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threadedComments/threadedComment1.xml" ContentType="application/vnd.ms-excel.threadedcomments+xml"/>
  <Override PartName="/xl/comments2.xml" ContentType="application/vnd.openxmlformats-officedocument.spreadsheetml.comments+xml"/>
  <Override PartName="/xl/threadedComments/threadedComment2.xml" ContentType="application/vnd.ms-excel.threadedcomments+xml"/>
  <Override PartName="/xl/comments3.xml" ContentType="application/vnd.openxmlformats-officedocument.spreadsheetml.comments+xml"/>
  <Override PartName="/xl/threadedComments/threadedComment3.xml" ContentType="application/vnd.ms-excel.threadedcomments+xml"/>
  <Override PartName="/xl/drawings/drawing1.xml" ContentType="application/vnd.openxmlformats-officedocument.drawing+xml"/>
  <Override PartName="/xl/comments4.xml" ContentType="application/vnd.openxmlformats-officedocument.spreadsheetml.comments+xml"/>
  <Override PartName="/xl/threadedComments/threadedComment4.xml" ContentType="application/vnd.ms-excel.threadedcomments+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324"/>
  <workbookPr defaultThemeVersion="202300"/>
  <mc:AlternateContent xmlns:mc="http://schemas.openxmlformats.org/markup-compatibility/2006">
    <mc:Choice Requires="x15">
      <x15ac:absPath xmlns:x15ac="http://schemas.microsoft.com/office/spreadsheetml/2010/11/ac" url="J:\Project_Graham\1_Sediment_Hosted\5_RptsPresPubl\SEDEX-1-2 Geofile\SEDEX-1-2_Geofile_ForReview_20250128\"/>
    </mc:Choice>
  </mc:AlternateContent>
  <xr:revisionPtr revIDLastSave="0" documentId="13_ncr:1_{9230F9F6-58B6-4628-8C07-3A9F1F0A4F87}" xr6:coauthVersionLast="47" xr6:coauthVersionMax="47" xr10:uidLastSave="{00000000-0000-0000-0000-000000000000}"/>
  <bookViews>
    <workbookView xWindow="38280" yWindow="-120" windowWidth="29040" windowHeight="15840" xr2:uid="{8A3287B5-0807-45D9-BD98-E08FF2AEC49A}"/>
  </bookViews>
  <sheets>
    <sheet name="Data" sheetId="18" r:id="rId1"/>
    <sheet name="Attributes" sheetId="19" r:id="rId2"/>
    <sheet name="ToPlot (2)" sheetId="13" state="hidden" r:id="rId3"/>
    <sheet name="ToPlot" sheetId="2" state="hidden" r:id="rId4"/>
    <sheet name="SEDEX-1-2_GeochemPlot" sheetId="22" state="hidden" r:id="rId5"/>
    <sheet name="SEDEX-1-2_DataMaster" sheetId="21" state="hidden" r:id="rId6"/>
    <sheet name="SEDEX-1_DataMaster" sheetId="16" state="hidden" r:id="rId7"/>
    <sheet name="VA24318723_prelim" sheetId="20" state="hidden" r:id="rId8"/>
    <sheet name="VA24245214" sheetId="1" state="hidden" r:id="rId9"/>
    <sheet name="VA24245214_v2" sheetId="15" state="hidden" r:id="rId10"/>
    <sheet name="VA24299945" sheetId="11" state="hidden" r:id="rId11"/>
    <sheet name="VA24324114" sheetId="17" state="hidden" r:id="rId12"/>
    <sheet name="&gt;LoD" sheetId="4" state="hidden" r:id="rId13"/>
    <sheet name="&gt;LoD_Methods" sheetId="10" state="hidden" r:id="rId14"/>
    <sheet name="Blanks-Contamination" sheetId="24" r:id="rId15"/>
    <sheet name="Duplicates-Precision" sheetId="25" r:id="rId16"/>
    <sheet name="Standards-Accuracy" sheetId="26" r:id="rId17"/>
  </sheets>
  <definedNames>
    <definedName name="_xlnm._FilterDatabase" localSheetId="0" hidden="1">Data!$M$1:$M$57</definedName>
    <definedName name="_xlnm._FilterDatabase" localSheetId="5" hidden="1">'SEDEX-1-2_DataMaster'!$O$1:$O$84</definedName>
    <definedName name="_xlnm._FilterDatabase" localSheetId="4" hidden="1">'SEDEX-1-2_GeochemPlot'!$B$1:$B$65</definedName>
    <definedName name="_xlnm._FilterDatabase" localSheetId="8" hidden="1">VA24245214!$K$1:$K$42</definedName>
    <definedName name="_xlnm.Print_Area" localSheetId="13">'&gt;LoD_Methods'!$B$1:$AC$37</definedName>
    <definedName name="_xlnm.Print_Area" localSheetId="3">ToPlot!$F$1:$CP$26</definedName>
    <definedName name="_xlnm.Print_Area" localSheetId="2">'ToPlot (2)'!$F$1:$BX$26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W3" i="21" l="1"/>
  <c r="X3" i="21"/>
  <c r="Y3" i="21"/>
  <c r="Z3" i="21"/>
  <c r="AA3" i="21"/>
  <c r="AB3" i="21"/>
  <c r="AC3" i="21"/>
  <c r="AD3" i="21"/>
  <c r="AE3" i="21"/>
  <c r="AF3" i="21"/>
  <c r="AG3" i="21"/>
  <c r="AH3" i="21"/>
  <c r="AI3" i="21"/>
  <c r="AJ3" i="21"/>
  <c r="AK3" i="21"/>
  <c r="AL3" i="21"/>
  <c r="AM3" i="21"/>
  <c r="AN3" i="21"/>
  <c r="AO3" i="21"/>
  <c r="AP3" i="21"/>
  <c r="AQ3" i="21"/>
  <c r="AR3" i="21"/>
  <c r="AS3" i="21"/>
  <c r="AT3" i="21"/>
  <c r="AU3" i="21"/>
  <c r="AV3" i="21"/>
  <c r="AW3" i="21"/>
  <c r="AX3" i="21"/>
  <c r="AY3" i="21"/>
  <c r="AZ3" i="21"/>
  <c r="BA3" i="21"/>
  <c r="BB3" i="21"/>
  <c r="BC3" i="21"/>
  <c r="BD3" i="21"/>
  <c r="BE3" i="21"/>
  <c r="BF3" i="21"/>
  <c r="BG3" i="21"/>
  <c r="BH3" i="21"/>
  <c r="BI3" i="21"/>
  <c r="BJ3" i="21"/>
  <c r="BK3" i="21"/>
  <c r="BL3" i="21"/>
  <c r="BM3" i="21"/>
  <c r="BN3" i="21"/>
  <c r="BO3" i="21"/>
  <c r="BP3" i="21"/>
  <c r="BQ3" i="21"/>
  <c r="BR3" i="21"/>
  <c r="BS3" i="21"/>
  <c r="BT3" i="21"/>
  <c r="BU3" i="21"/>
  <c r="BV3" i="21"/>
  <c r="BW3" i="21"/>
  <c r="BX3" i="21"/>
  <c r="BY3" i="21"/>
  <c r="BZ3" i="21"/>
  <c r="CA3" i="21"/>
  <c r="CB3" i="21"/>
  <c r="CC3" i="21"/>
  <c r="CD3" i="21"/>
  <c r="CE3" i="21"/>
  <c r="CF3" i="21"/>
  <c r="CG3" i="21"/>
  <c r="CH3" i="21"/>
  <c r="CI3" i="21"/>
  <c r="CJ3" i="21"/>
  <c r="CK3" i="21"/>
  <c r="CL3" i="21"/>
  <c r="CM3" i="21"/>
  <c r="CN3" i="21"/>
  <c r="CO3" i="21"/>
  <c r="CP3" i="21"/>
  <c r="CQ3" i="21"/>
  <c r="CR3" i="21"/>
  <c r="CS3" i="21"/>
  <c r="CT3" i="21"/>
  <c r="CU3" i="21"/>
  <c r="CV3" i="21"/>
  <c r="CW3" i="21"/>
  <c r="CX3" i="21"/>
  <c r="CY3" i="21"/>
  <c r="CZ3" i="21"/>
  <c r="DA3" i="21"/>
  <c r="DB3" i="21"/>
  <c r="DC3" i="21"/>
  <c r="DD3" i="21"/>
  <c r="DE3" i="21"/>
  <c r="DF3" i="21"/>
  <c r="DG3" i="21"/>
  <c r="DH3" i="21"/>
  <c r="DI3" i="21"/>
  <c r="DJ3" i="21"/>
  <c r="DK3" i="21"/>
  <c r="DL3" i="21"/>
  <c r="DM3" i="21"/>
  <c r="DN3" i="21"/>
  <c r="DO3" i="21"/>
  <c r="DP3" i="21"/>
  <c r="DQ3" i="21"/>
  <c r="DR3" i="21"/>
  <c r="DS3" i="21"/>
  <c r="DT3" i="21"/>
  <c r="DU3" i="21"/>
  <c r="DV3" i="21"/>
  <c r="DW3" i="21"/>
  <c r="DX3" i="21"/>
  <c r="DY3" i="21"/>
  <c r="DZ3" i="21"/>
  <c r="EA3" i="21"/>
  <c r="EB3" i="21"/>
  <c r="EC3" i="21"/>
  <c r="ED3" i="21"/>
  <c r="EE3" i="21"/>
  <c r="EF3" i="21"/>
  <c r="EG3" i="21"/>
  <c r="EH3" i="21"/>
  <c r="EI3" i="21"/>
  <c r="EJ3" i="21"/>
  <c r="EK3" i="21"/>
  <c r="EL3" i="21"/>
  <c r="EM3" i="21"/>
  <c r="EN3" i="21"/>
  <c r="EO3" i="21"/>
  <c r="EP3" i="21"/>
  <c r="EQ3" i="21"/>
  <c r="ER3" i="21"/>
  <c r="ES3" i="21"/>
  <c r="ET3" i="21"/>
  <c r="EU3" i="21"/>
  <c r="EV3" i="21"/>
  <c r="EW3" i="21"/>
  <c r="EX3" i="21"/>
  <c r="EY3" i="21"/>
  <c r="EZ3" i="21"/>
  <c r="FA3" i="21"/>
  <c r="FB3" i="21"/>
  <c r="FC3" i="21"/>
  <c r="FD3" i="21"/>
  <c r="FE3" i="21"/>
  <c r="FF3" i="21"/>
  <c r="FG3" i="21"/>
  <c r="FH3" i="21"/>
  <c r="FI3" i="21"/>
  <c r="FJ3" i="21"/>
  <c r="FK3" i="21"/>
  <c r="FL3" i="21"/>
  <c r="FM3" i="21"/>
  <c r="FN3" i="21"/>
  <c r="FO3" i="21"/>
  <c r="FP3" i="21"/>
  <c r="FQ3" i="21"/>
  <c r="FR3" i="21"/>
  <c r="FS3" i="21"/>
  <c r="FT3" i="21"/>
  <c r="FU3" i="21"/>
  <c r="FV3" i="21"/>
  <c r="FW3" i="21"/>
  <c r="FX3" i="21"/>
  <c r="FY3" i="21"/>
  <c r="FZ3" i="21"/>
  <c r="GA3" i="21"/>
  <c r="GB3" i="21"/>
  <c r="GC3" i="21"/>
  <c r="GD3" i="21"/>
  <c r="GE3" i="21"/>
  <c r="GF3" i="21"/>
  <c r="GG3" i="21"/>
  <c r="GH3" i="21"/>
  <c r="GI3" i="21"/>
  <c r="GJ3" i="21"/>
  <c r="GK3" i="21"/>
  <c r="V3" i="21"/>
  <c r="F34" i="26"/>
  <c r="F35" i="26" s="1"/>
  <c r="F33" i="26"/>
  <c r="CX33" i="26"/>
  <c r="CY33" i="26"/>
  <c r="CZ33" i="26"/>
  <c r="CX34" i="26"/>
  <c r="CY34" i="26"/>
  <c r="CZ34" i="26"/>
  <c r="CX35" i="26"/>
  <c r="CY35" i="26"/>
  <c r="CZ35" i="26"/>
  <c r="CY36" i="26"/>
  <c r="CZ36" i="26"/>
  <c r="CW34" i="26"/>
  <c r="CW35" i="26" s="1"/>
  <c r="CW33" i="26"/>
  <c r="CD33" i="26"/>
  <c r="CE33" i="26"/>
  <c r="CF33" i="26"/>
  <c r="CG33" i="26"/>
  <c r="CH33" i="26"/>
  <c r="CI33" i="26"/>
  <c r="CJ33" i="26"/>
  <c r="CK33" i="26"/>
  <c r="CL33" i="26"/>
  <c r="CM33" i="26"/>
  <c r="CD34" i="26"/>
  <c r="CD35" i="26" s="1"/>
  <c r="CD36" i="26" s="1"/>
  <c r="CE34" i="26"/>
  <c r="CE35" i="26" s="1"/>
  <c r="CE36" i="26" s="1"/>
  <c r="CF34" i="26"/>
  <c r="CF35" i="26" s="1"/>
  <c r="CF36" i="26" s="1"/>
  <c r="CG34" i="26"/>
  <c r="CG35" i="26" s="1"/>
  <c r="CG36" i="26" s="1"/>
  <c r="CH34" i="26"/>
  <c r="CH35" i="26" s="1"/>
  <c r="CH36" i="26" s="1"/>
  <c r="CI34" i="26"/>
  <c r="CI35" i="26" s="1"/>
  <c r="CI36" i="26" s="1"/>
  <c r="CJ34" i="26"/>
  <c r="CJ35" i="26" s="1"/>
  <c r="CJ36" i="26" s="1"/>
  <c r="CK34" i="26"/>
  <c r="CK35" i="26" s="1"/>
  <c r="CK36" i="26" s="1"/>
  <c r="CL34" i="26"/>
  <c r="CL35" i="26" s="1"/>
  <c r="CL36" i="26" s="1"/>
  <c r="CM34" i="26"/>
  <c r="CM35" i="26" s="1"/>
  <c r="CM36" i="26" s="1"/>
  <c r="CC34" i="26"/>
  <c r="CC35" i="26" s="1"/>
  <c r="CC33" i="26"/>
  <c r="BZ33" i="26"/>
  <c r="BZ34" i="26"/>
  <c r="BZ35" i="26" s="1"/>
  <c r="BY34" i="26"/>
  <c r="BY35" i="26" s="1"/>
  <c r="BY33" i="26"/>
  <c r="BT34" i="26"/>
  <c r="BT35" i="26" s="1"/>
  <c r="BT33" i="26"/>
  <c r="BL34" i="26"/>
  <c r="BL35" i="26" s="1"/>
  <c r="BL33" i="26"/>
  <c r="BD33" i="26"/>
  <c r="BE33" i="26"/>
  <c r="BF33" i="26"/>
  <c r="BG33" i="26"/>
  <c r="BH33" i="26"/>
  <c r="BI33" i="26"/>
  <c r="BD34" i="26"/>
  <c r="BE34" i="26"/>
  <c r="BF34" i="26"/>
  <c r="BG34" i="26"/>
  <c r="BG35" i="26" s="1"/>
  <c r="BH34" i="26"/>
  <c r="BH35" i="26" s="1"/>
  <c r="BI34" i="26"/>
  <c r="BI35" i="26" s="1"/>
  <c r="BD35" i="26"/>
  <c r="BD36" i="26" s="1"/>
  <c r="BE35" i="26"/>
  <c r="BE36" i="26" s="1"/>
  <c r="BF35" i="26"/>
  <c r="BC34" i="26"/>
  <c r="BC35" i="26" s="1"/>
  <c r="BC33" i="26"/>
  <c r="AT33" i="26"/>
  <c r="AU33" i="26"/>
  <c r="AV33" i="26"/>
  <c r="AW33" i="26"/>
  <c r="AX33" i="26"/>
  <c r="AY33" i="26"/>
  <c r="AZ33" i="26"/>
  <c r="BA33" i="26"/>
  <c r="AT34" i="26"/>
  <c r="AT35" i="26" s="1"/>
  <c r="AT36" i="26" s="1"/>
  <c r="AU34" i="26"/>
  <c r="AU35" i="26" s="1"/>
  <c r="AU36" i="26" s="1"/>
  <c r="AV34" i="26"/>
  <c r="AV35" i="26" s="1"/>
  <c r="AV36" i="26" s="1"/>
  <c r="AW34" i="26"/>
  <c r="AW35" i="26" s="1"/>
  <c r="AW36" i="26" s="1"/>
  <c r="AX34" i="26"/>
  <c r="AX35" i="26" s="1"/>
  <c r="AX36" i="26" s="1"/>
  <c r="AY34" i="26"/>
  <c r="AY35" i="26" s="1"/>
  <c r="AY36" i="26" s="1"/>
  <c r="AZ34" i="26"/>
  <c r="AZ35" i="26" s="1"/>
  <c r="AZ36" i="26" s="1"/>
  <c r="BA34" i="26"/>
  <c r="BA35" i="26" s="1"/>
  <c r="BA36" i="26" s="1"/>
  <c r="AS34" i="26"/>
  <c r="AS35" i="26" s="1"/>
  <c r="AS33" i="26"/>
  <c r="AK33" i="26"/>
  <c r="AL33" i="26"/>
  <c r="AM33" i="26"/>
  <c r="AN33" i="26"/>
  <c r="AO33" i="26"/>
  <c r="AK34" i="26"/>
  <c r="AL34" i="26"/>
  <c r="AL35" i="26" s="1"/>
  <c r="AL36" i="26" s="1"/>
  <c r="AM34" i="26"/>
  <c r="AM35" i="26" s="1"/>
  <c r="AM36" i="26" s="1"/>
  <c r="AN34" i="26"/>
  <c r="AN35" i="26" s="1"/>
  <c r="AN36" i="26" s="1"/>
  <c r="AO34" i="26"/>
  <c r="AO35" i="26" s="1"/>
  <c r="AO36" i="26" s="1"/>
  <c r="AK35" i="26"/>
  <c r="AK36" i="26" s="1"/>
  <c r="AJ34" i="26"/>
  <c r="AJ35" i="26" s="1"/>
  <c r="AJ33" i="26"/>
  <c r="Q33" i="26"/>
  <c r="N34" i="26"/>
  <c r="O34" i="26"/>
  <c r="P34" i="26"/>
  <c r="P35" i="26" s="1"/>
  <c r="P36" i="26" s="1"/>
  <c r="Q34" i="26"/>
  <c r="Q35" i="26" s="1"/>
  <c r="Q36" i="26" s="1"/>
  <c r="N35" i="26"/>
  <c r="N36" i="26" s="1"/>
  <c r="O35" i="26"/>
  <c r="O36" i="26" s="1"/>
  <c r="M34" i="26"/>
  <c r="M35" i="26" s="1"/>
  <c r="M36" i="26" s="1"/>
  <c r="K34" i="26"/>
  <c r="Z79" i="21"/>
  <c r="BI36" i="26" l="1"/>
  <c r="CX36" i="26"/>
  <c r="BF36" i="26"/>
  <c r="BH36" i="26"/>
  <c r="BG36" i="26"/>
  <c r="F36" i="26"/>
  <c r="CW36" i="26"/>
  <c r="CC36" i="26"/>
  <c r="BZ36" i="26"/>
  <c r="BY36" i="26"/>
  <c r="BT36" i="26"/>
  <c r="BL36" i="26"/>
  <c r="BC36" i="26"/>
  <c r="AS36" i="26"/>
  <c r="AJ36" i="26"/>
  <c r="FV16" i="21"/>
  <c r="O33" i="26" l="1"/>
  <c r="P33" i="26"/>
  <c r="M33" i="26"/>
  <c r="N33" i="26"/>
  <c r="K35" i="26"/>
  <c r="K36" i="26" s="1"/>
  <c r="K33" i="26"/>
  <c r="Q31" i="26"/>
  <c r="BY26" i="26"/>
  <c r="BY27" i="26" s="1"/>
  <c r="BY25" i="26"/>
  <c r="CB19" i="26"/>
  <c r="CB20" i="26" s="1"/>
  <c r="CB21" i="26" s="1"/>
  <c r="CB18" i="26"/>
  <c r="BB19" i="26"/>
  <c r="BB20" i="26" s="1"/>
  <c r="BB18" i="26"/>
  <c r="L18" i="26"/>
  <c r="L19" i="26"/>
  <c r="L20" i="26" s="1"/>
  <c r="BT12" i="26"/>
  <c r="BT13" i="26" s="1"/>
  <c r="BT11" i="26"/>
  <c r="BB12" i="26"/>
  <c r="BB13" i="26" s="1"/>
  <c r="BB11" i="26"/>
  <c r="CX12" i="26"/>
  <c r="CX11" i="26"/>
  <c r="CR12" i="26"/>
  <c r="CR11" i="26"/>
  <c r="N10" i="26"/>
  <c r="CX10" i="26"/>
  <c r="CR10" i="26"/>
  <c r="BT10" i="26"/>
  <c r="BB10" i="26"/>
  <c r="H10" i="26"/>
  <c r="F7" i="26"/>
  <c r="DR46" i="25"/>
  <c r="DQ46" i="25"/>
  <c r="DP46" i="25"/>
  <c r="DO46" i="25"/>
  <c r="DL46" i="25"/>
  <c r="DJ46" i="25"/>
  <c r="DG46" i="25"/>
  <c r="DE46" i="25"/>
  <c r="DD46" i="25"/>
  <c r="DC46" i="25"/>
  <c r="CY46" i="25"/>
  <c r="DB46" i="25"/>
  <c r="DA46" i="25"/>
  <c r="CX46" i="25"/>
  <c r="CW46" i="25"/>
  <c r="CR46" i="25"/>
  <c r="CU46" i="25"/>
  <c r="CT46" i="25"/>
  <c r="CG46" i="25"/>
  <c r="CF46" i="25"/>
  <c r="CP46" i="25"/>
  <c r="CO46" i="25"/>
  <c r="CQ46" i="25"/>
  <c r="CN46" i="25"/>
  <c r="CM46" i="25"/>
  <c r="CI46" i="25"/>
  <c r="CJ46" i="25"/>
  <c r="CH46" i="25"/>
  <c r="CE46" i="25"/>
  <c r="CD46" i="25"/>
  <c r="CC46" i="25"/>
  <c r="CB46" i="25"/>
  <c r="CA46" i="25"/>
  <c r="BZ46" i="25"/>
  <c r="BY46" i="25"/>
  <c r="BX46" i="25"/>
  <c r="BW46" i="25"/>
  <c r="BV46" i="25"/>
  <c r="BU46" i="25"/>
  <c r="BT46" i="25"/>
  <c r="BS46" i="25"/>
  <c r="BR46" i="25"/>
  <c r="BQ46" i="25"/>
  <c r="BP46" i="25"/>
  <c r="BO46" i="25"/>
  <c r="BN46" i="25"/>
  <c r="BM46" i="25"/>
  <c r="BL46" i="25"/>
  <c r="BK46" i="25"/>
  <c r="BJ46" i="25"/>
  <c r="BI46" i="25"/>
  <c r="BH46" i="25"/>
  <c r="BG46" i="25"/>
  <c r="BF46" i="25"/>
  <c r="BE46" i="25"/>
  <c r="BD46" i="25"/>
  <c r="BC46" i="25"/>
  <c r="BB46" i="25"/>
  <c r="BA46" i="25"/>
  <c r="AZ46" i="25"/>
  <c r="AY46" i="25"/>
  <c r="AX46" i="25"/>
  <c r="AW46" i="25"/>
  <c r="AV46" i="25"/>
  <c r="AU46" i="25"/>
  <c r="AT46" i="25"/>
  <c r="AS46" i="25"/>
  <c r="AR46" i="25"/>
  <c r="AP46" i="25"/>
  <c r="AO46" i="25"/>
  <c r="AN46" i="25"/>
  <c r="AM46" i="25"/>
  <c r="AL46" i="25"/>
  <c r="AK46" i="25"/>
  <c r="AI46" i="25"/>
  <c r="AH46" i="25"/>
  <c r="AE46" i="25"/>
  <c r="AD46" i="25"/>
  <c r="AC46" i="25"/>
  <c r="AB46" i="25"/>
  <c r="AA46" i="25"/>
  <c r="Z46" i="25"/>
  <c r="Y46" i="25"/>
  <c r="X46" i="25"/>
  <c r="W46" i="25"/>
  <c r="T46" i="25"/>
  <c r="U46" i="25"/>
  <c r="V46" i="25"/>
  <c r="AA44" i="25"/>
  <c r="S46" i="25"/>
  <c r="R46" i="25"/>
  <c r="Q46" i="25"/>
  <c r="P46" i="25"/>
  <c r="O46" i="25"/>
  <c r="N46" i="25"/>
  <c r="M46" i="25"/>
  <c r="L46" i="25"/>
  <c r="K46" i="25"/>
  <c r="J46" i="25"/>
  <c r="I46" i="25"/>
  <c r="H46" i="25"/>
  <c r="G46" i="25"/>
  <c r="F46" i="25"/>
  <c r="E46" i="25"/>
  <c r="AF46" i="25"/>
  <c r="AG46" i="25"/>
  <c r="AJ46" i="25"/>
  <c r="AQ46" i="25"/>
  <c r="F43" i="25"/>
  <c r="G43" i="25"/>
  <c r="H43" i="25"/>
  <c r="I43" i="25"/>
  <c r="J43" i="25"/>
  <c r="L43" i="25"/>
  <c r="M43" i="25"/>
  <c r="N43" i="25"/>
  <c r="O43" i="25"/>
  <c r="P43" i="25"/>
  <c r="Q43" i="25"/>
  <c r="R43" i="25"/>
  <c r="S43" i="25"/>
  <c r="T43" i="25"/>
  <c r="U43" i="25"/>
  <c r="V43" i="25"/>
  <c r="W43" i="25"/>
  <c r="X43" i="25"/>
  <c r="Y43" i="25"/>
  <c r="Z43" i="25"/>
  <c r="AA43" i="25"/>
  <c r="AB43" i="25"/>
  <c r="AC43" i="25"/>
  <c r="AD43" i="25"/>
  <c r="AE43" i="25"/>
  <c r="AF43" i="25"/>
  <c r="AG43" i="25"/>
  <c r="AH43" i="25"/>
  <c r="AI43" i="25"/>
  <c r="AJ43" i="25"/>
  <c r="AK43" i="25"/>
  <c r="AL43" i="25"/>
  <c r="AM43" i="25"/>
  <c r="AN43" i="25"/>
  <c r="AO43" i="25"/>
  <c r="AP43" i="25"/>
  <c r="AQ43" i="25"/>
  <c r="AR43" i="25"/>
  <c r="AS43" i="25"/>
  <c r="AT43" i="25"/>
  <c r="AU43" i="25"/>
  <c r="AV43" i="25"/>
  <c r="AW43" i="25"/>
  <c r="AX43" i="25"/>
  <c r="AY43" i="25"/>
  <c r="AZ43" i="25"/>
  <c r="BA43" i="25"/>
  <c r="BB43" i="25"/>
  <c r="BC43" i="25"/>
  <c r="BD43" i="25"/>
  <c r="BE43" i="25"/>
  <c r="BF43" i="25"/>
  <c r="BG43" i="25"/>
  <c r="BH43" i="25"/>
  <c r="BI43" i="25"/>
  <c r="BK43" i="25"/>
  <c r="BL43" i="25"/>
  <c r="BM43" i="25"/>
  <c r="BO43" i="25"/>
  <c r="BP43" i="25"/>
  <c r="BQ43" i="25"/>
  <c r="BR43" i="25"/>
  <c r="BS43" i="25"/>
  <c r="BT43" i="25"/>
  <c r="BU43" i="25"/>
  <c r="BV43" i="25"/>
  <c r="BW43" i="25"/>
  <c r="BX43" i="25"/>
  <c r="BY43" i="25"/>
  <c r="BZ43" i="25"/>
  <c r="CA43" i="25"/>
  <c r="CB43" i="25"/>
  <c r="CC43" i="25"/>
  <c r="CD43" i="25"/>
  <c r="CE43" i="25"/>
  <c r="CF43" i="25"/>
  <c r="F44" i="25"/>
  <c r="G44" i="25"/>
  <c r="H44" i="25"/>
  <c r="I44" i="25"/>
  <c r="J44" i="25"/>
  <c r="L44" i="25"/>
  <c r="M44" i="25"/>
  <c r="N44" i="25"/>
  <c r="O44" i="25"/>
  <c r="P44" i="25"/>
  <c r="Q44" i="25"/>
  <c r="R44" i="25"/>
  <c r="S44" i="25"/>
  <c r="T44" i="25"/>
  <c r="U44" i="25"/>
  <c r="V44" i="25"/>
  <c r="W44" i="25"/>
  <c r="X44" i="25"/>
  <c r="Y44" i="25"/>
  <c r="Z44" i="25"/>
  <c r="AB44" i="25"/>
  <c r="AC44" i="25"/>
  <c r="AD44" i="25"/>
  <c r="AE44" i="25"/>
  <c r="AF44" i="25"/>
  <c r="AG44" i="25"/>
  <c r="AH44" i="25"/>
  <c r="AI44" i="25"/>
  <c r="AJ44" i="25"/>
  <c r="AK44" i="25"/>
  <c r="AL44" i="25"/>
  <c r="AM44" i="25"/>
  <c r="AN44" i="25"/>
  <c r="AO44" i="25"/>
  <c r="AP44" i="25"/>
  <c r="AQ44" i="25"/>
  <c r="AR44" i="25"/>
  <c r="AS44" i="25"/>
  <c r="AT44" i="25"/>
  <c r="AU44" i="25"/>
  <c r="AV44" i="25"/>
  <c r="AW44" i="25"/>
  <c r="AX44" i="25"/>
  <c r="AY44" i="25"/>
  <c r="AZ44" i="25"/>
  <c r="BA44" i="25"/>
  <c r="BB44" i="25"/>
  <c r="BC44" i="25"/>
  <c r="BD44" i="25"/>
  <c r="BE44" i="25"/>
  <c r="BF44" i="25"/>
  <c r="BG44" i="25"/>
  <c r="BH44" i="25"/>
  <c r="BI44" i="25"/>
  <c r="BK44" i="25"/>
  <c r="BL44" i="25"/>
  <c r="BM44" i="25"/>
  <c r="BO44" i="25"/>
  <c r="BP44" i="25"/>
  <c r="BQ44" i="25"/>
  <c r="BR44" i="25"/>
  <c r="BS44" i="25"/>
  <c r="BT44" i="25"/>
  <c r="BU44" i="25"/>
  <c r="BV44" i="25"/>
  <c r="BW44" i="25"/>
  <c r="BX44" i="25"/>
  <c r="BY44" i="25"/>
  <c r="BZ44" i="25"/>
  <c r="CA44" i="25"/>
  <c r="CB44" i="25"/>
  <c r="CC44" i="25"/>
  <c r="CD44" i="25"/>
  <c r="CE44" i="25"/>
  <c r="CF44" i="25"/>
  <c r="F38" i="25"/>
  <c r="G38" i="25"/>
  <c r="H38" i="25"/>
  <c r="I38" i="25"/>
  <c r="J38" i="25"/>
  <c r="K38" i="25"/>
  <c r="L38" i="25"/>
  <c r="M38" i="25"/>
  <c r="N38" i="25"/>
  <c r="P38" i="25"/>
  <c r="Q38" i="25"/>
  <c r="R38" i="25"/>
  <c r="S38" i="25"/>
  <c r="T38" i="25"/>
  <c r="U38" i="25"/>
  <c r="V38" i="25"/>
  <c r="W38" i="25"/>
  <c r="Y38" i="25"/>
  <c r="Z38" i="25"/>
  <c r="AC38" i="25"/>
  <c r="AD38" i="25"/>
  <c r="AE38" i="25"/>
  <c r="AF38" i="25"/>
  <c r="AG38" i="25"/>
  <c r="AH38" i="25"/>
  <c r="AI38" i="25"/>
  <c r="AJ38" i="25"/>
  <c r="AL38" i="25"/>
  <c r="AM38" i="25"/>
  <c r="AN38" i="25"/>
  <c r="AO38" i="25"/>
  <c r="AP38" i="25"/>
  <c r="AQ38" i="25"/>
  <c r="AR38" i="25"/>
  <c r="AS38" i="25"/>
  <c r="AT38" i="25"/>
  <c r="AU38" i="25"/>
  <c r="AV38" i="25"/>
  <c r="AW38" i="25"/>
  <c r="AX38" i="25"/>
  <c r="AY38" i="25"/>
  <c r="AZ38" i="25"/>
  <c r="BA38" i="25"/>
  <c r="BB38" i="25"/>
  <c r="BC38" i="25"/>
  <c r="BE38" i="25"/>
  <c r="BF38" i="25"/>
  <c r="BG38" i="25"/>
  <c r="BH38" i="25"/>
  <c r="BJ38" i="25"/>
  <c r="BK38" i="25"/>
  <c r="BL38" i="25"/>
  <c r="BM38" i="25"/>
  <c r="BN38" i="25"/>
  <c r="BO38" i="25"/>
  <c r="BQ38" i="25"/>
  <c r="BR38" i="25"/>
  <c r="BT38" i="25"/>
  <c r="BU38" i="25"/>
  <c r="BV38" i="25"/>
  <c r="BW38" i="25"/>
  <c r="BY38" i="25"/>
  <c r="BZ38" i="25"/>
  <c r="CA38" i="25"/>
  <c r="CB38" i="25"/>
  <c r="CC38" i="25"/>
  <c r="CE38" i="25"/>
  <c r="DE38" i="25"/>
  <c r="DQ38" i="25"/>
  <c r="F39" i="25"/>
  <c r="G39" i="25"/>
  <c r="H39" i="25"/>
  <c r="I39" i="25"/>
  <c r="J39" i="25"/>
  <c r="K39" i="25"/>
  <c r="L39" i="25"/>
  <c r="M39" i="25"/>
  <c r="N39" i="25"/>
  <c r="P39" i="25"/>
  <c r="Q39" i="25"/>
  <c r="R39" i="25"/>
  <c r="S39" i="25"/>
  <c r="T39" i="25"/>
  <c r="U39" i="25"/>
  <c r="V39" i="25"/>
  <c r="W39" i="25"/>
  <c r="Y39" i="25"/>
  <c r="Z39" i="25"/>
  <c r="AC39" i="25"/>
  <c r="AD39" i="25"/>
  <c r="AE39" i="25"/>
  <c r="AF39" i="25"/>
  <c r="AG39" i="25"/>
  <c r="AH39" i="25"/>
  <c r="AI39" i="25"/>
  <c r="AJ39" i="25"/>
  <c r="AL39" i="25"/>
  <c r="AM39" i="25"/>
  <c r="AN39" i="25"/>
  <c r="AO39" i="25"/>
  <c r="AP39" i="25"/>
  <c r="AQ39" i="25"/>
  <c r="AR39" i="25"/>
  <c r="AS39" i="25"/>
  <c r="AT39" i="25"/>
  <c r="AU39" i="25"/>
  <c r="AV39" i="25"/>
  <c r="AW39" i="25"/>
  <c r="AX39" i="25"/>
  <c r="AY39" i="25"/>
  <c r="AZ39" i="25"/>
  <c r="BA39" i="25"/>
  <c r="BB39" i="25"/>
  <c r="BC39" i="25"/>
  <c r="BE39" i="25"/>
  <c r="BF39" i="25"/>
  <c r="BG39" i="25"/>
  <c r="BH39" i="25"/>
  <c r="BJ39" i="25"/>
  <c r="BK39" i="25"/>
  <c r="BL39" i="25"/>
  <c r="BM39" i="25"/>
  <c r="BN39" i="25"/>
  <c r="BO39" i="25"/>
  <c r="BQ39" i="25"/>
  <c r="BR39" i="25"/>
  <c r="BT39" i="25"/>
  <c r="BU39" i="25"/>
  <c r="BV39" i="25"/>
  <c r="BW39" i="25"/>
  <c r="BY39" i="25"/>
  <c r="BZ39" i="25"/>
  <c r="CA39" i="25"/>
  <c r="CB39" i="25"/>
  <c r="CC39" i="25"/>
  <c r="CE39" i="25"/>
  <c r="DE39" i="25"/>
  <c r="DQ39" i="25"/>
  <c r="E43" i="25"/>
  <c r="E44" i="25"/>
  <c r="BU34" i="26"/>
  <c r="BU35" i="26" s="1"/>
  <c r="BV34" i="26"/>
  <c r="BV35" i="26" s="1"/>
  <c r="BW34" i="26"/>
  <c r="BW35" i="26" s="1"/>
  <c r="BU33" i="26"/>
  <c r="BV33" i="26"/>
  <c r="BW33" i="26"/>
  <c r="Q11" i="26"/>
  <c r="R11" i="26"/>
  <c r="T11" i="26"/>
  <c r="U11" i="26"/>
  <c r="N30" i="26"/>
  <c r="M30" i="26"/>
  <c r="L30" i="26"/>
  <c r="K30" i="26"/>
  <c r="J30" i="26"/>
  <c r="I30" i="26"/>
  <c r="H30" i="26"/>
  <c r="G30" i="26"/>
  <c r="F30" i="26"/>
  <c r="E30" i="26"/>
  <c r="O8" i="26"/>
  <c r="N8" i="26"/>
  <c r="M8" i="26"/>
  <c r="L8" i="26"/>
  <c r="K8" i="26"/>
  <c r="J8" i="26"/>
  <c r="H8" i="26"/>
  <c r="G8" i="26"/>
  <c r="F8" i="26"/>
  <c r="O29" i="26"/>
  <c r="N29" i="26"/>
  <c r="M29" i="26"/>
  <c r="L29" i="26"/>
  <c r="K29" i="26"/>
  <c r="J29" i="26"/>
  <c r="I29" i="26"/>
  <c r="H29" i="26"/>
  <c r="G29" i="26"/>
  <c r="F29" i="26"/>
  <c r="E29" i="26"/>
  <c r="O7" i="26"/>
  <c r="O11" i="26" s="1"/>
  <c r="N7" i="26"/>
  <c r="N11" i="26" s="1"/>
  <c r="M7" i="26"/>
  <c r="L7" i="26"/>
  <c r="L11" i="26" s="1"/>
  <c r="K7" i="26"/>
  <c r="K11" i="26" s="1"/>
  <c r="J7" i="26"/>
  <c r="I7" i="26"/>
  <c r="I11" i="26" s="1"/>
  <c r="H7" i="26"/>
  <c r="G7" i="26"/>
  <c r="G11" i="26" s="1"/>
  <c r="E7" i="26"/>
  <c r="O22" i="26"/>
  <c r="N22" i="26"/>
  <c r="M22" i="26"/>
  <c r="L22" i="26"/>
  <c r="K22" i="26"/>
  <c r="J22" i="26"/>
  <c r="I22" i="26"/>
  <c r="H22" i="26"/>
  <c r="H26" i="26" s="1"/>
  <c r="H27" i="26" s="1"/>
  <c r="G22" i="26"/>
  <c r="G26" i="26" s="1"/>
  <c r="G27" i="26" s="1"/>
  <c r="F22" i="26"/>
  <c r="E22" i="26"/>
  <c r="O15" i="26"/>
  <c r="N15" i="26"/>
  <c r="M15" i="26"/>
  <c r="K15" i="26"/>
  <c r="K19" i="26" s="1"/>
  <c r="K20" i="26" s="1"/>
  <c r="J15" i="26"/>
  <c r="I15" i="26"/>
  <c r="H15" i="26"/>
  <c r="H18" i="26" s="1"/>
  <c r="G15" i="26"/>
  <c r="G18" i="26" s="1"/>
  <c r="F15" i="26"/>
  <c r="F18" i="26" s="1"/>
  <c r="E15" i="26"/>
  <c r="E18" i="26" s="1"/>
  <c r="F28" i="25"/>
  <c r="G28" i="25"/>
  <c r="H28" i="25"/>
  <c r="I28" i="25"/>
  <c r="J28" i="25"/>
  <c r="K28" i="25"/>
  <c r="L28" i="25"/>
  <c r="M28" i="25"/>
  <c r="N28" i="25"/>
  <c r="O28" i="25"/>
  <c r="P28" i="25"/>
  <c r="Q28" i="25"/>
  <c r="R28" i="25"/>
  <c r="S28" i="25"/>
  <c r="T28" i="25"/>
  <c r="U28" i="25"/>
  <c r="V28" i="25"/>
  <c r="W28" i="25"/>
  <c r="X28" i="25"/>
  <c r="Y28" i="25"/>
  <c r="Z28" i="25"/>
  <c r="AA28" i="25"/>
  <c r="AC28" i="25"/>
  <c r="AE28" i="25"/>
  <c r="AF28" i="25"/>
  <c r="AG28" i="25"/>
  <c r="AH28" i="25"/>
  <c r="AI28" i="25"/>
  <c r="AJ28" i="25"/>
  <c r="AK28" i="25"/>
  <c r="AL28" i="25"/>
  <c r="AM28" i="25"/>
  <c r="AN28" i="25"/>
  <c r="AO28" i="25"/>
  <c r="AP28" i="25"/>
  <c r="AQ28" i="25"/>
  <c r="AR28" i="25"/>
  <c r="AS28" i="25"/>
  <c r="AT28" i="25"/>
  <c r="AU28" i="25"/>
  <c r="AV28" i="25"/>
  <c r="AW28" i="25"/>
  <c r="AX28" i="25"/>
  <c r="AY28" i="25"/>
  <c r="AZ28" i="25"/>
  <c r="BA28" i="25"/>
  <c r="BB28" i="25"/>
  <c r="BC28" i="25"/>
  <c r="BD28" i="25"/>
  <c r="BE28" i="25"/>
  <c r="BF28" i="25"/>
  <c r="BG28" i="25"/>
  <c r="BH28" i="25"/>
  <c r="BI28" i="25"/>
  <c r="BJ28" i="25"/>
  <c r="BK28" i="25"/>
  <c r="BL28" i="25"/>
  <c r="BM28" i="25"/>
  <c r="BN28" i="25"/>
  <c r="BO28" i="25"/>
  <c r="BQ28" i="25"/>
  <c r="BR28" i="25"/>
  <c r="BS28" i="25"/>
  <c r="BT28" i="25"/>
  <c r="BU28" i="25"/>
  <c r="BV28" i="25"/>
  <c r="BX28" i="25"/>
  <c r="BY28" i="25"/>
  <c r="BZ28" i="25"/>
  <c r="CA28" i="25"/>
  <c r="CB28" i="25"/>
  <c r="CC28" i="25"/>
  <c r="CE28" i="25"/>
  <c r="CG28" i="25"/>
  <c r="CH28" i="25"/>
  <c r="CI28" i="25"/>
  <c r="CM28" i="25"/>
  <c r="CN28" i="25"/>
  <c r="CO28" i="25"/>
  <c r="CP28" i="25"/>
  <c r="CQ28" i="25"/>
  <c r="CR28" i="25"/>
  <c r="CT28" i="25"/>
  <c r="CU28" i="25"/>
  <c r="CW28" i="25"/>
  <c r="CX28" i="25"/>
  <c r="DA28" i="25"/>
  <c r="DB28" i="25"/>
  <c r="DE28" i="25"/>
  <c r="DG28" i="25"/>
  <c r="DP28" i="25"/>
  <c r="DQ28" i="25"/>
  <c r="DR28" i="25"/>
  <c r="E28" i="25"/>
  <c r="G14" i="25"/>
  <c r="H14" i="25"/>
  <c r="I14" i="25"/>
  <c r="J14" i="25"/>
  <c r="K14" i="25"/>
  <c r="L14" i="25"/>
  <c r="M14" i="25"/>
  <c r="N14" i="25"/>
  <c r="O14" i="25"/>
  <c r="P14" i="25"/>
  <c r="Q14" i="25"/>
  <c r="R14" i="25"/>
  <c r="S14" i="25"/>
  <c r="T14" i="25"/>
  <c r="U14" i="25"/>
  <c r="V14" i="25"/>
  <c r="W14" i="25"/>
  <c r="X14" i="25"/>
  <c r="Y14" i="25"/>
  <c r="Z14" i="25"/>
  <c r="AA14" i="25"/>
  <c r="AE14" i="25"/>
  <c r="AF14" i="25"/>
  <c r="AG14" i="25"/>
  <c r="AH14" i="25"/>
  <c r="AI14" i="25"/>
  <c r="AJ14" i="25"/>
  <c r="AK14" i="25"/>
  <c r="AL14" i="25"/>
  <c r="AM14" i="25"/>
  <c r="AN14" i="25"/>
  <c r="AO14" i="25"/>
  <c r="AP14" i="25"/>
  <c r="AQ14" i="25"/>
  <c r="AR14" i="25"/>
  <c r="AS14" i="25"/>
  <c r="AT14" i="25"/>
  <c r="AU14" i="25"/>
  <c r="AV14" i="25"/>
  <c r="AW14" i="25"/>
  <c r="AX14" i="25"/>
  <c r="AY14" i="25"/>
  <c r="AZ14" i="25"/>
  <c r="BA14" i="25"/>
  <c r="BB14" i="25"/>
  <c r="BC14" i="25"/>
  <c r="BE14" i="25"/>
  <c r="BF14" i="25"/>
  <c r="BG14" i="25"/>
  <c r="BH14" i="25"/>
  <c r="BJ14" i="25"/>
  <c r="BK14" i="25"/>
  <c r="BL14" i="25"/>
  <c r="BM14" i="25"/>
  <c r="BN14" i="25"/>
  <c r="BO14" i="25"/>
  <c r="BQ14" i="25"/>
  <c r="BR14" i="25"/>
  <c r="BT14" i="25"/>
  <c r="BU14" i="25"/>
  <c r="BV14" i="25"/>
  <c r="BX14" i="25"/>
  <c r="BY14" i="25"/>
  <c r="BZ14" i="25"/>
  <c r="CA14" i="25"/>
  <c r="CB14" i="25"/>
  <c r="CC14" i="25"/>
  <c r="CE14" i="25"/>
  <c r="CT14" i="25"/>
  <c r="DE14" i="25"/>
  <c r="DP14" i="25"/>
  <c r="DR14" i="25"/>
  <c r="F19" i="25"/>
  <c r="G19" i="25"/>
  <c r="H19" i="25"/>
  <c r="I19" i="25"/>
  <c r="J19" i="25"/>
  <c r="K19" i="25"/>
  <c r="L19" i="25"/>
  <c r="M19" i="25"/>
  <c r="N19" i="25"/>
  <c r="O19" i="25"/>
  <c r="P19" i="25"/>
  <c r="Q19" i="25"/>
  <c r="R19" i="25"/>
  <c r="S19" i="25"/>
  <c r="V19" i="25"/>
  <c r="AB19" i="25"/>
  <c r="AC19" i="25"/>
  <c r="AD19" i="25"/>
  <c r="AE19" i="25"/>
  <c r="AF19" i="25"/>
  <c r="AG19" i="25"/>
  <c r="AH19" i="25"/>
  <c r="AJ19" i="25"/>
  <c r="AK19" i="25"/>
  <c r="AL19" i="25"/>
  <c r="AP19" i="25"/>
  <c r="AQ19" i="25"/>
  <c r="AR19" i="25"/>
  <c r="AT19" i="25"/>
  <c r="AU19" i="25"/>
  <c r="AV19" i="25"/>
  <c r="AX19" i="25"/>
  <c r="AY19" i="25"/>
  <c r="BA19" i="25"/>
  <c r="BB19" i="25"/>
  <c r="BC19" i="25"/>
  <c r="BH19" i="25"/>
  <c r="BK19" i="25"/>
  <c r="BL19" i="25"/>
  <c r="BM19" i="25"/>
  <c r="BN19" i="25"/>
  <c r="BO19" i="25"/>
  <c r="BP19" i="25"/>
  <c r="BQ19" i="25"/>
  <c r="BS19" i="25"/>
  <c r="BV19" i="25"/>
  <c r="BW19" i="25"/>
  <c r="BX19" i="25"/>
  <c r="BY19" i="25"/>
  <c r="BZ19" i="25"/>
  <c r="CA19" i="25"/>
  <c r="CB19" i="25"/>
  <c r="CC19" i="25"/>
  <c r="CF19" i="25"/>
  <c r="DQ19" i="25"/>
  <c r="F24" i="25"/>
  <c r="G24" i="25"/>
  <c r="H24" i="25"/>
  <c r="I24" i="25"/>
  <c r="J24" i="25"/>
  <c r="K24" i="25"/>
  <c r="L24" i="25"/>
  <c r="M24" i="25"/>
  <c r="N24" i="25"/>
  <c r="O24" i="25"/>
  <c r="P24" i="25"/>
  <c r="Q24" i="25"/>
  <c r="R24" i="25"/>
  <c r="S24" i="25"/>
  <c r="T24" i="25"/>
  <c r="U24" i="25"/>
  <c r="V24" i="25"/>
  <c r="W24" i="25"/>
  <c r="X24" i="25"/>
  <c r="Z24" i="25"/>
  <c r="AB24" i="25"/>
  <c r="AC24" i="25"/>
  <c r="AE24" i="25"/>
  <c r="AF24" i="25"/>
  <c r="AG24" i="25"/>
  <c r="AH24" i="25"/>
  <c r="AJ24" i="25"/>
  <c r="AK24" i="25"/>
  <c r="AL24" i="25"/>
  <c r="AM24" i="25"/>
  <c r="AO24" i="25"/>
  <c r="AP24" i="25"/>
  <c r="AQ24" i="25"/>
  <c r="AR24" i="25"/>
  <c r="AT24" i="25"/>
  <c r="AU24" i="25"/>
  <c r="AX24" i="25"/>
  <c r="AY24" i="25"/>
  <c r="AZ24" i="25"/>
  <c r="BA24" i="25"/>
  <c r="BC24" i="25"/>
  <c r="BD24" i="25"/>
  <c r="BE24" i="25"/>
  <c r="BH24" i="25"/>
  <c r="BI24" i="25"/>
  <c r="BK24" i="25"/>
  <c r="BM24" i="25"/>
  <c r="BN24" i="25"/>
  <c r="BO24" i="25"/>
  <c r="BQ24" i="25"/>
  <c r="BR24" i="25"/>
  <c r="BS24" i="25"/>
  <c r="BT24" i="25"/>
  <c r="BV24" i="25"/>
  <c r="BX24" i="25"/>
  <c r="BY24" i="25"/>
  <c r="BZ24" i="25"/>
  <c r="CA24" i="25"/>
  <c r="CB24" i="25"/>
  <c r="CC24" i="25"/>
  <c r="CE24" i="25"/>
  <c r="CG24" i="25"/>
  <c r="CJ24" i="25"/>
  <c r="CM24" i="25"/>
  <c r="CN24" i="25"/>
  <c r="CP24" i="25"/>
  <c r="CQ24" i="25"/>
  <c r="CR24" i="25"/>
  <c r="CT24" i="25"/>
  <c r="CW24" i="25"/>
  <c r="CX24" i="25"/>
  <c r="DA24" i="25"/>
  <c r="DG24" i="25"/>
  <c r="DJ24" i="25"/>
  <c r="DO24" i="25"/>
  <c r="DP24" i="25"/>
  <c r="DQ24" i="25"/>
  <c r="DR24" i="25"/>
  <c r="F29" i="25"/>
  <c r="G29" i="25"/>
  <c r="H29" i="25"/>
  <c r="I29" i="25"/>
  <c r="J29" i="25"/>
  <c r="K29" i="25"/>
  <c r="L29" i="25"/>
  <c r="M29" i="25"/>
  <c r="N29" i="25"/>
  <c r="O29" i="25"/>
  <c r="P29" i="25"/>
  <c r="Q29" i="25"/>
  <c r="R29" i="25"/>
  <c r="S29" i="25"/>
  <c r="T29" i="25"/>
  <c r="U29" i="25"/>
  <c r="V29" i="25"/>
  <c r="W29" i="25"/>
  <c r="X29" i="25"/>
  <c r="Y29" i="25"/>
  <c r="Z29" i="25"/>
  <c r="AA29" i="25"/>
  <c r="AC29" i="25"/>
  <c r="AE29" i="25"/>
  <c r="AF29" i="25"/>
  <c r="AG29" i="25"/>
  <c r="AH29" i="25"/>
  <c r="AI29" i="25"/>
  <c r="AJ29" i="25"/>
  <c r="AK29" i="25"/>
  <c r="AL29" i="25"/>
  <c r="AM29" i="25"/>
  <c r="AN29" i="25"/>
  <c r="AO29" i="25"/>
  <c r="AP29" i="25"/>
  <c r="AQ29" i="25"/>
  <c r="AR29" i="25"/>
  <c r="AS29" i="25"/>
  <c r="AT29" i="25"/>
  <c r="AU29" i="25"/>
  <c r="AV29" i="25"/>
  <c r="AW29" i="25"/>
  <c r="AX29" i="25"/>
  <c r="AY29" i="25"/>
  <c r="AZ29" i="25"/>
  <c r="BA29" i="25"/>
  <c r="BB29" i="25"/>
  <c r="BC29" i="25"/>
  <c r="BD29" i="25"/>
  <c r="BE29" i="25"/>
  <c r="BF29" i="25"/>
  <c r="BG29" i="25"/>
  <c r="BH29" i="25"/>
  <c r="BI29" i="25"/>
  <c r="BJ29" i="25"/>
  <c r="BK29" i="25"/>
  <c r="BL29" i="25"/>
  <c r="BM29" i="25"/>
  <c r="BN29" i="25"/>
  <c r="BO29" i="25"/>
  <c r="BQ29" i="25"/>
  <c r="BR29" i="25"/>
  <c r="BS29" i="25"/>
  <c r="BT29" i="25"/>
  <c r="BU29" i="25"/>
  <c r="BV29" i="25"/>
  <c r="BX29" i="25"/>
  <c r="BY29" i="25"/>
  <c r="BZ29" i="25"/>
  <c r="CA29" i="25"/>
  <c r="CB29" i="25"/>
  <c r="CC29" i="25"/>
  <c r="CE29" i="25"/>
  <c r="CG29" i="25"/>
  <c r="CH29" i="25"/>
  <c r="CI29" i="25"/>
  <c r="CM29" i="25"/>
  <c r="CN29" i="25"/>
  <c r="CO29" i="25"/>
  <c r="CP29" i="25"/>
  <c r="CQ29" i="25"/>
  <c r="CR29" i="25"/>
  <c r="CT29" i="25"/>
  <c r="CU29" i="25"/>
  <c r="CW29" i="25"/>
  <c r="CX29" i="25"/>
  <c r="DA29" i="25"/>
  <c r="DB29" i="25"/>
  <c r="DE29" i="25"/>
  <c r="DG29" i="25"/>
  <c r="DP29" i="25"/>
  <c r="DQ29" i="25"/>
  <c r="DR29" i="25"/>
  <c r="F34" i="25"/>
  <c r="G34" i="25"/>
  <c r="H34" i="25"/>
  <c r="I34" i="25"/>
  <c r="J34" i="25"/>
  <c r="K34" i="25"/>
  <c r="L34" i="25"/>
  <c r="M34" i="25"/>
  <c r="N34" i="25"/>
  <c r="O34" i="25"/>
  <c r="P34" i="25"/>
  <c r="Q34" i="25"/>
  <c r="R34" i="25"/>
  <c r="S34" i="25"/>
  <c r="T34" i="25"/>
  <c r="U34" i="25"/>
  <c r="V34" i="25"/>
  <c r="W34" i="25"/>
  <c r="X34" i="25"/>
  <c r="Y34" i="25"/>
  <c r="Z34" i="25"/>
  <c r="AA34" i="25"/>
  <c r="AB34" i="25"/>
  <c r="AC34" i="25"/>
  <c r="AE34" i="25"/>
  <c r="AF34" i="25"/>
  <c r="AG34" i="25"/>
  <c r="AH34" i="25"/>
  <c r="AJ34" i="25"/>
  <c r="AK34" i="25"/>
  <c r="AL34" i="25"/>
  <c r="AM34" i="25"/>
  <c r="AN34" i="25"/>
  <c r="AO34" i="25"/>
  <c r="AP34" i="25"/>
  <c r="AQ34" i="25"/>
  <c r="AR34" i="25"/>
  <c r="AS34" i="25"/>
  <c r="AT34" i="25"/>
  <c r="AU34" i="25"/>
  <c r="AV34" i="25"/>
  <c r="AW34" i="25"/>
  <c r="AX34" i="25"/>
  <c r="AY34" i="25"/>
  <c r="AZ34" i="25"/>
  <c r="BA34" i="25"/>
  <c r="BB34" i="25"/>
  <c r="BC34" i="25"/>
  <c r="BD34" i="25"/>
  <c r="BE34" i="25"/>
  <c r="BF34" i="25"/>
  <c r="BG34" i="25"/>
  <c r="BH34" i="25"/>
  <c r="BI34" i="25"/>
  <c r="BJ34" i="25"/>
  <c r="BK34" i="25"/>
  <c r="BL34" i="25"/>
  <c r="BM34" i="25"/>
  <c r="BN34" i="25"/>
  <c r="BO34" i="25"/>
  <c r="BQ34" i="25"/>
  <c r="BR34" i="25"/>
  <c r="BS34" i="25"/>
  <c r="BT34" i="25"/>
  <c r="BU34" i="25"/>
  <c r="BV34" i="25"/>
  <c r="BW34" i="25"/>
  <c r="BX34" i="25"/>
  <c r="BY34" i="25"/>
  <c r="BZ34" i="25"/>
  <c r="CA34" i="25"/>
  <c r="CB34" i="25"/>
  <c r="CC34" i="25"/>
  <c r="CE34" i="25"/>
  <c r="CG34" i="25"/>
  <c r="CH34" i="25"/>
  <c r="CI34" i="25"/>
  <c r="CJ34" i="25"/>
  <c r="CM34" i="25"/>
  <c r="CN34" i="25"/>
  <c r="CP34" i="25"/>
  <c r="CQ34" i="25"/>
  <c r="CR34" i="25"/>
  <c r="CT34" i="25"/>
  <c r="CU34" i="25"/>
  <c r="CW34" i="25"/>
  <c r="CX34" i="25"/>
  <c r="CY34" i="25"/>
  <c r="DA34" i="25"/>
  <c r="DB34" i="25"/>
  <c r="DC34" i="25"/>
  <c r="DD34" i="25"/>
  <c r="DE34" i="25"/>
  <c r="DG34" i="25"/>
  <c r="DL34" i="25"/>
  <c r="DO34" i="25"/>
  <c r="DQ34" i="25"/>
  <c r="DR34" i="25"/>
  <c r="E34" i="25"/>
  <c r="E29" i="25"/>
  <c r="E24" i="25"/>
  <c r="E19" i="25"/>
  <c r="E14" i="25"/>
  <c r="G9" i="25"/>
  <c r="H9" i="25"/>
  <c r="I9" i="25"/>
  <c r="J9" i="25"/>
  <c r="K9" i="25"/>
  <c r="L9" i="25"/>
  <c r="M9" i="25"/>
  <c r="N9" i="25"/>
  <c r="O9" i="25"/>
  <c r="P9" i="25"/>
  <c r="Q9" i="25"/>
  <c r="R9" i="25"/>
  <c r="S9" i="25"/>
  <c r="T9" i="25"/>
  <c r="U9" i="25"/>
  <c r="V9" i="25"/>
  <c r="W9" i="25"/>
  <c r="X9" i="25"/>
  <c r="Y9" i="25"/>
  <c r="Z9" i="25"/>
  <c r="AA9" i="25"/>
  <c r="AE9" i="25"/>
  <c r="AF9" i="25"/>
  <c r="AG9" i="25"/>
  <c r="AH9" i="25"/>
  <c r="AI9" i="25"/>
  <c r="AJ9" i="25"/>
  <c r="AK9" i="25"/>
  <c r="AL9" i="25"/>
  <c r="AM9" i="25"/>
  <c r="AN9" i="25"/>
  <c r="AO9" i="25"/>
  <c r="AP9" i="25"/>
  <c r="AQ9" i="25"/>
  <c r="AR9" i="25"/>
  <c r="AS9" i="25"/>
  <c r="AT9" i="25"/>
  <c r="AU9" i="25"/>
  <c r="AV9" i="25"/>
  <c r="AW9" i="25"/>
  <c r="AX9" i="25"/>
  <c r="AY9" i="25"/>
  <c r="AZ9" i="25"/>
  <c r="BA9" i="25"/>
  <c r="BB9" i="25"/>
  <c r="BC9" i="25"/>
  <c r="BE9" i="25"/>
  <c r="BF9" i="25"/>
  <c r="BG9" i="25"/>
  <c r="BH9" i="25"/>
  <c r="BJ9" i="25"/>
  <c r="BK9" i="25"/>
  <c r="BL9" i="25"/>
  <c r="BM9" i="25"/>
  <c r="BN9" i="25"/>
  <c r="BO9" i="25"/>
  <c r="BQ9" i="25"/>
  <c r="BR9" i="25"/>
  <c r="BT9" i="25"/>
  <c r="BU9" i="25"/>
  <c r="BV9" i="25"/>
  <c r="BX9" i="25"/>
  <c r="BY9" i="25"/>
  <c r="BZ9" i="25"/>
  <c r="CA9" i="25"/>
  <c r="CB9" i="25"/>
  <c r="CC9" i="25"/>
  <c r="CE9" i="25"/>
  <c r="CT9" i="25"/>
  <c r="DE9" i="25"/>
  <c r="DP9" i="25"/>
  <c r="DR9" i="25"/>
  <c r="E9" i="25"/>
  <c r="F18" i="25"/>
  <c r="G18" i="25"/>
  <c r="H18" i="25"/>
  <c r="I18" i="25"/>
  <c r="J18" i="25"/>
  <c r="K18" i="25"/>
  <c r="L18" i="25"/>
  <c r="M18" i="25"/>
  <c r="N18" i="25"/>
  <c r="O18" i="25"/>
  <c r="P18" i="25"/>
  <c r="Q18" i="25"/>
  <c r="R18" i="25"/>
  <c r="S18" i="25"/>
  <c r="V18" i="25"/>
  <c r="AB18" i="25"/>
  <c r="AC18" i="25"/>
  <c r="AD18" i="25"/>
  <c r="AE18" i="25"/>
  <c r="AF18" i="25"/>
  <c r="AG18" i="25"/>
  <c r="AH18" i="25"/>
  <c r="AJ18" i="25"/>
  <c r="AL18" i="25"/>
  <c r="AP18" i="25"/>
  <c r="AQ18" i="25"/>
  <c r="AR18" i="25"/>
  <c r="AT18" i="25"/>
  <c r="AU18" i="25"/>
  <c r="AV18" i="25"/>
  <c r="AX18" i="25"/>
  <c r="AY18" i="25"/>
  <c r="BA18" i="25"/>
  <c r="BB18" i="25"/>
  <c r="BC18" i="25"/>
  <c r="BH18" i="25"/>
  <c r="BK18" i="25"/>
  <c r="BL18" i="25"/>
  <c r="BM18" i="25"/>
  <c r="BN18" i="25"/>
  <c r="BO18" i="25"/>
  <c r="BP18" i="25"/>
  <c r="BQ18" i="25"/>
  <c r="BS18" i="25"/>
  <c r="BV18" i="25"/>
  <c r="BW18" i="25"/>
  <c r="BX18" i="25"/>
  <c r="BY18" i="25"/>
  <c r="BZ18" i="25"/>
  <c r="CA18" i="25"/>
  <c r="CB18" i="25"/>
  <c r="CC18" i="25"/>
  <c r="CF18" i="25"/>
  <c r="DQ18" i="25"/>
  <c r="F23" i="25"/>
  <c r="G23" i="25"/>
  <c r="H23" i="25"/>
  <c r="I23" i="25"/>
  <c r="J23" i="25"/>
  <c r="K23" i="25"/>
  <c r="L23" i="25"/>
  <c r="M23" i="25"/>
  <c r="N23" i="25"/>
  <c r="O23" i="25"/>
  <c r="P23" i="25"/>
  <c r="Q23" i="25"/>
  <c r="R23" i="25"/>
  <c r="S23" i="25"/>
  <c r="T23" i="25"/>
  <c r="U23" i="25"/>
  <c r="V23" i="25"/>
  <c r="W23" i="25"/>
  <c r="X23" i="25"/>
  <c r="Z23" i="25"/>
  <c r="AB23" i="25"/>
  <c r="AC23" i="25"/>
  <c r="AE23" i="25"/>
  <c r="AF23" i="25"/>
  <c r="AG23" i="25"/>
  <c r="AH23" i="25"/>
  <c r="AJ23" i="25"/>
  <c r="AK23" i="25"/>
  <c r="AL23" i="25"/>
  <c r="AM23" i="25"/>
  <c r="AO23" i="25"/>
  <c r="AP23" i="25"/>
  <c r="AQ23" i="25"/>
  <c r="AR23" i="25"/>
  <c r="AT23" i="25"/>
  <c r="AU23" i="25"/>
  <c r="AX23" i="25"/>
  <c r="AY23" i="25"/>
  <c r="AZ23" i="25"/>
  <c r="BA23" i="25"/>
  <c r="BC23" i="25"/>
  <c r="BD23" i="25"/>
  <c r="BE23" i="25"/>
  <c r="BH23" i="25"/>
  <c r="BI23" i="25"/>
  <c r="BK23" i="25"/>
  <c r="BM23" i="25"/>
  <c r="BN23" i="25"/>
  <c r="BO23" i="25"/>
  <c r="BQ23" i="25"/>
  <c r="BR23" i="25"/>
  <c r="BS23" i="25"/>
  <c r="BT23" i="25"/>
  <c r="BV23" i="25"/>
  <c r="BX23" i="25"/>
  <c r="BY23" i="25"/>
  <c r="BZ23" i="25"/>
  <c r="CA23" i="25"/>
  <c r="CB23" i="25"/>
  <c r="CC23" i="25"/>
  <c r="CE23" i="25"/>
  <c r="CG23" i="25"/>
  <c r="CJ23" i="25"/>
  <c r="CM23" i="25"/>
  <c r="CN23" i="25"/>
  <c r="CP23" i="25"/>
  <c r="CQ23" i="25"/>
  <c r="CR23" i="25"/>
  <c r="CT23" i="25"/>
  <c r="CW23" i="25"/>
  <c r="CX23" i="25"/>
  <c r="DA23" i="25"/>
  <c r="DG23" i="25"/>
  <c r="DJ23" i="25"/>
  <c r="DO23" i="25"/>
  <c r="DP23" i="25"/>
  <c r="DQ23" i="25"/>
  <c r="DR23" i="25"/>
  <c r="F33" i="25"/>
  <c r="G33" i="25"/>
  <c r="H33" i="25"/>
  <c r="I33" i="25"/>
  <c r="J33" i="25"/>
  <c r="K33" i="25"/>
  <c r="L33" i="25"/>
  <c r="M33" i="25"/>
  <c r="N33" i="25"/>
  <c r="O33" i="25"/>
  <c r="P33" i="25"/>
  <c r="Q33" i="25"/>
  <c r="R33" i="25"/>
  <c r="S33" i="25"/>
  <c r="T33" i="25"/>
  <c r="U33" i="25"/>
  <c r="V33" i="25"/>
  <c r="W33" i="25"/>
  <c r="X33" i="25"/>
  <c r="Y33" i="25"/>
  <c r="Z33" i="25"/>
  <c r="AA33" i="25"/>
  <c r="AB33" i="25"/>
  <c r="AC33" i="25"/>
  <c r="AE33" i="25"/>
  <c r="AF33" i="25"/>
  <c r="AG33" i="25"/>
  <c r="AH33" i="25"/>
  <c r="AJ33" i="25"/>
  <c r="AK33" i="25"/>
  <c r="AL33" i="25"/>
  <c r="AM33" i="25"/>
  <c r="AN33" i="25"/>
  <c r="AO33" i="25"/>
  <c r="AP33" i="25"/>
  <c r="AQ33" i="25"/>
  <c r="AR33" i="25"/>
  <c r="AS33" i="25"/>
  <c r="AT33" i="25"/>
  <c r="AU33" i="25"/>
  <c r="AV33" i="25"/>
  <c r="AW33" i="25"/>
  <c r="AX33" i="25"/>
  <c r="AY33" i="25"/>
  <c r="AZ33" i="25"/>
  <c r="BA33" i="25"/>
  <c r="BB33" i="25"/>
  <c r="BC33" i="25"/>
  <c r="BD33" i="25"/>
  <c r="BE33" i="25"/>
  <c r="BF33" i="25"/>
  <c r="BG33" i="25"/>
  <c r="BH33" i="25"/>
  <c r="BI33" i="25"/>
  <c r="BJ33" i="25"/>
  <c r="BK33" i="25"/>
  <c r="BL33" i="25"/>
  <c r="BM33" i="25"/>
  <c r="BN33" i="25"/>
  <c r="BO33" i="25"/>
  <c r="BQ33" i="25"/>
  <c r="BR33" i="25"/>
  <c r="BS33" i="25"/>
  <c r="BT33" i="25"/>
  <c r="BU33" i="25"/>
  <c r="BV33" i="25"/>
  <c r="BW33" i="25"/>
  <c r="BX33" i="25"/>
  <c r="BY33" i="25"/>
  <c r="BZ33" i="25"/>
  <c r="CA33" i="25"/>
  <c r="CB33" i="25"/>
  <c r="CC33" i="25"/>
  <c r="CE33" i="25"/>
  <c r="CG33" i="25"/>
  <c r="CH33" i="25"/>
  <c r="CI33" i="25"/>
  <c r="CJ33" i="25"/>
  <c r="CM33" i="25"/>
  <c r="CN33" i="25"/>
  <c r="CP33" i="25"/>
  <c r="CQ33" i="25"/>
  <c r="CR33" i="25"/>
  <c r="CT33" i="25"/>
  <c r="CU33" i="25"/>
  <c r="CW33" i="25"/>
  <c r="CX33" i="25"/>
  <c r="CY33" i="25"/>
  <c r="DA33" i="25"/>
  <c r="DB33" i="25"/>
  <c r="DC33" i="25"/>
  <c r="DD33" i="25"/>
  <c r="DE33" i="25"/>
  <c r="DG33" i="25"/>
  <c r="DL33" i="25"/>
  <c r="DO33" i="25"/>
  <c r="DQ33" i="25"/>
  <c r="DR33" i="25"/>
  <c r="E33" i="25"/>
  <c r="E23" i="25"/>
  <c r="E18" i="25"/>
  <c r="G13" i="25"/>
  <c r="H13" i="25"/>
  <c r="I13" i="25"/>
  <c r="J13" i="25"/>
  <c r="K13" i="25"/>
  <c r="L13" i="25"/>
  <c r="M13" i="25"/>
  <c r="N13" i="25"/>
  <c r="O13" i="25"/>
  <c r="P13" i="25"/>
  <c r="Q13" i="25"/>
  <c r="R13" i="25"/>
  <c r="S13" i="25"/>
  <c r="T13" i="25"/>
  <c r="U13" i="25"/>
  <c r="V13" i="25"/>
  <c r="W13" i="25"/>
  <c r="X13" i="25"/>
  <c r="Y13" i="25"/>
  <c r="Z13" i="25"/>
  <c r="AA13" i="25"/>
  <c r="AE13" i="25"/>
  <c r="AF13" i="25"/>
  <c r="AG13" i="25"/>
  <c r="AH13" i="25"/>
  <c r="AI13" i="25"/>
  <c r="AJ13" i="25"/>
  <c r="AK13" i="25"/>
  <c r="AL13" i="25"/>
  <c r="AM13" i="25"/>
  <c r="AN13" i="25"/>
  <c r="AO13" i="25"/>
  <c r="AP13" i="25"/>
  <c r="AQ13" i="25"/>
  <c r="AR13" i="25"/>
  <c r="AS13" i="25"/>
  <c r="AT13" i="25"/>
  <c r="AU13" i="25"/>
  <c r="AV13" i="25"/>
  <c r="AW13" i="25"/>
  <c r="AX13" i="25"/>
  <c r="AY13" i="25"/>
  <c r="AZ13" i="25"/>
  <c r="BA13" i="25"/>
  <c r="BB13" i="25"/>
  <c r="BC13" i="25"/>
  <c r="BE13" i="25"/>
  <c r="BF13" i="25"/>
  <c r="BG13" i="25"/>
  <c r="BH13" i="25"/>
  <c r="BJ13" i="25"/>
  <c r="BK13" i="25"/>
  <c r="BL13" i="25"/>
  <c r="BM13" i="25"/>
  <c r="BN13" i="25"/>
  <c r="BO13" i="25"/>
  <c r="BQ13" i="25"/>
  <c r="BR13" i="25"/>
  <c r="BT13" i="25"/>
  <c r="BU13" i="25"/>
  <c r="BV13" i="25"/>
  <c r="BX13" i="25"/>
  <c r="BY13" i="25"/>
  <c r="BZ13" i="25"/>
  <c r="CA13" i="25"/>
  <c r="CB13" i="25"/>
  <c r="CC13" i="25"/>
  <c r="CE13" i="25"/>
  <c r="CT13" i="25"/>
  <c r="DE13" i="25"/>
  <c r="DP13" i="25"/>
  <c r="DR13" i="25"/>
  <c r="E13" i="25"/>
  <c r="G8" i="25"/>
  <c r="H8" i="25"/>
  <c r="I8" i="25"/>
  <c r="J8" i="25"/>
  <c r="K8" i="25"/>
  <c r="L8" i="25"/>
  <c r="M8" i="25"/>
  <c r="N8" i="25"/>
  <c r="O8" i="25"/>
  <c r="P8" i="25"/>
  <c r="Q8" i="25"/>
  <c r="R8" i="25"/>
  <c r="S8" i="25"/>
  <c r="T8" i="25"/>
  <c r="U8" i="25"/>
  <c r="V8" i="25"/>
  <c r="W8" i="25"/>
  <c r="X8" i="25"/>
  <c r="Y8" i="25"/>
  <c r="Z8" i="25"/>
  <c r="AA8" i="25"/>
  <c r="AE8" i="25"/>
  <c r="AF8" i="25"/>
  <c r="AG8" i="25"/>
  <c r="AH8" i="25"/>
  <c r="AI8" i="25"/>
  <c r="AJ8" i="25"/>
  <c r="AK8" i="25"/>
  <c r="AL8" i="25"/>
  <c r="AM8" i="25"/>
  <c r="AN8" i="25"/>
  <c r="AO8" i="25"/>
  <c r="AP8" i="25"/>
  <c r="AQ8" i="25"/>
  <c r="AR8" i="25"/>
  <c r="AS8" i="25"/>
  <c r="AT8" i="25"/>
  <c r="AU8" i="25"/>
  <c r="AV8" i="25"/>
  <c r="AW8" i="25"/>
  <c r="AX8" i="25"/>
  <c r="AY8" i="25"/>
  <c r="AZ8" i="25"/>
  <c r="BA8" i="25"/>
  <c r="BB8" i="25"/>
  <c r="BC8" i="25"/>
  <c r="BE8" i="25"/>
  <c r="BF8" i="25"/>
  <c r="BG8" i="25"/>
  <c r="BH8" i="25"/>
  <c r="BJ8" i="25"/>
  <c r="BK8" i="25"/>
  <c r="BL8" i="25"/>
  <c r="BM8" i="25"/>
  <c r="BN8" i="25"/>
  <c r="BO8" i="25"/>
  <c r="BQ8" i="25"/>
  <c r="BR8" i="25"/>
  <c r="BT8" i="25"/>
  <c r="BU8" i="25"/>
  <c r="BV8" i="25"/>
  <c r="BX8" i="25"/>
  <c r="BY8" i="25"/>
  <c r="BZ8" i="25"/>
  <c r="CA8" i="25"/>
  <c r="CB8" i="25"/>
  <c r="CC8" i="25"/>
  <c r="CE8" i="25"/>
  <c r="CT8" i="25"/>
  <c r="DE8" i="25"/>
  <c r="DP8" i="25"/>
  <c r="DR8" i="25"/>
  <c r="E8" i="25"/>
  <c r="AE83" i="21"/>
  <c r="AD61" i="21"/>
  <c r="AE62" i="21"/>
  <c r="AE61" i="21"/>
  <c r="AE49" i="21"/>
  <c r="AE43" i="21"/>
  <c r="AE9" i="21"/>
  <c r="AE10" i="21"/>
  <c r="AE11" i="21"/>
  <c r="AE12" i="21"/>
  <c r="AE13" i="21"/>
  <c r="AE14" i="21"/>
  <c r="AE15" i="21"/>
  <c r="AE16" i="21"/>
  <c r="AE17" i="21"/>
  <c r="AE18" i="21"/>
  <c r="AE19" i="21"/>
  <c r="AE20" i="21"/>
  <c r="AE21" i="21"/>
  <c r="AE22" i="21"/>
  <c r="AE23" i="21"/>
  <c r="AE24" i="21"/>
  <c r="AE25" i="21"/>
  <c r="AE26" i="21"/>
  <c r="AE27" i="21"/>
  <c r="AE28" i="21"/>
  <c r="AE29" i="21"/>
  <c r="AE30" i="21"/>
  <c r="AE31" i="21"/>
  <c r="AE32" i="21"/>
  <c r="AE33" i="21"/>
  <c r="AE34" i="21"/>
  <c r="AE35" i="21"/>
  <c r="AE36" i="21"/>
  <c r="AE37" i="21"/>
  <c r="AE38" i="21"/>
  <c r="AE39" i="21"/>
  <c r="AE40" i="21"/>
  <c r="AE41" i="21"/>
  <c r="AE42" i="21"/>
  <c r="AE44" i="21"/>
  <c r="AE45" i="21"/>
  <c r="AE46" i="21"/>
  <c r="AE47" i="21"/>
  <c r="AE48" i="21"/>
  <c r="AE50" i="21"/>
  <c r="AE51" i="21"/>
  <c r="AE52" i="21"/>
  <c r="AE53" i="21"/>
  <c r="AE54" i="21"/>
  <c r="AE55" i="21"/>
  <c r="AE56" i="21"/>
  <c r="AE57" i="21"/>
  <c r="AE58" i="21"/>
  <c r="AE59" i="21"/>
  <c r="AE60" i="21"/>
  <c r="AE63" i="21"/>
  <c r="AE64" i="21"/>
  <c r="AE65" i="21"/>
  <c r="AE66" i="21"/>
  <c r="AE67" i="21"/>
  <c r="AE68" i="21"/>
  <c r="AE69" i="21"/>
  <c r="AE70" i="21"/>
  <c r="AE71" i="21"/>
  <c r="AE72" i="21"/>
  <c r="AE73" i="21"/>
  <c r="AE74" i="21"/>
  <c r="AE75" i="21"/>
  <c r="AE76" i="21"/>
  <c r="AE77" i="21"/>
  <c r="AE78" i="21"/>
  <c r="AE79" i="21"/>
  <c r="AE80" i="21"/>
  <c r="AE81" i="21"/>
  <c r="AE82" i="21"/>
  <c r="AE84" i="21"/>
  <c r="AD10" i="21"/>
  <c r="AD11" i="21"/>
  <c r="AD12" i="21"/>
  <c r="AD13" i="21"/>
  <c r="AD14" i="21"/>
  <c r="AD15" i="21"/>
  <c r="AD16" i="21"/>
  <c r="AD17" i="21"/>
  <c r="AD18" i="21"/>
  <c r="AD19" i="21"/>
  <c r="AD20" i="21"/>
  <c r="AD21" i="21"/>
  <c r="AD22" i="21"/>
  <c r="AD23" i="21"/>
  <c r="AD24" i="21"/>
  <c r="AD25" i="21"/>
  <c r="AD26" i="21"/>
  <c r="AD27" i="21"/>
  <c r="AD28" i="21"/>
  <c r="AD30" i="21"/>
  <c r="AD31" i="21"/>
  <c r="AD33" i="21"/>
  <c r="AD34" i="21"/>
  <c r="AD35" i="21"/>
  <c r="AD37" i="21"/>
  <c r="AD38" i="21"/>
  <c r="AD39" i="21"/>
  <c r="AD40" i="21"/>
  <c r="AD41" i="21"/>
  <c r="AD42" i="21"/>
  <c r="AD43" i="21"/>
  <c r="AD44" i="21"/>
  <c r="AD45" i="21"/>
  <c r="AD46" i="21"/>
  <c r="AD47" i="21"/>
  <c r="AD48" i="21"/>
  <c r="AD49" i="21"/>
  <c r="AD50" i="21"/>
  <c r="AD51" i="21"/>
  <c r="AD52" i="21"/>
  <c r="AD53" i="21"/>
  <c r="AD54" i="21"/>
  <c r="AD55" i="21"/>
  <c r="AD56" i="21"/>
  <c r="AD57" i="21"/>
  <c r="AD58" i="21"/>
  <c r="AD59" i="21"/>
  <c r="AD60" i="21"/>
  <c r="AD62" i="21"/>
  <c r="AD63" i="21"/>
  <c r="AD64" i="21"/>
  <c r="AD65" i="21"/>
  <c r="AD66" i="21"/>
  <c r="AD67" i="21"/>
  <c r="AD68" i="21"/>
  <c r="AD69" i="21"/>
  <c r="AD70" i="21"/>
  <c r="AD71" i="21"/>
  <c r="AD72" i="21"/>
  <c r="AD73" i="21"/>
  <c r="AD74" i="21"/>
  <c r="AD75" i="21"/>
  <c r="AD76" i="21"/>
  <c r="AD77" i="21"/>
  <c r="AD78" i="21"/>
  <c r="AD79" i="21"/>
  <c r="AD80" i="21"/>
  <c r="AD81" i="21"/>
  <c r="AD82" i="21"/>
  <c r="AD83" i="21"/>
  <c r="AD84" i="21"/>
  <c r="AD9" i="21"/>
  <c r="AC10" i="21"/>
  <c r="AC12" i="21"/>
  <c r="AC13" i="21"/>
  <c r="AC14" i="21"/>
  <c r="AC15" i="21"/>
  <c r="AC16" i="21"/>
  <c r="AC17" i="21"/>
  <c r="AC18" i="21"/>
  <c r="AC19" i="21"/>
  <c r="AC20" i="21"/>
  <c r="AC21" i="21"/>
  <c r="AC22" i="21"/>
  <c r="AC23" i="21"/>
  <c r="AC24" i="21"/>
  <c r="AC25" i="21"/>
  <c r="AC26" i="21"/>
  <c r="AC27" i="21"/>
  <c r="AC28" i="21"/>
  <c r="AC29" i="21"/>
  <c r="AC30" i="21"/>
  <c r="AC31" i="21"/>
  <c r="AC32" i="21"/>
  <c r="AC33" i="21"/>
  <c r="AC34" i="21"/>
  <c r="AC35" i="21"/>
  <c r="AC36" i="21"/>
  <c r="AC37" i="21"/>
  <c r="AC38" i="21"/>
  <c r="AC39" i="21"/>
  <c r="AC40" i="21"/>
  <c r="AC41" i="21"/>
  <c r="AC42" i="21"/>
  <c r="AC43" i="21"/>
  <c r="AC44" i="21"/>
  <c r="AC45" i="21"/>
  <c r="AC46" i="21"/>
  <c r="AC47" i="21"/>
  <c r="AC48" i="21"/>
  <c r="AC49" i="21"/>
  <c r="AC50" i="21"/>
  <c r="AC51" i="21"/>
  <c r="AC52" i="21"/>
  <c r="AC53" i="21"/>
  <c r="AC54" i="21"/>
  <c r="AC55" i="21"/>
  <c r="AC56" i="21"/>
  <c r="AC57" i="21"/>
  <c r="AC58" i="21"/>
  <c r="AC59" i="21"/>
  <c r="AC60" i="21"/>
  <c r="AC61" i="21"/>
  <c r="AC62" i="21"/>
  <c r="AC63" i="21"/>
  <c r="AC64" i="21"/>
  <c r="AC65" i="21"/>
  <c r="AC66" i="21"/>
  <c r="AC67" i="21"/>
  <c r="AC68" i="21"/>
  <c r="AC69" i="21"/>
  <c r="AC70" i="21"/>
  <c r="AC71" i="21"/>
  <c r="AC72" i="21"/>
  <c r="AC73" i="21"/>
  <c r="AC74" i="21"/>
  <c r="AC75" i="21"/>
  <c r="AC76" i="21"/>
  <c r="AC77" i="21"/>
  <c r="AC78" i="21"/>
  <c r="AC79" i="21"/>
  <c r="AC80" i="21"/>
  <c r="AC81" i="21"/>
  <c r="AC82" i="21"/>
  <c r="AC83" i="21"/>
  <c r="AC84" i="21"/>
  <c r="AC9" i="21"/>
  <c r="AB67" i="21"/>
  <c r="AB30" i="21"/>
  <c r="AB39" i="21"/>
  <c r="AB10" i="21"/>
  <c r="AB11" i="21"/>
  <c r="AB12" i="21"/>
  <c r="AB13" i="21"/>
  <c r="AB14" i="21"/>
  <c r="AB15" i="21"/>
  <c r="AB16" i="21"/>
  <c r="AB17" i="21"/>
  <c r="AB18" i="21"/>
  <c r="AB19" i="21"/>
  <c r="AB20" i="21"/>
  <c r="AB21" i="21"/>
  <c r="AB22" i="21"/>
  <c r="AB23" i="21"/>
  <c r="AB24" i="21"/>
  <c r="AB25" i="21"/>
  <c r="AB26" i="21"/>
  <c r="AB27" i="21"/>
  <c r="AB28" i="21"/>
  <c r="AB29" i="21"/>
  <c r="AB31" i="21"/>
  <c r="AB32" i="21"/>
  <c r="AB33" i="21"/>
  <c r="AB34" i="21"/>
  <c r="AB35" i="21"/>
  <c r="AB36" i="21"/>
  <c r="AB37" i="21"/>
  <c r="AB38" i="21"/>
  <c r="AB40" i="21"/>
  <c r="AB41" i="21"/>
  <c r="AB42" i="21"/>
  <c r="AB44" i="21"/>
  <c r="AB45" i="21"/>
  <c r="AB46" i="21"/>
  <c r="AB47" i="21"/>
  <c r="AB48" i="21"/>
  <c r="AB49" i="21"/>
  <c r="AB50" i="21"/>
  <c r="AB51" i="21"/>
  <c r="AB52" i="21"/>
  <c r="AB53" i="21"/>
  <c r="AB54" i="21"/>
  <c r="AB55" i="21"/>
  <c r="AB56" i="21"/>
  <c r="AB57" i="21"/>
  <c r="AB58" i="21"/>
  <c r="AB59" i="21"/>
  <c r="AB60" i="21"/>
  <c r="AB68" i="21"/>
  <c r="AB69" i="21"/>
  <c r="AB70" i="21"/>
  <c r="AB71" i="21"/>
  <c r="AB72" i="21"/>
  <c r="AB73" i="21"/>
  <c r="AB75" i="21"/>
  <c r="AB76" i="21"/>
  <c r="AB77" i="21"/>
  <c r="AB78" i="21"/>
  <c r="AB79" i="21"/>
  <c r="AB80" i="21"/>
  <c r="AB81" i="21"/>
  <c r="AB83" i="21"/>
  <c r="AB84" i="21"/>
  <c r="AB9" i="21"/>
  <c r="AA10" i="21"/>
  <c r="AA11" i="21"/>
  <c r="AA12" i="21"/>
  <c r="AA13" i="21"/>
  <c r="AA14" i="21"/>
  <c r="AA15" i="21"/>
  <c r="AA16" i="21"/>
  <c r="AA17" i="21"/>
  <c r="AA18" i="21"/>
  <c r="AA19" i="21"/>
  <c r="AA20" i="21"/>
  <c r="AA21" i="21"/>
  <c r="AA22" i="21"/>
  <c r="AA23" i="21"/>
  <c r="AA24" i="21"/>
  <c r="AA25" i="21"/>
  <c r="AA26" i="21"/>
  <c r="AA27" i="21"/>
  <c r="AA28" i="21"/>
  <c r="AA29" i="21"/>
  <c r="AA30" i="21"/>
  <c r="AA31" i="21"/>
  <c r="AA32" i="21"/>
  <c r="AA33" i="21"/>
  <c r="AA34" i="21"/>
  <c r="AA35" i="21"/>
  <c r="AA36" i="21"/>
  <c r="AA37" i="21"/>
  <c r="AA38" i="21"/>
  <c r="AA39" i="21"/>
  <c r="AA40" i="21"/>
  <c r="AA41" i="21"/>
  <c r="AA44" i="21"/>
  <c r="AA45" i="21"/>
  <c r="AA46" i="21"/>
  <c r="AA47" i="21"/>
  <c r="AA48" i="21"/>
  <c r="AA50" i="21"/>
  <c r="AA52" i="21"/>
  <c r="AA53" i="21"/>
  <c r="AA54" i="21"/>
  <c r="AA56" i="21"/>
  <c r="AA57" i="21"/>
  <c r="AA59" i="21"/>
  <c r="AA60" i="21"/>
  <c r="AA63" i="21"/>
  <c r="AA64" i="21"/>
  <c r="AA67" i="21"/>
  <c r="AA68" i="21"/>
  <c r="AA69" i="21"/>
  <c r="AA70" i="21"/>
  <c r="AA72" i="21"/>
  <c r="AA77" i="21"/>
  <c r="AA83" i="21"/>
  <c r="AA9" i="21"/>
  <c r="AF83" i="21"/>
  <c r="AF30" i="21"/>
  <c r="AF10" i="21"/>
  <c r="AF11" i="21"/>
  <c r="AF12" i="21"/>
  <c r="AF13" i="21"/>
  <c r="AF14" i="21"/>
  <c r="AF15" i="21"/>
  <c r="AF16" i="21"/>
  <c r="AF17" i="21"/>
  <c r="AF18" i="21"/>
  <c r="AF19" i="21"/>
  <c r="AF20" i="21"/>
  <c r="AF21" i="21"/>
  <c r="AF22" i="21"/>
  <c r="AF23" i="21"/>
  <c r="AF24" i="21"/>
  <c r="AF25" i="21"/>
  <c r="AF26" i="21"/>
  <c r="AF27" i="21"/>
  <c r="AF28" i="21"/>
  <c r="AF29" i="21"/>
  <c r="AF31" i="21"/>
  <c r="AF32" i="21"/>
  <c r="AF33" i="21"/>
  <c r="AF34" i="21"/>
  <c r="AF35" i="21"/>
  <c r="AF36" i="21"/>
  <c r="AF37" i="21"/>
  <c r="AF38" i="21"/>
  <c r="AF39" i="21"/>
  <c r="AF40" i="21"/>
  <c r="AF41" i="21"/>
  <c r="AF42" i="21"/>
  <c r="AF43" i="21"/>
  <c r="AF44" i="21"/>
  <c r="AF45" i="21"/>
  <c r="AF46" i="21"/>
  <c r="AF47" i="21"/>
  <c r="AF48" i="21"/>
  <c r="AF49" i="21"/>
  <c r="AF50" i="21"/>
  <c r="AF51" i="21"/>
  <c r="AF52" i="21"/>
  <c r="AF53" i="21"/>
  <c r="AF54" i="21"/>
  <c r="AF55" i="21"/>
  <c r="AF56" i="21"/>
  <c r="AF57" i="21"/>
  <c r="AF58" i="21"/>
  <c r="AF59" i="21"/>
  <c r="AF60" i="21"/>
  <c r="AF61" i="21"/>
  <c r="AF62" i="21"/>
  <c r="AF63" i="21"/>
  <c r="AF64" i="21"/>
  <c r="AF65" i="21"/>
  <c r="AF66" i="21"/>
  <c r="AF67" i="21"/>
  <c r="AF68" i="21"/>
  <c r="AF69" i="21"/>
  <c r="AF70" i="21"/>
  <c r="AF71" i="21"/>
  <c r="AF72" i="21"/>
  <c r="AF73" i="21"/>
  <c r="AF74" i="21"/>
  <c r="AF75" i="21"/>
  <c r="AF76" i="21"/>
  <c r="AF77" i="21"/>
  <c r="AF78" i="21"/>
  <c r="AF79" i="21"/>
  <c r="AF80" i="21"/>
  <c r="AF81" i="21"/>
  <c r="AF82" i="21"/>
  <c r="AF84" i="21"/>
  <c r="AF9" i="21"/>
  <c r="Z10" i="21"/>
  <c r="Z11" i="21"/>
  <c r="Z12" i="21"/>
  <c r="Z13" i="21"/>
  <c r="Z14" i="21"/>
  <c r="Z15" i="21"/>
  <c r="Z16" i="21"/>
  <c r="Z17" i="21"/>
  <c r="Z18" i="21"/>
  <c r="Z19" i="21"/>
  <c r="Z20" i="21"/>
  <c r="Z21" i="21"/>
  <c r="Z22" i="21"/>
  <c r="Z23" i="21"/>
  <c r="Z24" i="21"/>
  <c r="Z25" i="21"/>
  <c r="Z26" i="21"/>
  <c r="Z27" i="21"/>
  <c r="Z28" i="21"/>
  <c r="Z29" i="21"/>
  <c r="Z30" i="21"/>
  <c r="Z31" i="21"/>
  <c r="Z32" i="21"/>
  <c r="Z33" i="21"/>
  <c r="Z34" i="21"/>
  <c r="Z35" i="21"/>
  <c r="Z36" i="21"/>
  <c r="Z37" i="21"/>
  <c r="Z38" i="21"/>
  <c r="Z39" i="21"/>
  <c r="Z40" i="21"/>
  <c r="Z41" i="21"/>
  <c r="Z42" i="21"/>
  <c r="Z43" i="21"/>
  <c r="Z44" i="21"/>
  <c r="Z45" i="21"/>
  <c r="Z46" i="21"/>
  <c r="Z47" i="21"/>
  <c r="Z48" i="21"/>
  <c r="Z49" i="21"/>
  <c r="Z50" i="21"/>
  <c r="Z51" i="21"/>
  <c r="Z52" i="21"/>
  <c r="Z53" i="21"/>
  <c r="Z54" i="21"/>
  <c r="Z55" i="21"/>
  <c r="Z56" i="21"/>
  <c r="Z57" i="21"/>
  <c r="Z59" i="21"/>
  <c r="Z60" i="21"/>
  <c r="Z61" i="21"/>
  <c r="Z62" i="21"/>
  <c r="Z63" i="21"/>
  <c r="Z64" i="21"/>
  <c r="Z65" i="21"/>
  <c r="Z66" i="21"/>
  <c r="Z67" i="21"/>
  <c r="Z68" i="21"/>
  <c r="Z69" i="21"/>
  <c r="Z70" i="21"/>
  <c r="Z71" i="21"/>
  <c r="Z72" i="21"/>
  <c r="Z73" i="21"/>
  <c r="Z74" i="21"/>
  <c r="Z75" i="21"/>
  <c r="Z76" i="21"/>
  <c r="Z77" i="21"/>
  <c r="Z78" i="21"/>
  <c r="Z80" i="21"/>
  <c r="Z81" i="21"/>
  <c r="Z82" i="21"/>
  <c r="Z83" i="21"/>
  <c r="Z9" i="21"/>
  <c r="Y10" i="21"/>
  <c r="Y11" i="21"/>
  <c r="Y12" i="21"/>
  <c r="Y13" i="21"/>
  <c r="Y14" i="21"/>
  <c r="Y15" i="21"/>
  <c r="Y16" i="21"/>
  <c r="Y17" i="21"/>
  <c r="Y18" i="21"/>
  <c r="Y19" i="21"/>
  <c r="Y20" i="21"/>
  <c r="Y21" i="21"/>
  <c r="Y22" i="21"/>
  <c r="Y23" i="21"/>
  <c r="Y24" i="21"/>
  <c r="Y25" i="21"/>
  <c r="Y26" i="21"/>
  <c r="Y27" i="21"/>
  <c r="Y28" i="21"/>
  <c r="Y29" i="21"/>
  <c r="Y30" i="21"/>
  <c r="Y31" i="21"/>
  <c r="Y32" i="21"/>
  <c r="Y33" i="21"/>
  <c r="Y34" i="21"/>
  <c r="Y35" i="21"/>
  <c r="Y36" i="21"/>
  <c r="Y37" i="21"/>
  <c r="Y38" i="21"/>
  <c r="Y39" i="21"/>
  <c r="Y40" i="21"/>
  <c r="Y41" i="21"/>
  <c r="Y42" i="21"/>
  <c r="Y43" i="21"/>
  <c r="Y44" i="21"/>
  <c r="Y45" i="21"/>
  <c r="Y46" i="21"/>
  <c r="Y47" i="21"/>
  <c r="Y48" i="21"/>
  <c r="Y49" i="21"/>
  <c r="Y50" i="21"/>
  <c r="Y51" i="21"/>
  <c r="Y52" i="21"/>
  <c r="Y53" i="21"/>
  <c r="Y54" i="21"/>
  <c r="Y55" i="21"/>
  <c r="Y56" i="21"/>
  <c r="Y57" i="21"/>
  <c r="Y58" i="21"/>
  <c r="Y59" i="21"/>
  <c r="Y60" i="21"/>
  <c r="Y61" i="21"/>
  <c r="Y62" i="21"/>
  <c r="Y63" i="21"/>
  <c r="Y64" i="21"/>
  <c r="Y65" i="21"/>
  <c r="Y66" i="21"/>
  <c r="Y67" i="21"/>
  <c r="Y68" i="21"/>
  <c r="Y69" i="21"/>
  <c r="Y70" i="21"/>
  <c r="Y71" i="21"/>
  <c r="Y72" i="21"/>
  <c r="Y73" i="21"/>
  <c r="Y74" i="21"/>
  <c r="Y75" i="21"/>
  <c r="Y76" i="21"/>
  <c r="Y77" i="21"/>
  <c r="Y78" i="21"/>
  <c r="Y79" i="21"/>
  <c r="Y80" i="21"/>
  <c r="Y81" i="21"/>
  <c r="Y82" i="21"/>
  <c r="Y83" i="21"/>
  <c r="Y84" i="21"/>
  <c r="Y9" i="21"/>
  <c r="X56" i="21"/>
  <c r="X59" i="21"/>
  <c r="X10" i="21"/>
  <c r="X11" i="21"/>
  <c r="X12" i="21"/>
  <c r="X13" i="21"/>
  <c r="X14" i="21"/>
  <c r="X15" i="21"/>
  <c r="X16" i="21"/>
  <c r="X17" i="21"/>
  <c r="X18" i="21"/>
  <c r="X19" i="21"/>
  <c r="X20" i="21"/>
  <c r="X21" i="21"/>
  <c r="X22" i="21"/>
  <c r="X23" i="21"/>
  <c r="X24" i="21"/>
  <c r="X25" i="21"/>
  <c r="X26" i="21"/>
  <c r="X27" i="21"/>
  <c r="X28" i="21"/>
  <c r="X29" i="21"/>
  <c r="X30" i="21"/>
  <c r="X31" i="21"/>
  <c r="X32" i="21"/>
  <c r="X33" i="21"/>
  <c r="X34" i="21"/>
  <c r="X35" i="21"/>
  <c r="X36" i="21"/>
  <c r="X37" i="21"/>
  <c r="X38" i="21"/>
  <c r="X39" i="21"/>
  <c r="X40" i="21"/>
  <c r="X41" i="21"/>
  <c r="X42" i="21"/>
  <c r="X43" i="21"/>
  <c r="X44" i="21"/>
  <c r="X45" i="21"/>
  <c r="X46" i="21"/>
  <c r="X47" i="21"/>
  <c r="X48" i="21"/>
  <c r="X49" i="21"/>
  <c r="X50" i="21"/>
  <c r="X51" i="21"/>
  <c r="X52" i="21"/>
  <c r="X53" i="21"/>
  <c r="X54" i="21"/>
  <c r="X55" i="21"/>
  <c r="X57" i="21"/>
  <c r="X58" i="21"/>
  <c r="X60" i="21"/>
  <c r="X61" i="21"/>
  <c r="X62" i="21"/>
  <c r="X63" i="21"/>
  <c r="X64" i="21"/>
  <c r="X65" i="21"/>
  <c r="X66" i="21"/>
  <c r="X67" i="21"/>
  <c r="X68" i="21"/>
  <c r="X69" i="21"/>
  <c r="X70" i="21"/>
  <c r="X71" i="21"/>
  <c r="X72" i="21"/>
  <c r="X73" i="21"/>
  <c r="X74" i="21"/>
  <c r="X75" i="21"/>
  <c r="X76" i="21"/>
  <c r="X77" i="21"/>
  <c r="X78" i="21"/>
  <c r="X79" i="21"/>
  <c r="X80" i="21"/>
  <c r="X81" i="21"/>
  <c r="X82" i="21"/>
  <c r="X83" i="21"/>
  <c r="X84" i="21"/>
  <c r="X9" i="21"/>
  <c r="W40" i="21"/>
  <c r="W36" i="21"/>
  <c r="W35" i="21"/>
  <c r="W34" i="21"/>
  <c r="W14" i="21"/>
  <c r="W10" i="21"/>
  <c r="W11" i="21"/>
  <c r="W12" i="21"/>
  <c r="W13" i="21"/>
  <c r="W17" i="21"/>
  <c r="W18" i="21"/>
  <c r="W20" i="21"/>
  <c r="W21" i="21"/>
  <c r="W22" i="21"/>
  <c r="W23" i="21"/>
  <c r="W24" i="21"/>
  <c r="W25" i="21"/>
  <c r="W26" i="21"/>
  <c r="W27" i="21"/>
  <c r="W28" i="21"/>
  <c r="W29" i="21"/>
  <c r="W30" i="21"/>
  <c r="W31" i="21"/>
  <c r="W32" i="21"/>
  <c r="W33" i="21"/>
  <c r="W37" i="21"/>
  <c r="W38" i="21"/>
  <c r="W39" i="21"/>
  <c r="W41" i="21"/>
  <c r="W42" i="21"/>
  <c r="W43" i="21"/>
  <c r="W44" i="21"/>
  <c r="W45" i="21"/>
  <c r="W46" i="21"/>
  <c r="W47" i="21"/>
  <c r="W48" i="21"/>
  <c r="W49" i="21"/>
  <c r="W50" i="21"/>
  <c r="W51" i="21"/>
  <c r="W52" i="21"/>
  <c r="W53" i="21"/>
  <c r="W54" i="21"/>
  <c r="W55" i="21"/>
  <c r="W56" i="21"/>
  <c r="W57" i="21"/>
  <c r="W58" i="21"/>
  <c r="W59" i="21"/>
  <c r="W60" i="21"/>
  <c r="W61" i="21"/>
  <c r="W62" i="21"/>
  <c r="W63" i="21"/>
  <c r="W64" i="21"/>
  <c r="W65" i="21"/>
  <c r="W66" i="21"/>
  <c r="W67" i="21"/>
  <c r="W68" i="21"/>
  <c r="W69" i="21"/>
  <c r="W70" i="21"/>
  <c r="W71" i="21"/>
  <c r="W72" i="21"/>
  <c r="W75" i="21"/>
  <c r="W76" i="21"/>
  <c r="W78" i="21"/>
  <c r="W79" i="21"/>
  <c r="W80" i="21"/>
  <c r="W81" i="21"/>
  <c r="W83" i="21"/>
  <c r="W84" i="21"/>
  <c r="W9" i="21"/>
  <c r="V44" i="21"/>
  <c r="V16" i="21"/>
  <c r="V17" i="21"/>
  <c r="V18" i="21"/>
  <c r="V19" i="21"/>
  <c r="V20" i="21"/>
  <c r="V21" i="21"/>
  <c r="V23" i="21"/>
  <c r="V24" i="21"/>
  <c r="V25" i="21"/>
  <c r="V26" i="21"/>
  <c r="V27" i="21"/>
  <c r="V28" i="21"/>
  <c r="V29" i="21"/>
  <c r="V30" i="21"/>
  <c r="V31" i="21"/>
  <c r="V32" i="21"/>
  <c r="V33" i="21"/>
  <c r="V34" i="21"/>
  <c r="V35" i="21"/>
  <c r="V36" i="21"/>
  <c r="V37" i="21"/>
  <c r="V38" i="21"/>
  <c r="V39" i="21"/>
  <c r="V40" i="21"/>
  <c r="V41" i="21"/>
  <c r="V42" i="21"/>
  <c r="V43" i="21"/>
  <c r="V45" i="21"/>
  <c r="V46" i="21"/>
  <c r="V47" i="21"/>
  <c r="V48" i="21"/>
  <c r="V49" i="21"/>
  <c r="V50" i="21"/>
  <c r="V51" i="21"/>
  <c r="V52" i="21"/>
  <c r="V53" i="21"/>
  <c r="V54" i="21"/>
  <c r="V55" i="21"/>
  <c r="V56" i="21"/>
  <c r="V57" i="21"/>
  <c r="V59" i="21"/>
  <c r="V60" i="21"/>
  <c r="V61" i="21"/>
  <c r="V62" i="21"/>
  <c r="V63" i="21"/>
  <c r="V64" i="21"/>
  <c r="V67" i="21"/>
  <c r="V68" i="21"/>
  <c r="V69" i="21"/>
  <c r="V70" i="21"/>
  <c r="V71" i="21"/>
  <c r="V72" i="21"/>
  <c r="V73" i="21"/>
  <c r="V75" i="21"/>
  <c r="V76" i="21"/>
  <c r="V77" i="21"/>
  <c r="V78" i="21"/>
  <c r="V79" i="21"/>
  <c r="V80" i="21"/>
  <c r="V81" i="21"/>
  <c r="V82" i="21"/>
  <c r="V83" i="21"/>
  <c r="V10" i="21"/>
  <c r="V11" i="21"/>
  <c r="V12" i="21"/>
  <c r="V13" i="21"/>
  <c r="V14" i="21"/>
  <c r="V15" i="21"/>
  <c r="V9" i="21"/>
  <c r="BO36" i="16"/>
  <c r="BO21" i="16"/>
  <c r="BO19" i="16"/>
  <c r="BO18" i="16"/>
  <c r="BO17" i="16"/>
  <c r="BO16" i="16"/>
  <c r="BO15" i="16"/>
  <c r="BO13" i="16"/>
  <c r="BO8" i="16"/>
  <c r="BR38" i="16"/>
  <c r="BR28" i="16"/>
  <c r="BR25" i="16"/>
  <c r="BR21" i="16"/>
  <c r="BR19" i="16"/>
  <c r="BR18" i="16"/>
  <c r="BR17" i="16"/>
  <c r="BR16" i="16"/>
  <c r="BR14" i="16"/>
  <c r="BR13" i="16"/>
  <c r="BV29" i="16"/>
  <c r="BV25" i="16"/>
  <c r="BV24" i="16"/>
  <c r="BV19" i="16"/>
  <c r="BV18" i="16"/>
  <c r="BV17" i="16"/>
  <c r="BV14" i="16"/>
  <c r="BV13" i="16"/>
  <c r="BM25" i="16"/>
  <c r="BM24" i="16"/>
  <c r="BM21" i="16"/>
  <c r="BM9" i="16"/>
  <c r="BM7" i="16"/>
  <c r="R3" i="2"/>
  <c r="R4" i="2"/>
  <c r="R5" i="2"/>
  <c r="R6" i="2"/>
  <c r="R7" i="2"/>
  <c r="R8" i="2"/>
  <c r="R9" i="2"/>
  <c r="R10" i="2"/>
  <c r="R11" i="2"/>
  <c r="R12" i="2"/>
  <c r="R13" i="2"/>
  <c r="R14" i="2"/>
  <c r="R15" i="2"/>
  <c r="R16" i="2"/>
  <c r="R17" i="2"/>
  <c r="R18" i="2"/>
  <c r="R19" i="2"/>
  <c r="R20" i="2"/>
  <c r="R21" i="2"/>
  <c r="R22" i="2"/>
  <c r="R23" i="2"/>
  <c r="R24" i="2"/>
  <c r="R25" i="2"/>
  <c r="R26" i="2"/>
  <c r="R2" i="2"/>
  <c r="Q3" i="2"/>
  <c r="Q4" i="2"/>
  <c r="Q5" i="2"/>
  <c r="Q6" i="2"/>
  <c r="Q7" i="2"/>
  <c r="Q8" i="2"/>
  <c r="Q9" i="2"/>
  <c r="Q10" i="2"/>
  <c r="Q11" i="2"/>
  <c r="Q12" i="2"/>
  <c r="Q13" i="2"/>
  <c r="Q14" i="2"/>
  <c r="Q15" i="2"/>
  <c r="Q16" i="2"/>
  <c r="Q17" i="2"/>
  <c r="Q18" i="2"/>
  <c r="Q19" i="2"/>
  <c r="Q20" i="2"/>
  <c r="Q21" i="2"/>
  <c r="Q22" i="2"/>
  <c r="Q23" i="2"/>
  <c r="Q24" i="2"/>
  <c r="Q25" i="2"/>
  <c r="Q26" i="2"/>
  <c r="Q2" i="2"/>
  <c r="P7" i="2"/>
  <c r="P3" i="2"/>
  <c r="P4" i="2"/>
  <c r="P5" i="2"/>
  <c r="P6" i="2"/>
  <c r="P8" i="2"/>
  <c r="P9" i="2"/>
  <c r="P10" i="2"/>
  <c r="P11" i="2"/>
  <c r="P12" i="2"/>
  <c r="P13" i="2"/>
  <c r="P14" i="2"/>
  <c r="P15" i="2"/>
  <c r="P16" i="2"/>
  <c r="P17" i="2"/>
  <c r="P18" i="2"/>
  <c r="P19" i="2"/>
  <c r="P20" i="2"/>
  <c r="P21" i="2"/>
  <c r="P22" i="2"/>
  <c r="P23" i="2"/>
  <c r="P24" i="2"/>
  <c r="P25" i="2"/>
  <c r="P26" i="2"/>
  <c r="P2" i="2"/>
  <c r="O12" i="2"/>
  <c r="O3" i="2"/>
  <c r="O4" i="2"/>
  <c r="O5" i="2"/>
  <c r="O6" i="2"/>
  <c r="O7" i="2"/>
  <c r="O8" i="2"/>
  <c r="O9" i="2"/>
  <c r="O10" i="2"/>
  <c r="O11" i="2"/>
  <c r="O13" i="2"/>
  <c r="O14" i="2"/>
  <c r="O15" i="2"/>
  <c r="O16" i="2"/>
  <c r="O17" i="2"/>
  <c r="O18" i="2"/>
  <c r="O19" i="2"/>
  <c r="O20" i="2"/>
  <c r="O21" i="2"/>
  <c r="O22" i="2"/>
  <c r="O23" i="2"/>
  <c r="O24" i="2"/>
  <c r="O25" i="2"/>
  <c r="O26" i="2"/>
  <c r="O2" i="2"/>
  <c r="N3" i="2"/>
  <c r="N4" i="2"/>
  <c r="N5" i="2"/>
  <c r="N6" i="2"/>
  <c r="N7" i="2"/>
  <c r="N8" i="2"/>
  <c r="N9" i="2"/>
  <c r="N10" i="2"/>
  <c r="N11" i="2"/>
  <c r="N12" i="2"/>
  <c r="N13" i="2"/>
  <c r="N14" i="2"/>
  <c r="N15" i="2"/>
  <c r="N16" i="2"/>
  <c r="N17" i="2"/>
  <c r="N18" i="2"/>
  <c r="N19" i="2"/>
  <c r="N20" i="2"/>
  <c r="N21" i="2"/>
  <c r="N22" i="2"/>
  <c r="N23" i="2"/>
  <c r="N24" i="2"/>
  <c r="N25" i="2"/>
  <c r="N26" i="2"/>
  <c r="N2" i="2"/>
  <c r="M17" i="2"/>
  <c r="M3" i="2"/>
  <c r="M4" i="2"/>
  <c r="M5" i="2"/>
  <c r="M6" i="2"/>
  <c r="M7" i="2"/>
  <c r="M8" i="2"/>
  <c r="M9" i="2"/>
  <c r="M10" i="2"/>
  <c r="M11" i="2"/>
  <c r="M12" i="2"/>
  <c r="M13" i="2"/>
  <c r="M14" i="2"/>
  <c r="M15" i="2"/>
  <c r="M16" i="2"/>
  <c r="M18" i="2"/>
  <c r="M19" i="2"/>
  <c r="M20" i="2"/>
  <c r="M21" i="2"/>
  <c r="M22" i="2"/>
  <c r="M23" i="2"/>
  <c r="M24" i="2"/>
  <c r="M25" i="2"/>
  <c r="M26" i="2"/>
  <c r="M2" i="2"/>
  <c r="L3" i="2"/>
  <c r="L4" i="2"/>
  <c r="L5" i="2"/>
  <c r="L6" i="2"/>
  <c r="L7" i="2"/>
  <c r="L8" i="2"/>
  <c r="L9" i="2"/>
  <c r="L10" i="2"/>
  <c r="L11" i="2"/>
  <c r="L12" i="2"/>
  <c r="L13" i="2"/>
  <c r="L14" i="2"/>
  <c r="L15" i="2"/>
  <c r="L16" i="2"/>
  <c r="L17" i="2"/>
  <c r="L18" i="2"/>
  <c r="L19" i="2"/>
  <c r="L20" i="2"/>
  <c r="L21" i="2"/>
  <c r="L22" i="2"/>
  <c r="L23" i="2"/>
  <c r="L24" i="2"/>
  <c r="L25" i="2"/>
  <c r="L26" i="2"/>
  <c r="L2" i="2"/>
  <c r="K3" i="2"/>
  <c r="K4" i="2"/>
  <c r="K5" i="2"/>
  <c r="K6" i="2"/>
  <c r="K7" i="2"/>
  <c r="K8" i="2"/>
  <c r="K9" i="2"/>
  <c r="K10" i="2"/>
  <c r="K11" i="2"/>
  <c r="K12" i="2"/>
  <c r="K13" i="2"/>
  <c r="K14" i="2"/>
  <c r="K15" i="2"/>
  <c r="K16" i="2"/>
  <c r="K17" i="2"/>
  <c r="K18" i="2"/>
  <c r="K19" i="2"/>
  <c r="K20" i="2"/>
  <c r="K21" i="2"/>
  <c r="K22" i="2"/>
  <c r="K23" i="2"/>
  <c r="K24" i="2"/>
  <c r="K25" i="2"/>
  <c r="K26" i="2"/>
  <c r="K2" i="2"/>
  <c r="J3" i="2"/>
  <c r="J4" i="2"/>
  <c r="J5" i="2"/>
  <c r="J6" i="2"/>
  <c r="J7" i="2"/>
  <c r="J8" i="2"/>
  <c r="J9" i="2"/>
  <c r="J10" i="2"/>
  <c r="J11" i="2"/>
  <c r="J12" i="2"/>
  <c r="J13" i="2"/>
  <c r="J14" i="2"/>
  <c r="J15" i="2"/>
  <c r="J16" i="2"/>
  <c r="J17" i="2"/>
  <c r="J18" i="2"/>
  <c r="J19" i="2"/>
  <c r="J20" i="2"/>
  <c r="J21" i="2"/>
  <c r="J22" i="2"/>
  <c r="J23" i="2"/>
  <c r="J24" i="2"/>
  <c r="J25" i="2"/>
  <c r="J26" i="2"/>
  <c r="J2" i="2"/>
  <c r="A12" i="11"/>
  <c r="A13" i="11"/>
  <c r="A14" i="11"/>
  <c r="A15" i="11"/>
  <c r="A16" i="11"/>
  <c r="A17" i="11"/>
  <c r="A18" i="11"/>
  <c r="A19" i="11"/>
  <c r="A20" i="11"/>
  <c r="A21" i="11"/>
  <c r="A22" i="11"/>
  <c r="A23" i="11"/>
  <c r="A24" i="11"/>
  <c r="A25" i="11"/>
  <c r="A26" i="11"/>
  <c r="A27" i="11"/>
  <c r="A28" i="11"/>
  <c r="A29" i="11"/>
  <c r="A30" i="11"/>
  <c r="A31" i="11"/>
  <c r="A32" i="11"/>
  <c r="A33" i="11"/>
  <c r="A34" i="11"/>
  <c r="A11" i="11"/>
  <c r="A11" i="10"/>
  <c r="A12" i="10"/>
  <c r="A13" i="10"/>
  <c r="A14" i="10"/>
  <c r="A15" i="10"/>
  <c r="A16" i="10"/>
  <c r="A17" i="10"/>
  <c r="A18" i="10"/>
  <c r="A19" i="10"/>
  <c r="A20" i="10"/>
  <c r="A21" i="10"/>
  <c r="A22" i="10"/>
  <c r="A23" i="10"/>
  <c r="A24" i="10"/>
  <c r="A25" i="10"/>
  <c r="A26" i="10"/>
  <c r="A27" i="10"/>
  <c r="A28" i="10"/>
  <c r="A29" i="10"/>
  <c r="A30" i="10"/>
  <c r="A31" i="10"/>
  <c r="A32" i="10"/>
  <c r="A33" i="10"/>
  <c r="A10" i="10"/>
  <c r="E11" i="10"/>
  <c r="E12" i="10"/>
  <c r="E13" i="10"/>
  <c r="E14" i="10"/>
  <c r="E15" i="10"/>
  <c r="E16" i="10"/>
  <c r="E17" i="10"/>
  <c r="E18" i="10"/>
  <c r="E19" i="10"/>
  <c r="E20" i="10"/>
  <c r="E21" i="10"/>
  <c r="E22" i="10"/>
  <c r="E23" i="10"/>
  <c r="E24" i="10"/>
  <c r="E25" i="10"/>
  <c r="E26" i="10"/>
  <c r="E27" i="10"/>
  <c r="E28" i="10"/>
  <c r="E29" i="10"/>
  <c r="E30" i="10"/>
  <c r="E31" i="10"/>
  <c r="E32" i="10"/>
  <c r="E33" i="10"/>
  <c r="E10" i="10"/>
  <c r="E34" i="10" s="1"/>
  <c r="CL39" i="4"/>
  <c r="CK31" i="4"/>
  <c r="CK30" i="4"/>
  <c r="CK29" i="4"/>
  <c r="CK28" i="4"/>
  <c r="CK26" i="4"/>
  <c r="CI16" i="4"/>
  <c r="CI36" i="4"/>
  <c r="CI33" i="4"/>
  <c r="CH32" i="4"/>
  <c r="CG34" i="4"/>
  <c r="CG25" i="4"/>
  <c r="CG24" i="4"/>
  <c r="CG22" i="4"/>
  <c r="CH21" i="4"/>
  <c r="CH20" i="4"/>
  <c r="CH19" i="4"/>
  <c r="CH18" i="4"/>
  <c r="CH17" i="4"/>
  <c r="CH15" i="4"/>
  <c r="CH13" i="4"/>
  <c r="CG12" i="4"/>
  <c r="CL41" i="4"/>
  <c r="M45" i="1"/>
  <c r="F12" i="26" l="1"/>
  <c r="F13" i="26" s="1"/>
  <c r="H19" i="26"/>
  <c r="H20" i="26" s="1"/>
  <c r="F19" i="26"/>
  <c r="F20" i="26" s="1"/>
  <c r="G19" i="26"/>
  <c r="G20" i="26" s="1"/>
  <c r="K18" i="26"/>
  <c r="G25" i="26"/>
  <c r="H25" i="26"/>
  <c r="F21" i="26"/>
  <c r="G21" i="26"/>
  <c r="H21" i="26"/>
  <c r="H11" i="26"/>
  <c r="BY28" i="26"/>
  <c r="BB21" i="26"/>
  <c r="H28" i="26"/>
  <c r="G28" i="26"/>
  <c r="K21" i="26"/>
  <c r="L21" i="26"/>
  <c r="E19" i="26"/>
  <c r="E20" i="26" s="1"/>
  <c r="E21" i="26" s="1"/>
  <c r="F11" i="26"/>
  <c r="J11" i="26"/>
  <c r="CR13" i="26"/>
  <c r="CR14" i="26" s="1"/>
  <c r="CX13" i="26"/>
  <c r="CX14" i="26" s="1"/>
  <c r="BT14" i="26"/>
  <c r="BB14" i="26"/>
  <c r="BV36" i="26"/>
  <c r="BU36" i="26"/>
  <c r="BW36" i="26"/>
  <c r="N12" i="26"/>
  <c r="N13" i="26"/>
  <c r="N14" i="26" s="1"/>
  <c r="G12" i="26"/>
  <c r="G13" i="26" s="1"/>
  <c r="G14" i="26" s="1"/>
  <c r="R12" i="26"/>
  <c r="R13" i="26" s="1"/>
  <c r="R14" i="26" s="1"/>
  <c r="Q12" i="26"/>
  <c r="Q13" i="26" s="1"/>
  <c r="Q14" i="26" s="1"/>
  <c r="U12" i="26"/>
  <c r="U13" i="26" s="1"/>
  <c r="U14" i="26" s="1"/>
  <c r="T12" i="26"/>
  <c r="T13" i="26" s="1"/>
  <c r="T14" i="26" s="1"/>
  <c r="O12" i="26"/>
  <c r="O13" i="26" s="1"/>
  <c r="O14" i="26" s="1"/>
  <c r="L12" i="26"/>
  <c r="L13" i="26" s="1"/>
  <c r="L14" i="26" s="1"/>
  <c r="K12" i="26"/>
  <c r="K13" i="26" s="1"/>
  <c r="K14" i="26" s="1"/>
  <c r="J12" i="26"/>
  <c r="J13" i="26" s="1"/>
  <c r="I12" i="26"/>
  <c r="I13" i="26" s="1"/>
  <c r="I14" i="26" s="1"/>
  <c r="H12" i="26"/>
  <c r="H13" i="26" s="1"/>
  <c r="H14" i="26" s="1"/>
  <c r="F14" i="26" l="1"/>
  <c r="J14" i="26"/>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tc={8777F799-DFAA-4252-AE92-441C23007496}</author>
  </authors>
  <commentList>
    <comment ref="U40" authorId="0" shapeId="0" xr:uid="{8777F799-DFAA-4252-AE92-441C23007496}">
      <text>
        <t>[Threaded comment]
Your version of Excel allows you to read this threaded comment; however, any edits to it will get removed if the file is opened in a newer version of Excel. Learn more: https://go.microsoft.com/fwlink/?linkid=870924
Comment:
    Lab dups</t>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tc={E097FB59-F6D2-4BA0-90C2-69EB84AF146D}</author>
  </authors>
  <commentList>
    <comment ref="P38" authorId="0" shapeId="0" xr:uid="{E097FB59-F6D2-4BA0-90C2-69EB84AF146D}">
      <text>
        <t>[Threaded comment]
Your version of Excel allows you to read this threaded comment; however, any edits to it will get removed if the file is opened in a newer version of Excel. Learn more: https://go.microsoft.com/fwlink/?linkid=870924
Comment:
    Lab dups</t>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tc={A353D292-2168-42FA-A689-5AEC50430427}</author>
  </authors>
  <commentList>
    <comment ref="O42" authorId="0" shapeId="0" xr:uid="{A353D292-2168-42FA-A689-5AEC50430427}">
      <text>
        <t>[Threaded comment]
Your version of Excel allows you to read this threaded comment; however, any edits to it will get removed if the file is opened in a newer version of Excel. Learn more: https://go.microsoft.com/fwlink/?linkid=870924
Comment:
    Lab dups</t>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tc={AA74321B-0FF6-41B2-A312-C8C327792717}</author>
    <author>tc={808D342D-B2E4-4B6A-ABF1-7F13B038D956}</author>
    <author>tc={03DD7FFC-1687-43EE-AF6E-6C8EE3828E1B}</author>
  </authors>
  <commentList>
    <comment ref="CH6" authorId="0" shapeId="0" xr:uid="{AA74321B-0FF6-41B2-A312-C8C327792717}">
      <text>
        <t>[Threaded comment]
Your version of Excel allows you to read this threaded comment; however, any edits to it will get removed if the file is opened in a newer version of Excel. Learn more: https://go.microsoft.com/fwlink/?linkid=870924
Comment:
    To 100,000 avail but $$</t>
      </text>
    </comment>
    <comment ref="CP34" authorId="1" shapeId="0" xr:uid="{808D342D-B2E4-4B6A-ABF1-7F13B038D956}">
      <text>
        <t>[Threaded comment]
Your version of Excel allows you to read this threaded comment; however, any edits to it will get removed if the file is opened in a newer version of Excel. Learn more: https://go.microsoft.com/fwlink/?linkid=870924
Comment:
    Multi-element 4 acid package up to 500 ppm but probably unneccesary</t>
      </text>
    </comment>
    <comment ref="CR35" authorId="2" shapeId="0" xr:uid="{03DD7FFC-1687-43EE-AF6E-6C8EE3828E1B}">
      <text>
        <t>[Threaded comment]
Your version of Excel allows you to read this threaded comment; however, any edits to it will get removed if the file is opened in a newer version of Excel. Learn more: https://go.microsoft.com/fwlink/?linkid=870924
Comment:
    Probably unnecessary</t>
      </text>
    </comment>
  </commentList>
</comments>
</file>

<file path=xl/sharedStrings.xml><?xml version="1.0" encoding="utf-8"?>
<sst xmlns="http://schemas.openxmlformats.org/spreadsheetml/2006/main" count="16388" uniqueCount="994">
  <si>
    <t>VA24245214 - Finalized</t>
  </si>
  <si>
    <t>CLIENT : "BCGESU - BC Geological Survey"</t>
  </si>
  <si>
    <t># of SAMPLES : 31</t>
  </si>
  <si>
    <t>DATE RECEIVED : 2024-09-03  DATE FINALIZED : 2024-09-27</t>
  </si>
  <si>
    <t>PROJECT : "SEDEX"</t>
  </si>
  <si>
    <t>CERTIFICATE COMMENTS : "ME-MS61:REEs may not be totally soluble in this method. "</t>
  </si>
  <si>
    <t>PO NUMBER : " "</t>
  </si>
  <si>
    <t>ME-ICP06</t>
  </si>
  <si>
    <t>TOT-ICP06</t>
  </si>
  <si>
    <t>OA-GRA05</t>
  </si>
  <si>
    <t>C-IR07</t>
  </si>
  <si>
    <t>S-IR08</t>
  </si>
  <si>
    <t>ME-MS81</t>
  </si>
  <si>
    <t>ME-MS42</t>
  </si>
  <si>
    <t>ME-MS61</t>
  </si>
  <si>
    <t>SAMPLE</t>
  </si>
  <si>
    <t>SiO2</t>
  </si>
  <si>
    <t>Al2O3</t>
  </si>
  <si>
    <t>Fe2O3</t>
  </si>
  <si>
    <t>CaO</t>
  </si>
  <si>
    <t>MgO</t>
  </si>
  <si>
    <t>Na2O</t>
  </si>
  <si>
    <t>K2O</t>
  </si>
  <si>
    <t>Cr2O3</t>
  </si>
  <si>
    <t>TiO2</t>
  </si>
  <si>
    <t>MnO</t>
  </si>
  <si>
    <t>P2O5</t>
  </si>
  <si>
    <t>SrO</t>
  </si>
  <si>
    <t>BaO</t>
  </si>
  <si>
    <t>Total</t>
  </si>
  <si>
    <t>LOI</t>
  </si>
  <si>
    <t>C</t>
  </si>
  <si>
    <t>S</t>
  </si>
  <si>
    <t>Ba</t>
  </si>
  <si>
    <t>Ce</t>
  </si>
  <si>
    <t>Cr</t>
  </si>
  <si>
    <t>Cs</t>
  </si>
  <si>
    <t>Dy</t>
  </si>
  <si>
    <t>Er</t>
  </si>
  <si>
    <t>Eu</t>
  </si>
  <si>
    <t>Ga</t>
  </si>
  <si>
    <t>Gd</t>
  </si>
  <si>
    <t>Ge</t>
  </si>
  <si>
    <t>Hf</t>
  </si>
  <si>
    <t>Ho</t>
  </si>
  <si>
    <t>La</t>
  </si>
  <si>
    <t>Lu</t>
  </si>
  <si>
    <t>Nb</t>
  </si>
  <si>
    <t>Nd</t>
  </si>
  <si>
    <t>Pr</t>
  </si>
  <si>
    <t>Rb</t>
  </si>
  <si>
    <t>Sm</t>
  </si>
  <si>
    <t>Sn</t>
  </si>
  <si>
    <t>Sr</t>
  </si>
  <si>
    <t>Ta</t>
  </si>
  <si>
    <t>Tb</t>
  </si>
  <si>
    <t>Th</t>
  </si>
  <si>
    <t>Tm</t>
  </si>
  <si>
    <t>U</t>
  </si>
  <si>
    <t>V</t>
  </si>
  <si>
    <t>W</t>
  </si>
  <si>
    <t>Y</t>
  </si>
  <si>
    <t>Yb</t>
  </si>
  <si>
    <t>Zr</t>
  </si>
  <si>
    <t>As</t>
  </si>
  <si>
    <t>Bi</t>
  </si>
  <si>
    <t>Hg</t>
  </si>
  <si>
    <t>In</t>
  </si>
  <si>
    <t>Re</t>
  </si>
  <si>
    <t>Sb</t>
  </si>
  <si>
    <t>Se</t>
  </si>
  <si>
    <t>Te</t>
  </si>
  <si>
    <t>Tl</t>
  </si>
  <si>
    <t>Ag</t>
  </si>
  <si>
    <t>Cd</t>
  </si>
  <si>
    <t>Co</t>
  </si>
  <si>
    <t>Cu</t>
  </si>
  <si>
    <t>Li</t>
  </si>
  <si>
    <t>Mo</t>
  </si>
  <si>
    <t>Ni</t>
  </si>
  <si>
    <t>Pb</t>
  </si>
  <si>
    <t>Sc</t>
  </si>
  <si>
    <t>Zn</t>
  </si>
  <si>
    <t>DESCRIPTION</t>
  </si>
  <si>
    <t>%</t>
  </si>
  <si>
    <t>ppm</t>
  </si>
  <si>
    <t>&lt;0.01</t>
  </si>
  <si>
    <t>&gt;250</t>
  </si>
  <si>
    <t>&lt;0.005</t>
  </si>
  <si>
    <t>&lt;0.001</t>
  </si>
  <si>
    <t>&lt;0.02</t>
  </si>
  <si>
    <t>&gt;25.0</t>
  </si>
  <si>
    <t>&gt;10000</t>
  </si>
  <si>
    <t>&lt;0.002</t>
  </si>
  <si>
    <t>&lt;5</t>
  </si>
  <si>
    <t>&lt;0.2</t>
  </si>
  <si>
    <t>&lt;0.03</t>
  </si>
  <si>
    <t>&lt;0.05</t>
  </si>
  <si>
    <t>&lt;0.1</t>
  </si>
  <si>
    <t>&lt;0.5</t>
  </si>
  <si>
    <t>&gt;100</t>
  </si>
  <si>
    <t>&lt;1</t>
  </si>
  <si>
    <t>&gt;1000</t>
  </si>
  <si>
    <t>SampleID</t>
  </si>
  <si>
    <t>QAQC</t>
  </si>
  <si>
    <t>Parent Sample</t>
  </si>
  <si>
    <t>MINFILE</t>
  </si>
  <si>
    <t>Sullivan</t>
  </si>
  <si>
    <t>UTM_ZONE</t>
  </si>
  <si>
    <t>UTM_NORTH</t>
  </si>
  <si>
    <t>UTM_EAST</t>
  </si>
  <si>
    <t>DATUM</t>
  </si>
  <si>
    <t>NAD83</t>
  </si>
  <si>
    <t>72AP-242</t>
  </si>
  <si>
    <t xml:space="preserve">Sullivan 1 </t>
  </si>
  <si>
    <t>routine</t>
  </si>
  <si>
    <t>Sullivan 2</t>
  </si>
  <si>
    <t>CCRMP-CANMET MP-1a</t>
  </si>
  <si>
    <t>standard</t>
  </si>
  <si>
    <t>Sullivan 3.92</t>
  </si>
  <si>
    <t>Silica</t>
  </si>
  <si>
    <t>Blank</t>
  </si>
  <si>
    <t>Sullivan 6</t>
  </si>
  <si>
    <t>Sullivan Main Band</t>
  </si>
  <si>
    <t>duplicate</t>
  </si>
  <si>
    <t>dup 66111</t>
  </si>
  <si>
    <t>Sullivan 8</t>
  </si>
  <si>
    <t>Sullivan 10</t>
  </si>
  <si>
    <t>72AP-241</t>
  </si>
  <si>
    <t>dup 66110</t>
  </si>
  <si>
    <t>C-Band</t>
  </si>
  <si>
    <t>CCRMP-CANMET SU-1a</t>
  </si>
  <si>
    <t>Sull-R-10</t>
  </si>
  <si>
    <t>North Star</t>
  </si>
  <si>
    <t>Stem Winder</t>
  </si>
  <si>
    <t>Cirque</t>
  </si>
  <si>
    <t>CCRMP-CANMET CZN-1</t>
  </si>
  <si>
    <t>80-E-05</t>
  </si>
  <si>
    <t>dup 66118</t>
  </si>
  <si>
    <t>81-E-08</t>
  </si>
  <si>
    <t>81-E-01</t>
  </si>
  <si>
    <t>81-E-04</t>
  </si>
  <si>
    <t>79-C-22</t>
  </si>
  <si>
    <t>Akie</t>
  </si>
  <si>
    <t>TS0101</t>
  </si>
  <si>
    <t>TS0803</t>
  </si>
  <si>
    <t>USGS GXR-3</t>
  </si>
  <si>
    <t>Sullivan 12</t>
  </si>
  <si>
    <t>SAMPLE_DESCRIPTION</t>
  </si>
  <si>
    <t>SiO2_%</t>
  </si>
  <si>
    <t>Al2O3_%</t>
  </si>
  <si>
    <t>Fe2O3_%</t>
  </si>
  <si>
    <t>CaO_%</t>
  </si>
  <si>
    <t>MgO_%</t>
  </si>
  <si>
    <t>Na2O_%</t>
  </si>
  <si>
    <t>K2O_%</t>
  </si>
  <si>
    <t>Cr2O3_%</t>
  </si>
  <si>
    <t>TiO2_%</t>
  </si>
  <si>
    <t>MnO_%</t>
  </si>
  <si>
    <t>P2O5_%</t>
  </si>
  <si>
    <t>SrO_%</t>
  </si>
  <si>
    <t>BaO_%</t>
  </si>
  <si>
    <t>Total_%</t>
  </si>
  <si>
    <t>LOI_%</t>
  </si>
  <si>
    <t>C_%</t>
  </si>
  <si>
    <t>S_%</t>
  </si>
  <si>
    <t>Ba_ppm</t>
  </si>
  <si>
    <t>Ce_ppm</t>
  </si>
  <si>
    <t>Cr_ppm</t>
  </si>
  <si>
    <t>Cs_ppm</t>
  </si>
  <si>
    <t>Dy_ppm</t>
  </si>
  <si>
    <t>Er_ppm</t>
  </si>
  <si>
    <t>Eu_ppm</t>
  </si>
  <si>
    <t>Ga_ppm</t>
  </si>
  <si>
    <t>Gd_ppm</t>
  </si>
  <si>
    <t>Ge_ppm</t>
  </si>
  <si>
    <t>Hf_ppm</t>
  </si>
  <si>
    <t>Ho_ppm</t>
  </si>
  <si>
    <t>La_ppm</t>
  </si>
  <si>
    <t>Lu_ppm</t>
  </si>
  <si>
    <t>Nb_ppm</t>
  </si>
  <si>
    <t>Nd_ppm</t>
  </si>
  <si>
    <t>Pr_ppm</t>
  </si>
  <si>
    <t>Rb_ppm</t>
  </si>
  <si>
    <t>Sm_ppm</t>
  </si>
  <si>
    <t>Sn_ppm</t>
  </si>
  <si>
    <t>Sr_ppm</t>
  </si>
  <si>
    <t>Ta_ppm</t>
  </si>
  <si>
    <t>Tb_ppm</t>
  </si>
  <si>
    <t>Th_ppm</t>
  </si>
  <si>
    <t>Tm_ppm</t>
  </si>
  <si>
    <t>U_ppm</t>
  </si>
  <si>
    <t>V_ppm</t>
  </si>
  <si>
    <t>W_ppm</t>
  </si>
  <si>
    <t>Y_ppm</t>
  </si>
  <si>
    <t>Yb_ppm</t>
  </si>
  <si>
    <t>Zr_ppm</t>
  </si>
  <si>
    <t>As_ppm</t>
  </si>
  <si>
    <t>Bi_ppm</t>
  </si>
  <si>
    <t>Hg_ppm</t>
  </si>
  <si>
    <t>In_ppm</t>
  </si>
  <si>
    <t>Re_ppm</t>
  </si>
  <si>
    <t>Sb_ppm</t>
  </si>
  <si>
    <t>Se_ppm</t>
  </si>
  <si>
    <t>Te_ppm</t>
  </si>
  <si>
    <t>Tl_ppm</t>
  </si>
  <si>
    <t>Ag_ppm</t>
  </si>
  <si>
    <t>Cd_ppm</t>
  </si>
  <si>
    <t>Co_ppm</t>
  </si>
  <si>
    <t>Cu_ppm</t>
  </si>
  <si>
    <t>Li_ppm</t>
  </si>
  <si>
    <t>Mo_ppm</t>
  </si>
  <si>
    <t>Ni_ppm</t>
  </si>
  <si>
    <t>Pb_ppm</t>
  </si>
  <si>
    <t>Sc_ppm</t>
  </si>
  <si>
    <t>Zn_ppm</t>
  </si>
  <si>
    <t>O/L?</t>
  </si>
  <si>
    <t>yes</t>
  </si>
  <si>
    <t>no</t>
  </si>
  <si>
    <t>ThinSection</t>
  </si>
  <si>
    <t>Hg-Zn</t>
  </si>
  <si>
    <t>Hg-Sb-Ag-Pb-Zn</t>
  </si>
  <si>
    <t>Sb-Ag-Pb</t>
  </si>
  <si>
    <t>Hg-Sb-Pb-Zn</t>
  </si>
  <si>
    <t>As-Hg-Sb-Pb-Zn</t>
  </si>
  <si>
    <t>Pb-Zn</t>
  </si>
  <si>
    <t>As-Ag-Bi-Pb-Zn</t>
  </si>
  <si>
    <t>As-Sb-Ag-Pb-Zn</t>
  </si>
  <si>
    <t>Ba-Pb</t>
  </si>
  <si>
    <t>Ag-Cd-Pb-Zn</t>
  </si>
  <si>
    <t>Ba-Pb-Zn</t>
  </si>
  <si>
    <t>Ba-Zn</t>
  </si>
  <si>
    <t>Ba-Hg-Pb-Zn</t>
  </si>
  <si>
    <t>Sb-Zn</t>
  </si>
  <si>
    <t>Elements Over DL</t>
  </si>
  <si>
    <t>&lt;8</t>
  </si>
  <si>
    <t>&lt;6</t>
  </si>
  <si>
    <t>&lt;200</t>
  </si>
  <si>
    <t>Acceptable Accuracy:</t>
  </si>
  <si>
    <t>Sb-Cd-Pb-Zn</t>
  </si>
  <si>
    <t>As-In-Cu-Pb-Zn</t>
  </si>
  <si>
    <t>Only in CRMs</t>
  </si>
  <si>
    <t>Au</t>
  </si>
  <si>
    <t>Pt</t>
  </si>
  <si>
    <t>Pd</t>
  </si>
  <si>
    <t>B</t>
  </si>
  <si>
    <t>May want to add</t>
  </si>
  <si>
    <t>Cost</t>
  </si>
  <si>
    <t>Original Method</t>
  </si>
  <si>
    <t>Overlimit Method</t>
  </si>
  <si>
    <t>--</t>
  </si>
  <si>
    <t>Original DL</t>
  </si>
  <si>
    <t>0.5-10,000</t>
  </si>
  <si>
    <t>0.1-250</t>
  </si>
  <si>
    <t>.01-250</t>
  </si>
  <si>
    <t>.005-25</t>
  </si>
  <si>
    <t>.05-250</t>
  </si>
  <si>
    <t>.005-250</t>
  </si>
  <si>
    <t>.01-100</t>
  </si>
  <si>
    <t>2-10,000</t>
  </si>
  <si>
    <t>0.02-1000</t>
  </si>
  <si>
    <t>0.2-10,000</t>
  </si>
  <si>
    <t>Overlimits of routine samples</t>
  </si>
  <si>
    <t>Au-ICP21: 30g fire assay ICP-AES</t>
  </si>
  <si>
    <t>OL Method DL</t>
  </si>
  <si>
    <t>0.001-10 ppm</t>
  </si>
  <si>
    <t>.005-10 ppm</t>
  </si>
  <si>
    <t>PGM-ICP23 (Au-Pt-Pd): 30g fire assay ICP-AES</t>
  </si>
  <si>
    <t>OG-62: 0.4g 4-acid OL</t>
  </si>
  <si>
    <t>ME-ICP41: 0.5g aqua regia ICP-AES</t>
  </si>
  <si>
    <t>1-10,000</t>
  </si>
  <si>
    <t>ME-ICP41a or -ICP61a but lithium borate fusion better</t>
  </si>
  <si>
    <t>50-50,000</t>
  </si>
  <si>
    <t>ME-MS61c is $372.50 / sample 4 acid</t>
  </si>
  <si>
    <t>ALS Quote</t>
  </si>
  <si>
    <t>1031526 - BCGESU</t>
  </si>
  <si>
    <t>$12.15+$2.70/analyte (BCGS rate)</t>
  </si>
  <si>
    <t>$16.95 full package or $8.65+$1/element (no BCGS rate quoted)</t>
  </si>
  <si>
    <t>*no BCGS rate quoted</t>
  </si>
  <si>
    <t>In-ICP61: 4-acid 10,000 ppm only In</t>
  </si>
  <si>
    <t>ME-MS41: 0.005 - 500 ppm but same for other elements - but duplicate analysis of standard and semi-quantitative Au</t>
  </si>
  <si>
    <t>$28.05 or $16.90 + $3.80/element</t>
  </si>
  <si>
    <t>ME-ICP41</t>
  </si>
  <si>
    <t>ME-ICP41a</t>
  </si>
  <si>
    <t>ME-OG46</t>
  </si>
  <si>
    <t>doesn't have listed</t>
  </si>
  <si>
    <t>10-100,000</t>
  </si>
  <si>
    <t>10-50,000</t>
  </si>
  <si>
    <t>5-50,000</t>
  </si>
  <si>
    <t>ME-ICP41a: 0.4g aqua regia ICP-AES</t>
  </si>
  <si>
    <t>OG-62: 0.4g 4-acid ICP-AES</t>
  </si>
  <si>
    <t>Total:</t>
  </si>
  <si>
    <t>OL Method Cost</t>
  </si>
  <si>
    <t>10-100,000 ppm</t>
  </si>
  <si>
    <t>5-50,000 ppm</t>
  </si>
  <si>
    <t>10-50,000 ppm</t>
  </si>
  <si>
    <t>1-1500 ppm</t>
  </si>
  <si>
    <t>0.001-30%</t>
  </si>
  <si>
    <t>0.001-20%</t>
  </si>
  <si>
    <t>0.0001-10%</t>
  </si>
  <si>
    <t>0.001-50%</t>
  </si>
  <si>
    <t>0.005-500ppm</t>
  </si>
  <si>
    <t>ME-MS41: 05g 0.5g aqua regia ICP-MS</t>
  </si>
  <si>
    <t>Total Cost / sample</t>
  </si>
  <si>
    <t>Ba*</t>
  </si>
  <si>
    <t>In**</t>
  </si>
  <si>
    <t>*</t>
  </si>
  <si>
    <t>**</t>
  </si>
  <si>
    <t>66101**</t>
  </si>
  <si>
    <t>this sample is our only CRM to quantify In accuracy</t>
  </si>
  <si>
    <t>BaO 0.01-100%</t>
  </si>
  <si>
    <t>ME-ICP06*</t>
  </si>
  <si>
    <t>for high sulphide (&gt;4%) request ME-XRF15c - lab discretion</t>
  </si>
  <si>
    <t>Sullivan 1L</t>
  </si>
  <si>
    <t>MLA?</t>
  </si>
  <si>
    <t>Yes, high In</t>
  </si>
  <si>
    <t>Yes, rel high Ge</t>
  </si>
  <si>
    <t>High Ba for Sullivan</t>
  </si>
  <si>
    <t>Yes, elev V, Tl, Cd, Mo</t>
  </si>
  <si>
    <t>&gt;1000 ppm Cd, crenulation and thrusting</t>
  </si>
  <si>
    <t>VA24299945 - Finalized</t>
  </si>
  <si>
    <t># of SAMPLES : 24</t>
  </si>
  <si>
    <t>DATE RECEIVED : 2024-10-22  DATE FINALIZED : 2024-11-08</t>
  </si>
  <si>
    <t>CERTIFICATE COMMENTS : "ME-MS41:Gold determinations by this method are semi-quantitative due to the small sample weight used (0.5g). "</t>
  </si>
  <si>
    <t>ME-XRF15c</t>
  </si>
  <si>
    <t>OA-GRA05x</t>
  </si>
  <si>
    <t>Zn-OG62</t>
  </si>
  <si>
    <t>Ag-OG62</t>
  </si>
  <si>
    <t>Pb-OG62</t>
  </si>
  <si>
    <t>ME-MS41</t>
  </si>
  <si>
    <t>Cu-OG62</t>
  </si>
  <si>
    <t>Cd-OG62</t>
  </si>
  <si>
    <t>LOI 1000</t>
  </si>
  <si>
    <t>Al</t>
  </si>
  <si>
    <t>Be</t>
  </si>
  <si>
    <t>Ca</t>
  </si>
  <si>
    <t>Fe</t>
  </si>
  <si>
    <t>K</t>
  </si>
  <si>
    <t>Mg</t>
  </si>
  <si>
    <t>Mn</t>
  </si>
  <si>
    <t>Na</t>
  </si>
  <si>
    <t>P</t>
  </si>
  <si>
    <t>Ti</t>
  </si>
  <si>
    <t>&lt;10</t>
  </si>
  <si>
    <t>&gt;500</t>
  </si>
  <si>
    <t>&gt;20.0</t>
  </si>
  <si>
    <t>&gt;50</t>
  </si>
  <si>
    <t>&gt;30.0</t>
  </si>
  <si>
    <t>VA24299945</t>
  </si>
  <si>
    <t>As_ppm_bestuse</t>
  </si>
  <si>
    <t>Bi_ppm_bestuse</t>
  </si>
  <si>
    <t>Hg_ppm_bestuse</t>
  </si>
  <si>
    <t>Ba_ppm_bestuse</t>
  </si>
  <si>
    <t>Zn_ppm_bestuse</t>
  </si>
  <si>
    <t>Ag_ppm_bestuse</t>
  </si>
  <si>
    <t>Sb_ppm_bestuse</t>
  </si>
  <si>
    <t>Pb_ppm_bestuse</t>
  </si>
  <si>
    <t>Cd_ppm_bestuse</t>
  </si>
  <si>
    <t>As_ppm_OL</t>
  </si>
  <si>
    <t>Bi_ppm_OL</t>
  </si>
  <si>
    <t>Hg_ppm_OL</t>
  </si>
  <si>
    <t>Sb_ppm_OL</t>
  </si>
  <si>
    <t>Ba_pct_OL</t>
  </si>
  <si>
    <t>Zn_pct_OL</t>
  </si>
  <si>
    <t>Ag_ppm_OL</t>
  </si>
  <si>
    <t>Pb_pct_OL</t>
  </si>
  <si>
    <t>Cd_pct_OL</t>
  </si>
  <si>
    <t>DATE RECEIVED : 2024-09-03  DATE FINALIZED : 2024-11-13</t>
  </si>
  <si>
    <t>CERTIFICATE COMMENTS : "**Corrected certificate with Ba by ME-ICP06 included as a reportable analyte** ME-MS61:REEs may not be totally soluble in this method. "</t>
  </si>
  <si>
    <t>&lt;0.009</t>
  </si>
  <si>
    <t>Yes</t>
  </si>
  <si>
    <t>A</t>
  </si>
  <si>
    <t>C Band A</t>
  </si>
  <si>
    <t>C Band B</t>
  </si>
  <si>
    <t>Garnet-biotite UBCO</t>
  </si>
  <si>
    <t>chlorite</t>
  </si>
  <si>
    <t>Banded, subdued - po</t>
  </si>
  <si>
    <t>Simple Ba-Pb-Sr</t>
  </si>
  <si>
    <t>As-Bi</t>
  </si>
  <si>
    <t>NO</t>
  </si>
  <si>
    <t>VA24324114 - Finalized</t>
  </si>
  <si>
    <t># of SAMPLES : 6</t>
  </si>
  <si>
    <t>DATE RECEIVED : 2024-11-13  DATE FINALIZED : 2024-11-21</t>
  </si>
  <si>
    <t>CERTIFICATE COMMENTS : ""</t>
  </si>
  <si>
    <t>Pb-OG62h</t>
  </si>
  <si>
    <t>&gt;40</t>
  </si>
  <si>
    <t>Comment</t>
  </si>
  <si>
    <t>Garnet-biotite dating at UBCO</t>
  </si>
  <si>
    <t>SEDEX-1 - 31 samples</t>
  </si>
  <si>
    <t>CCP-PKG-05 - 2x OL re-runs</t>
  </si>
  <si>
    <t>VA24245214_VA24299945_VA24324114</t>
  </si>
  <si>
    <t>Sample_ID</t>
  </si>
  <si>
    <t>Method:</t>
  </si>
  <si>
    <t>&gt;40000</t>
  </si>
  <si>
    <t>&gt;300000</t>
  </si>
  <si>
    <t>BH3</t>
  </si>
  <si>
    <t>BH4</t>
  </si>
  <si>
    <t>BH7</t>
  </si>
  <si>
    <t>BH8</t>
  </si>
  <si>
    <t>BH6</t>
  </si>
  <si>
    <t>BH2</t>
  </si>
  <si>
    <t>BH9</t>
  </si>
  <si>
    <t>BH5</t>
  </si>
  <si>
    <t>BH12</t>
  </si>
  <si>
    <t>BH24</t>
  </si>
  <si>
    <t>BH23</t>
  </si>
  <si>
    <t>BH11</t>
  </si>
  <si>
    <t>BH10</t>
  </si>
  <si>
    <t>BH13</t>
  </si>
  <si>
    <t>BH17</t>
  </si>
  <si>
    <t>BH14</t>
  </si>
  <si>
    <t>BH15</t>
  </si>
  <si>
    <t>BH20</t>
  </si>
  <si>
    <t>BH18</t>
  </si>
  <si>
    <t>BH19</t>
  </si>
  <si>
    <t>BH16</t>
  </si>
  <si>
    <t>BH22</t>
  </si>
  <si>
    <t>Group</t>
  </si>
  <si>
    <t>Attribute names</t>
  </si>
  <si>
    <t>Data types and allowed values</t>
  </si>
  <si>
    <t>Examples</t>
  </si>
  <si>
    <t>sample_id</t>
  </si>
  <si>
    <t>Positive integer</t>
  </si>
  <si>
    <t>sample_name</t>
  </si>
  <si>
    <t>Text</t>
  </si>
  <si>
    <t>Location</t>
  </si>
  <si>
    <t>orig_x</t>
  </si>
  <si>
    <t>orig_y</t>
  </si>
  <si>
    <t>srid_src</t>
  </si>
  <si>
    <t>European Petrolem Survey Group (EPSG) spatial reference identifier of sample coordinates in source publication</t>
  </si>
  <si>
    <t>long_wgs84</t>
  </si>
  <si>
    <t>WGS 84 longitude (reprojected from sample coordinates in source publication)</t>
  </si>
  <si>
    <t>Negative float with 6 decimal places</t>
  </si>
  <si>
    <t>lat_wgs84</t>
  </si>
  <si>
    <t>WGS 84 latitude (reprojected from sample coordinates in source publication)</t>
  </si>
  <si>
    <t>Positive float with 6 decimal places</t>
  </si>
  <si>
    <t>elevation</t>
  </si>
  <si>
    <t>Elevation in metres above sea level</t>
  </si>
  <si>
    <t>Integer</t>
  </si>
  <si>
    <t>bcgs_grid</t>
  </si>
  <si>
    <t>BCGS 1:20000 map grid number</t>
  </si>
  <si>
    <t>coord_conf</t>
  </si>
  <si>
    <t>Confidence of spatial accuracy</t>
  </si>
  <si>
    <t>Character
H (high spatial accuracy)
M (moderate spatial accuracy)
L (low spatial accuracy)</t>
  </si>
  <si>
    <t>H</t>
  </si>
  <si>
    <t>Sample information</t>
  </si>
  <si>
    <t>qc_type</t>
  </si>
  <si>
    <t>Routine or quality control sample</t>
  </si>
  <si>
    <t>Text
Routine (routine sample)
Duplicate-xxxxx (blind pulp duplicate split of sample lab_num xxxxx)
Standard (blind certitifed reference material)
Blank (Blind Sigma-Aldrich certified - trace metal basis, silica sand (≥99.995 wt% SiO2))</t>
  </si>
  <si>
    <t>Routine</t>
  </si>
  <si>
    <t>sample_disposition</t>
  </si>
  <si>
    <t>Sample disposition</t>
  </si>
  <si>
    <t>Text
Drill core (from an unspecified drill hole)
Float (from angular float, may be transported)
Outcrop (from outcrop, bedrock surface)
Stratigraphic section (from stratigraphic section)
Subcrop (from subcrop or felsenmeer, not transported)
Surface (from unspecified earth surface)
Trench (from an exploration trench or pit)</t>
  </si>
  <si>
    <t>Surface</t>
  </si>
  <si>
    <t>sample_source</t>
  </si>
  <si>
    <t>Source publication in BCGS Publication Issue ID</t>
  </si>
  <si>
    <t>OF1986-04</t>
  </si>
  <si>
    <t>collect_date</t>
  </si>
  <si>
    <t>Year (yyyy) sample was collected</t>
  </si>
  <si>
    <t>Date</t>
  </si>
  <si>
    <t>geol_name</t>
  </si>
  <si>
    <t>Geologist who collected the sample</t>
  </si>
  <si>
    <t>Ootes, Luke</t>
  </si>
  <si>
    <t>location</t>
  </si>
  <si>
    <t>Project area or general location for group of samples (using a formally named geographic feature); detailed location description (optional)</t>
  </si>
  <si>
    <t>Unit</t>
  </si>
  <si>
    <t>strat_age</t>
  </si>
  <si>
    <t>Stratigraphic age or position range of unit at Epoch or Series level (using Lower, Middle, Upper for lithostratigraphic and Early, Middle, Late for lithodemic units)</t>
  </si>
  <si>
    <t>terrane</t>
  </si>
  <si>
    <t>Geological terrane</t>
  </si>
  <si>
    <t>gp_suite</t>
  </si>
  <si>
    <t>Group, plutonic suite name or others at equivalent rank</t>
  </si>
  <si>
    <t>fm_lithodm</t>
  </si>
  <si>
    <t>Formation, lithodeme name or others at equivalent rank</t>
  </si>
  <si>
    <t>sample_desc</t>
  </si>
  <si>
    <t>Sample description. Derived from field_desc and/or petrogr_desc</t>
  </si>
  <si>
    <t>qtz, py, 1-2 cm altered fractures</t>
  </si>
  <si>
    <t>sample_prep</t>
  </si>
  <si>
    <t>Sample preparation at BCGS: pulverizing mill (ring-and-puck headset) type</t>
  </si>
  <si>
    <t>Jaw crush and steel mill by BCGS</t>
  </si>
  <si>
    <t>Definitions</t>
  </si>
  <si>
    <t>List of attributes and explanations</t>
  </si>
  <si>
    <t>EPSG</t>
  </si>
  <si>
    <t>UBC-01</t>
  </si>
  <si>
    <t>UBC-02</t>
  </si>
  <si>
    <t>UBC-03</t>
  </si>
  <si>
    <t>UBC-04</t>
  </si>
  <si>
    <t>UBC-05</t>
  </si>
  <si>
    <t>UBC-06</t>
  </si>
  <si>
    <t>UBC-07</t>
  </si>
  <si>
    <t>UBC-08</t>
  </si>
  <si>
    <t>UBC-09</t>
  </si>
  <si>
    <t>UBC-10</t>
  </si>
  <si>
    <t>UBC-11</t>
  </si>
  <si>
    <t>UBC-12</t>
  </si>
  <si>
    <t>UBC-13</t>
  </si>
  <si>
    <t>UBC-14</t>
  </si>
  <si>
    <t>UBC-15</t>
  </si>
  <si>
    <t>UBC-16</t>
  </si>
  <si>
    <t>UBC-17</t>
  </si>
  <si>
    <t>UBC-18</t>
  </si>
  <si>
    <t>TS3701-08</t>
  </si>
  <si>
    <t>TS3701-09</t>
  </si>
  <si>
    <t>R.C.M.</t>
  </si>
  <si>
    <t>Ruddock Cr.</t>
  </si>
  <si>
    <t>CB5-9</t>
  </si>
  <si>
    <t>CB4-1</t>
  </si>
  <si>
    <t>CB4-4B</t>
  </si>
  <si>
    <t>D76KK-3</t>
  </si>
  <si>
    <t>H76KK-2</t>
  </si>
  <si>
    <t>D76KK-4</t>
  </si>
  <si>
    <t>Kootenay King Ore</t>
  </si>
  <si>
    <t>Kellogg</t>
  </si>
  <si>
    <t>N. Star</t>
  </si>
  <si>
    <t>FFE-89-3-1-3</t>
  </si>
  <si>
    <t>FFE-89-7-4-3</t>
  </si>
  <si>
    <t>FF012</t>
  </si>
  <si>
    <t>FFE89-7-5-1</t>
  </si>
  <si>
    <t>ARU24-ESTELLA1</t>
  </si>
  <si>
    <t>Ruddock Creek</t>
  </si>
  <si>
    <t>Cottonbelt</t>
  </si>
  <si>
    <t>Kootenay King</t>
  </si>
  <si>
    <t>Vernon</t>
  </si>
  <si>
    <t>Biddy</t>
  </si>
  <si>
    <t>Estella</t>
  </si>
  <si>
    <t>Reeves MacDonald</t>
  </si>
  <si>
    <t>Schroeter, Tom</t>
  </si>
  <si>
    <t>Teck Resources Ltd.</t>
  </si>
  <si>
    <t>Höy, Trygve</t>
  </si>
  <si>
    <t>BULL091</t>
  </si>
  <si>
    <t>Rukhlov, Alexei</t>
  </si>
  <si>
    <t>Ferri, Filippo</t>
  </si>
  <si>
    <t>FFE012:</t>
  </si>
  <si>
    <t>FFE89-7-5:</t>
  </si>
  <si>
    <t>Drill core</t>
  </si>
  <si>
    <t>Standard</t>
  </si>
  <si>
    <t>Duplicate-66111</t>
  </si>
  <si>
    <t>Duplicate-66110</t>
  </si>
  <si>
    <t>Duplicate-66118</t>
  </si>
  <si>
    <t>Duplicate-66860</t>
  </si>
  <si>
    <t>Duplicate-66874</t>
  </si>
  <si>
    <t>Duplicate-66878</t>
  </si>
  <si>
    <t>Sullivan-1</t>
  </si>
  <si>
    <t>Sullivan-2</t>
  </si>
  <si>
    <t>Sullivan-3.92</t>
  </si>
  <si>
    <t>Rowins, Stephen</t>
  </si>
  <si>
    <t>Sullivan-6</t>
  </si>
  <si>
    <t>Sullivan-8</t>
  </si>
  <si>
    <t>Sullivan-10</t>
  </si>
  <si>
    <t>Alldrick, Dani</t>
  </si>
  <si>
    <t>Panteleyev, Andrejs</t>
  </si>
  <si>
    <t>Nelson, JoAnne</t>
  </si>
  <si>
    <t>-</t>
  </si>
  <si>
    <t>Hand Specimen</t>
  </si>
  <si>
    <t>Purcell basin</t>
  </si>
  <si>
    <t>Kechika trough</t>
  </si>
  <si>
    <t>Salmo camp</t>
  </si>
  <si>
    <t>Monashee-Shuswap</t>
  </si>
  <si>
    <t>Cardiac Creek discovery zone - Sedimentary exhalative Zn-Pb-Ag; Laminated siltstone/mudrock; massive sulphides</t>
  </si>
  <si>
    <t>Earn Group</t>
  </si>
  <si>
    <t xml:space="preserve">ore very fine grained, massive sulphide, galena, pyrite and maybe chalcopyrite; </t>
  </si>
  <si>
    <t>MDO Collection</t>
  </si>
  <si>
    <t>Workorder</t>
  </si>
  <si>
    <t>VA24318723</t>
  </si>
  <si>
    <t/>
  </si>
  <si>
    <t>Method</t>
  </si>
  <si>
    <t>WEI-21</t>
  </si>
  <si>
    <t>Analyte</t>
  </si>
  <si>
    <t>Recvd Wt.</t>
  </si>
  <si>
    <t>kg</t>
  </si>
  <si>
    <t>Sequence</t>
  </si>
  <si>
    <t>Description</t>
  </si>
  <si>
    <t>001</t>
  </si>
  <si>
    <t>002</t>
  </si>
  <si>
    <t>&lt;50</t>
  </si>
  <si>
    <t>&gt;10.0</t>
  </si>
  <si>
    <t>&lt;100</t>
  </si>
  <si>
    <t>&gt;50000</t>
  </si>
  <si>
    <t>003</t>
  </si>
  <si>
    <t>004</t>
  </si>
  <si>
    <t>005</t>
  </si>
  <si>
    <t>006</t>
  </si>
  <si>
    <t>007</t>
  </si>
  <si>
    <t>008</t>
  </si>
  <si>
    <t>009</t>
  </si>
  <si>
    <t>010</t>
  </si>
  <si>
    <t>011</t>
  </si>
  <si>
    <t>012</t>
  </si>
  <si>
    <t>013</t>
  </si>
  <si>
    <t>014</t>
  </si>
  <si>
    <t>015</t>
  </si>
  <si>
    <t>016</t>
  </si>
  <si>
    <t>017</t>
  </si>
  <si>
    <t>018</t>
  </si>
  <si>
    <t>019</t>
  </si>
  <si>
    <t>020</t>
  </si>
  <si>
    <t>021</t>
  </si>
  <si>
    <t>022</t>
  </si>
  <si>
    <t>023</t>
  </si>
  <si>
    <t>024</t>
  </si>
  <si>
    <t>025</t>
  </si>
  <si>
    <t>026</t>
  </si>
  <si>
    <t>027</t>
  </si>
  <si>
    <t>028</t>
  </si>
  <si>
    <t>029</t>
  </si>
  <si>
    <t>030</t>
  </si>
  <si>
    <t>031</t>
  </si>
  <si>
    <t>032</t>
  </si>
  <si>
    <t>033</t>
  </si>
  <si>
    <t>&gt;200</t>
  </si>
  <si>
    <t>034</t>
  </si>
  <si>
    <t>035</t>
  </si>
  <si>
    <t>036</t>
  </si>
  <si>
    <t>037</t>
  </si>
  <si>
    <t>038</t>
  </si>
  <si>
    <t>039</t>
  </si>
  <si>
    <t>040</t>
  </si>
  <si>
    <t>041</t>
  </si>
  <si>
    <t>042</t>
  </si>
  <si>
    <t>043</t>
  </si>
  <si>
    <t>044</t>
  </si>
  <si>
    <t>SEDEX-2 - 44 samples</t>
  </si>
  <si>
    <t>Batch</t>
  </si>
  <si>
    <t>Certificate1</t>
  </si>
  <si>
    <t>Certificate2</t>
  </si>
  <si>
    <t>Certificate3</t>
  </si>
  <si>
    <t>SEDEX-1</t>
  </si>
  <si>
    <t>SEDEX-2</t>
  </si>
  <si>
    <t>VA24245214</t>
  </si>
  <si>
    <t>VA24324114</t>
  </si>
  <si>
    <t>BestUse</t>
  </si>
  <si>
    <t>&gt;200000</t>
  </si>
  <si>
    <t>&gt;400000</t>
  </si>
  <si>
    <t>AB1</t>
  </si>
  <si>
    <t>AB2</t>
  </si>
  <si>
    <t>AB3</t>
  </si>
  <si>
    <t>AB4</t>
  </si>
  <si>
    <t>AB5</t>
  </si>
  <si>
    <t>AB6</t>
  </si>
  <si>
    <t>AB7</t>
  </si>
  <si>
    <t>AB8</t>
  </si>
  <si>
    <t>AB9</t>
  </si>
  <si>
    <t>AB10</t>
  </si>
  <si>
    <t>AB11</t>
  </si>
  <si>
    <t>AB12</t>
  </si>
  <si>
    <t>AB13</t>
  </si>
  <si>
    <t>AB14</t>
  </si>
  <si>
    <t>AB15</t>
  </si>
  <si>
    <t>AB16</t>
  </si>
  <si>
    <t>AB17</t>
  </si>
  <si>
    <t>AB18</t>
  </si>
  <si>
    <t>Grieve, David</t>
  </si>
  <si>
    <t>082M076</t>
  </si>
  <si>
    <t>082F004</t>
  </si>
  <si>
    <t>082M046</t>
  </si>
  <si>
    <t>082G073</t>
  </si>
  <si>
    <t>082G072</t>
  </si>
  <si>
    <t>082F080</t>
  </si>
  <si>
    <t>082F070</t>
  </si>
  <si>
    <t>094F055</t>
  </si>
  <si>
    <t>094F 031</t>
  </si>
  <si>
    <t>094F036</t>
  </si>
  <si>
    <t>L</t>
  </si>
  <si>
    <t>093N097</t>
  </si>
  <si>
    <t>093N096</t>
  </si>
  <si>
    <t>District</t>
  </si>
  <si>
    <t>Purcell</t>
  </si>
  <si>
    <t>Kechika</t>
  </si>
  <si>
    <t>Salmo</t>
  </si>
  <si>
    <t>Shuswap</t>
  </si>
  <si>
    <t>Germansen</t>
  </si>
  <si>
    <t>Sullivan Main Band-dup</t>
  </si>
  <si>
    <t>72AP-242-dup</t>
  </si>
  <si>
    <t>Cirque-dup</t>
  </si>
  <si>
    <t>UBC-18-dup</t>
  </si>
  <si>
    <t>FFE-89-3-1-3-dup</t>
  </si>
  <si>
    <t>Kootenay King Ore-dup</t>
  </si>
  <si>
    <t>SampleSource</t>
  </si>
  <si>
    <t>BCGS Archive</t>
  </si>
  <si>
    <t>082FNE052</t>
  </si>
  <si>
    <t>082FNE053</t>
  </si>
  <si>
    <t>082FNE116</t>
  </si>
  <si>
    <t>082GNW009</t>
  </si>
  <si>
    <t>Units:</t>
  </si>
  <si>
    <t>Analyte:</t>
  </si>
  <si>
    <t>LoD:</t>
  </si>
  <si>
    <t>SEDEX-1-2 Silica Blanks</t>
  </si>
  <si>
    <t>% Difference:</t>
  </si>
  <si>
    <t>Brackets value:</t>
  </si>
  <si>
    <t>Sample Type</t>
  </si>
  <si>
    <t>Precision of each method for each analyte is approximated by the average coefficient of variation (Abzalov, 2008; van der Vlugt et al., 2022).</t>
  </si>
  <si>
    <t>CV (avr) of &lt;20% is generally considered acceptable.</t>
  </si>
  <si>
    <t>CV (avr):</t>
  </si>
  <si>
    <t>SEDEX-1-2 Standards (Certified Reference Materials)</t>
  </si>
  <si>
    <t>Certified Mean:</t>
  </si>
  <si>
    <t>Standard Deviation:</t>
  </si>
  <si>
    <t>Accuracy Indicator:</t>
  </si>
  <si>
    <t>CRM</t>
  </si>
  <si>
    <t>Numerator:</t>
  </si>
  <si>
    <t>Precision term:</t>
  </si>
  <si>
    <t>Sw^2 / n</t>
  </si>
  <si>
    <t>Sw=CV ave * m</t>
  </si>
  <si>
    <t>Denominator:</t>
  </si>
  <si>
    <t>Mesoproterozoic</t>
  </si>
  <si>
    <t>SEDEX-1-2 Pulp duplicates and CRM repeat analyses</t>
  </si>
  <si>
    <t>Neoproterozoic</t>
  </si>
  <si>
    <t>094F008</t>
  </si>
  <si>
    <t>082FSW026</t>
  </si>
  <si>
    <t>082M084</t>
  </si>
  <si>
    <t>082M086</t>
  </si>
  <si>
    <t>093N076</t>
  </si>
  <si>
    <t>093N114</t>
  </si>
  <si>
    <t>082GNW008</t>
  </si>
  <si>
    <t>Aldridge</t>
  </si>
  <si>
    <t>Gunsteel</t>
  </si>
  <si>
    <t>Laib</t>
  </si>
  <si>
    <t>Purcell Supergroup</t>
  </si>
  <si>
    <t>Acceptable Accuracy</t>
  </si>
  <si>
    <t>Poor Accuracy</t>
  </si>
  <si>
    <t>Marginal or undefined accuracy</t>
  </si>
  <si>
    <t>Acceptable Precision</t>
  </si>
  <si>
    <t>Poor Precision</t>
  </si>
  <si>
    <t>BestUse_Zn_ppm</t>
  </si>
  <si>
    <t>BestUse_Pb_ppm</t>
  </si>
  <si>
    <t>BestUse_Ag_ppm</t>
  </si>
  <si>
    <t>BestUse_Cu_ppm</t>
  </si>
  <si>
    <t>BestUse_Cd_ppm</t>
  </si>
  <si>
    <t>BestUse_Bi_ppm</t>
  </si>
  <si>
    <t>BestUse_As_ppm</t>
  </si>
  <si>
    <t>BestUse_In_ppm</t>
  </si>
  <si>
    <t>BestUse_Ba_ppm</t>
  </si>
  <si>
    <t>BestUse_Sb_ppm</t>
  </si>
  <si>
    <t>BestUse_Hg_ppm</t>
  </si>
  <si>
    <t>WEI-21_Recvd Wt._kg</t>
  </si>
  <si>
    <t>ME-ICP06_SiO2_%</t>
  </si>
  <si>
    <t>ME-ICP06_Al2O3_%</t>
  </si>
  <si>
    <t>ME-ICP06_Fe2O3_%</t>
  </si>
  <si>
    <t>ME-ICP06_CaO_%</t>
  </si>
  <si>
    <t>ME-ICP06_MgO_%</t>
  </si>
  <si>
    <t>ME-ICP06_Na2O_%</t>
  </si>
  <si>
    <t>ME-ICP06_K2O_%</t>
  </si>
  <si>
    <t>ME-ICP06_Cr2O3_%</t>
  </si>
  <si>
    <t>ME-ICP06_TiO2_%</t>
  </si>
  <si>
    <t>ME-ICP06_MnO_%</t>
  </si>
  <si>
    <t>ME-ICP06_P2O5_%</t>
  </si>
  <si>
    <t>ME-ICP06_SrO_%</t>
  </si>
  <si>
    <t>ME-ICP06_BaO_%</t>
  </si>
  <si>
    <t>ME-ICP06_Ba_%</t>
  </si>
  <si>
    <t>TOT-ICP06_Total_%</t>
  </si>
  <si>
    <t>OA-GRA05_LOI_%</t>
  </si>
  <si>
    <t>C-IR07_C_%</t>
  </si>
  <si>
    <t>S-IR08_S_%</t>
  </si>
  <si>
    <t>ME-MS81_Ba_ppm</t>
  </si>
  <si>
    <t>ME-MS81_Ce_ppm</t>
  </si>
  <si>
    <t>ME-MS81_Cr_ppm</t>
  </si>
  <si>
    <t>ME-MS81_Cs_ppm</t>
  </si>
  <si>
    <t>ME-MS81_Dy_ppm</t>
  </si>
  <si>
    <t>ME-MS81_Er_ppm</t>
  </si>
  <si>
    <t>ME-MS81_Eu_ppm</t>
  </si>
  <si>
    <t>ME-MS81_Ga_ppm</t>
  </si>
  <si>
    <t>ME-MS81_Gd_ppm</t>
  </si>
  <si>
    <t>ME-MS81_Ge_ppm</t>
  </si>
  <si>
    <t>ME-MS81_Hf_ppm</t>
  </si>
  <si>
    <t>ME-MS81_Ho_ppm</t>
  </si>
  <si>
    <t>ME-MS81_La_ppm</t>
  </si>
  <si>
    <t>ME-MS81_Lu_ppm</t>
  </si>
  <si>
    <t>ME-MS81_Nb_ppm</t>
  </si>
  <si>
    <t>ME-MS81_Nd_ppm</t>
  </si>
  <si>
    <t>ME-MS81_Pr_ppm</t>
  </si>
  <si>
    <t>ME-MS81_Rb_ppm</t>
  </si>
  <si>
    <t>ME-MS81_Sm_ppm</t>
  </si>
  <si>
    <t>ME-MS81_Sn_ppm</t>
  </si>
  <si>
    <t>ME-MS81_Sr_ppm</t>
  </si>
  <si>
    <t>ME-MS81_Ta_ppm</t>
  </si>
  <si>
    <t>ME-MS81_Tb_ppm</t>
  </si>
  <si>
    <t>ME-MS81_Th_ppm</t>
  </si>
  <si>
    <t>ME-MS81_Tm_ppm</t>
  </si>
  <si>
    <t>ME-MS81_U_ppm</t>
  </si>
  <si>
    <t>ME-MS81_V_ppm</t>
  </si>
  <si>
    <t>ME-MS81_W_ppm</t>
  </si>
  <si>
    <t>ME-MS81_Y_ppm</t>
  </si>
  <si>
    <t>ME-MS81_Yb_ppm</t>
  </si>
  <si>
    <t>ME-MS81_Zr_ppm</t>
  </si>
  <si>
    <t>ME-MS42_As_ppm</t>
  </si>
  <si>
    <t>ME-MS42_Bi_ppm</t>
  </si>
  <si>
    <t>ME-MS42_Hg_ppm</t>
  </si>
  <si>
    <t>ME-MS42_In_ppm</t>
  </si>
  <si>
    <t>ME-MS42_Re_ppm</t>
  </si>
  <si>
    <t>ME-MS42_Sb_ppm</t>
  </si>
  <si>
    <t>ME-MS42_Se_ppm</t>
  </si>
  <si>
    <t>ME-MS42_Te_ppm</t>
  </si>
  <si>
    <t>ME-MS42_Tl_ppm</t>
  </si>
  <si>
    <t>ME-MS61_Ag_ppm</t>
  </si>
  <si>
    <t>ME-MS61_Cd_ppm</t>
  </si>
  <si>
    <t>ME-MS61_Co_ppm</t>
  </si>
  <si>
    <t>ME-MS61_Cu_ppm</t>
  </si>
  <si>
    <t>ME-MS61_Li_ppm</t>
  </si>
  <si>
    <t>ME-MS61_Mo_ppm</t>
  </si>
  <si>
    <t>ME-MS61_Ni_ppm</t>
  </si>
  <si>
    <t>ME-MS61_Pb_ppm</t>
  </si>
  <si>
    <t>ME-MS61_Sc_ppm</t>
  </si>
  <si>
    <t>ME-MS61_Zn_ppm</t>
  </si>
  <si>
    <t>ME-ICP41a_Ag_ppm</t>
  </si>
  <si>
    <t>ME-ICP41a_Al_%</t>
  </si>
  <si>
    <t>ME-ICP41a_As_ppm</t>
  </si>
  <si>
    <t>ME-ICP41a_Ba_ppm</t>
  </si>
  <si>
    <t>ME-ICP41a_Be_ppm</t>
  </si>
  <si>
    <t>ME-ICP41a_Bi_ppm</t>
  </si>
  <si>
    <t>ME-ICP41a_Ca_%</t>
  </si>
  <si>
    <t>ME-ICP41a_Cd_ppm</t>
  </si>
  <si>
    <t>ME-ICP41a_Co_ppm</t>
  </si>
  <si>
    <t>ME-ICP41a_Cr_ppm</t>
  </si>
  <si>
    <t>ME-ICP41a_Cu_ppm</t>
  </si>
  <si>
    <t>ME-ICP41a_Fe_%</t>
  </si>
  <si>
    <t>ME-ICP41a_Ga_ppm</t>
  </si>
  <si>
    <t>ME-ICP41a_Hg_ppm</t>
  </si>
  <si>
    <t>ME-ICP41a_K_%</t>
  </si>
  <si>
    <t>ME-ICP41a_La_ppm</t>
  </si>
  <si>
    <t>ME-ICP41a_Mg_%</t>
  </si>
  <si>
    <t>ME-ICP41a_Mn_ppm</t>
  </si>
  <si>
    <t>ME-ICP41a_Mo_ppm</t>
  </si>
  <si>
    <t>ME-ICP41a_Na_%</t>
  </si>
  <si>
    <t>ME-ICP41a_Ni_ppm</t>
  </si>
  <si>
    <t>ME-ICP41a_P_ppm</t>
  </si>
  <si>
    <t>ME-ICP41a_Pb_ppm</t>
  </si>
  <si>
    <t>ME-ICP41a_S_%</t>
  </si>
  <si>
    <t>ME-ICP41a_Sb_ppm</t>
  </si>
  <si>
    <t>ME-ICP41a_Sc_ppm</t>
  </si>
  <si>
    <t>ME-ICP41a_Sr_ppm</t>
  </si>
  <si>
    <t>ME-ICP41a_Th_ppm</t>
  </si>
  <si>
    <t>ME-ICP41a_Ti_%</t>
  </si>
  <si>
    <t>ME-ICP41a_Tl_ppm</t>
  </si>
  <si>
    <t>ME-ICP41a_U_ppm</t>
  </si>
  <si>
    <t>ME-ICP41a_V_ppm</t>
  </si>
  <si>
    <t>ME-ICP41a_W_ppm</t>
  </si>
  <si>
    <t>ME-ICP41a_Zn_ppm</t>
  </si>
  <si>
    <t>ME-XRF15c_Ba_%</t>
  </si>
  <si>
    <t>Ag-OG62_Ag_ppm</t>
  </si>
  <si>
    <t>Pb-OG62_Pb_%</t>
  </si>
  <si>
    <t>Zn-OG62_Zn_%</t>
  </si>
  <si>
    <t>Cu-OG62_Cu_%</t>
  </si>
  <si>
    <t>Cd-OG62_Cd_%</t>
  </si>
  <si>
    <t>Pb-OG62h_Pb_%</t>
  </si>
  <si>
    <t>ME-MS41_Ag_ppm</t>
  </si>
  <si>
    <t>ME-MS41_Al_%</t>
  </si>
  <si>
    <t>ME-MS41_As_ppm</t>
  </si>
  <si>
    <t>ME-MS41_Au_ppm</t>
  </si>
  <si>
    <t>ME-MS41_B_ppm</t>
  </si>
  <si>
    <t>ME-MS41_Ba_ppm</t>
  </si>
  <si>
    <t>ME-MS41_Be_ppm</t>
  </si>
  <si>
    <t>ME-MS41_Bi_ppm</t>
  </si>
  <si>
    <t>ME-MS41_Ca_%</t>
  </si>
  <si>
    <t>ME-MS41_Cd_ppm</t>
  </si>
  <si>
    <t>ME-MS41_Ce_ppm</t>
  </si>
  <si>
    <t>ME-MS41_Co_ppm</t>
  </si>
  <si>
    <t>ME-MS41_Cr_ppm</t>
  </si>
  <si>
    <t>ME-MS41_Cs_ppm</t>
  </si>
  <si>
    <t>ME-MS41_Cu_ppm</t>
  </si>
  <si>
    <t>ME-MS41_Fe_%</t>
  </si>
  <si>
    <t>ME-MS41_Ga_ppm</t>
  </si>
  <si>
    <t>ME-MS41_Ge_ppm</t>
  </si>
  <si>
    <t>ME-MS41_Hf_ppm</t>
  </si>
  <si>
    <t>ME-MS41_Hg_ppm</t>
  </si>
  <si>
    <t>ME-MS41_In_ppm</t>
  </si>
  <si>
    <t>ME-MS41_K_%</t>
  </si>
  <si>
    <t>ME-MS41_La_ppm</t>
  </si>
  <si>
    <t>ME-MS41_Li_ppm</t>
  </si>
  <si>
    <t>ME-MS41_Mg_%</t>
  </si>
  <si>
    <t>ME-MS41_Mn_ppm</t>
  </si>
  <si>
    <t>ME-MS41_Mo_ppm</t>
  </si>
  <si>
    <t>ME-MS41_Na_%</t>
  </si>
  <si>
    <t>ME-MS41_Nb_ppm</t>
  </si>
  <si>
    <t>ME-MS41_Ni_ppm</t>
  </si>
  <si>
    <t>ME-MS41_P_ppm</t>
  </si>
  <si>
    <t>ME-MS41_Pb_ppm</t>
  </si>
  <si>
    <t>ME-MS41_Rb_ppm</t>
  </si>
  <si>
    <t>ME-MS41_Re_ppm</t>
  </si>
  <si>
    <t>ME-MS41_S_%</t>
  </si>
  <si>
    <t>ME-MS41_Sb_ppm</t>
  </si>
  <si>
    <t>ME-MS41_Sc_ppm</t>
  </si>
  <si>
    <t>ME-MS41_Se_ppm</t>
  </si>
  <si>
    <t>ME-MS41_Sn_ppm</t>
  </si>
  <si>
    <t>ME-MS41_Sr_ppm</t>
  </si>
  <si>
    <t>ME-MS41_Ta_ppm</t>
  </si>
  <si>
    <t>ME-MS41_Te_ppm</t>
  </si>
  <si>
    <t>ME-MS41_Th_ppm</t>
  </si>
  <si>
    <t>ME-MS41_Ti_%</t>
  </si>
  <si>
    <t>ME-MS41_Tl_ppm</t>
  </si>
  <si>
    <t>ME-MS41_U_ppm</t>
  </si>
  <si>
    <t>ME-MS41_V_ppm</t>
  </si>
  <si>
    <t>ME-MS41_W_ppm</t>
  </si>
  <si>
    <t>ME-MS41_Y_ppm</t>
  </si>
  <si>
    <t>ME-MS41_Zn_ppm</t>
  </si>
  <si>
    <t>ME-MS41_Zr_ppm</t>
  </si>
  <si>
    <t>Germansen area</t>
  </si>
  <si>
    <t>Late Triassic</t>
  </si>
  <si>
    <t>Takla Group</t>
  </si>
  <si>
    <t>093N117</t>
  </si>
  <si>
    <t>P1977-01-05*</t>
  </si>
  <si>
    <t>Collected in 2024</t>
  </si>
  <si>
    <t>MINFILE occurrence</t>
  </si>
  <si>
    <t>Otter Lakes group</t>
  </si>
  <si>
    <t>Horsethief Creek Group</t>
  </si>
  <si>
    <t>Monashee Cover Sequence</t>
  </si>
  <si>
    <t>hydrothermal ore, disseminated ore</t>
  </si>
  <si>
    <t>Zn-OG62h_Zn_%</t>
  </si>
  <si>
    <t>Cassiar</t>
  </si>
  <si>
    <t>Quesnel</t>
  </si>
  <si>
    <t>Lower Cambrian</t>
  </si>
  <si>
    <t>Lower Devonian</t>
  </si>
  <si>
    <t>Middle Devonian</t>
  </si>
  <si>
    <t>Neoproterozoic - Lower Cambrian</t>
  </si>
  <si>
    <t>sparse fine-grained pyrite in wacke - siltstone</t>
  </si>
  <si>
    <t>between Hamill and Lardeau Groups</t>
  </si>
  <si>
    <t>Steel mill by BCGS</t>
  </si>
  <si>
    <t>Lost Creek Lead</t>
  </si>
  <si>
    <t>Mica Creek</t>
  </si>
  <si>
    <t>Ancestral North America</t>
  </si>
  <si>
    <t>Kootenay</t>
  </si>
  <si>
    <t>Monashee</t>
  </si>
  <si>
    <t>Slate Creek</t>
  </si>
  <si>
    <t>Slide Mountain</t>
  </si>
  <si>
    <t>moderate brecciation of wacke by sulphide stringers (pyrrhotite-pyrite-galena-sphalerite) and clustered pyrrhotite-chalcopyrite</t>
  </si>
  <si>
    <t>sub-cm semi-massive banded sphalerite-galena-pyrrhotite-chalcopyrite in wacke</t>
  </si>
  <si>
    <t>massive sulphide granule-pebble breccia: pyrite-chalcopyrite-galena-sphalerite</t>
  </si>
  <si>
    <t>semi-massive galena in coarse sandy layers with crude 1-2 cm-wide  bands of finer-grained red sphalerite</t>
  </si>
  <si>
    <t>wavey banded medium-grained galena with finer-grained sphalerite</t>
  </si>
  <si>
    <t>semi-massive pyrite-chalcopyrite-pyrrotite-sphalerite&gt;galena in laminated wacke-siltstone</t>
  </si>
  <si>
    <t>tightly folded galena-sphalerite in 1-3 cm-wide bands and disseminated in interlayered siltstone</t>
  </si>
  <si>
    <t>crudely layered semi-massive granular galena&gt;red sphalerite in wacke-siltstone</t>
  </si>
  <si>
    <t>massive fine-grained galena&gt;sphalerite with chalcopyrite-pyrite band 5 mm wide</t>
  </si>
  <si>
    <t>coarse white quartz+-feldspar vein material with cm-wide clots and selvedge of galena-sphalerite&gt;chalcopyrite</t>
  </si>
  <si>
    <t>depth 306.3m, marked DGLB wavey laminated and contorted barite-pyrite-sphalerite-galena-mudstone</t>
  </si>
  <si>
    <t>depth 357m wavey laminated and contorted barite-pyrite-sphalerite-galena-mudstone</t>
  </si>
  <si>
    <t>wavey laminated and contorted barite-pyrite-sphalerite-galena-mudstone with calcite infill</t>
  </si>
  <si>
    <t>wavey laminated sphalerite-galena barite-pyrite-mudstone with calcite infill</t>
  </si>
  <si>
    <t>planar bedded 2-20 mm wacke-siltstone with semi-massive galena-pyrrhotite-sphalerite-chalcopyrite</t>
  </si>
  <si>
    <t>chevron fold hinge wavey laminated wacke-siltstone with densely disseminated sphlaerite and galena and mm-scale laminae of pyrrhotite. Cut by axial planar quartz-pyrite veinlet</t>
  </si>
  <si>
    <t xml:space="preserve"> wavey laminated wacke-siltstone with densely disseminated sphlaerite and galena and mm-scale laminae of pyrrhotite</t>
  </si>
  <si>
    <t>coarse crystalline massive red-brown sphalerite with interstitial galena</t>
  </si>
  <si>
    <t>wavey banded medium-grained red-brown sphalerite-galena-pyrrhotite in siltstone-sandstone</t>
  </si>
  <si>
    <t>coarse milky grey quartz vein material with interstitial galena; minor sphalerite and chalcopyrite</t>
  </si>
  <si>
    <t>semi-massive sphalerite-galena in siltstone with carbonate brecciation</t>
  </si>
  <si>
    <t>MINFILE_#</t>
  </si>
  <si>
    <t>semi breccia. Sparse, light grey clasts of silicified and dolotomized limestone in a pale to light orangy beige weathering, massive fine grained, pervasive strongly clay altered sediments and FeOX groundmass; MDO-37, Photo# 945</t>
  </si>
  <si>
    <t>light beige to orangy brown and white/pale breccia. Pervasive strongly clay altered fine sediments(?), dolotomized limestone +/- carbonate, and quartz occur both as clasts and matrix. Vuggy. 0.1% pyrite, trace sphalerite(?) very finely disseminated; MDO-37, Photo# 946</t>
  </si>
  <si>
    <t>coarse-grained crystalline texture of semi-massive red-brown sphalerite-galena-calcite-quartz</t>
  </si>
  <si>
    <t>dark grey siltstone with disseminated pyrite-galena-barite and fine calcite brecciation</t>
  </si>
  <si>
    <t>massive pyrrhotite weakly foliated with clustered galena-sphalerite and sparse quartz granules</t>
  </si>
  <si>
    <t>crudely layered siltstone with densely disseminated galena-sphalerite and sparse chalcopyrite</t>
  </si>
  <si>
    <t>medium-grained crystalline magnetite-sphalerite-galena with interstitial calcite</t>
  </si>
  <si>
    <t>semi-massive medium-grained galena&gt;red-brown sphalerite</t>
  </si>
  <si>
    <t>VOL70_Pb_%</t>
  </si>
  <si>
    <t>Sample geochemical identification number</t>
  </si>
  <si>
    <t>Sample name in BCGS archive</t>
  </si>
  <si>
    <t>Sullivan-1 or FFE-89-3-1-3</t>
  </si>
  <si>
    <t>Associated occurrence in MINFILE database</t>
  </si>
  <si>
    <t>Number of associated occurrence in MINFILE database</t>
  </si>
  <si>
    <t>Sample coordinate - easting in original publication or MINFILE database</t>
  </si>
  <si>
    <t>Sample coordinate - northing in original publication or MINFILE database</t>
  </si>
  <si>
    <t>Positive integer
26910 (NAD83 UTM 10N)
26911 (NAD83 UTM 11N)</t>
  </si>
  <si>
    <t>BestUse_analyte_unit</t>
  </si>
  <si>
    <t>Final result after overlimit assays for metals - populated from subsequent columns. Unit is ppm.</t>
  </si>
  <si>
    <t>Positive float or &lt; / &gt; for results below / above detection limits.</t>
  </si>
  <si>
    <t>Weight of pulp received by lab. Unit is kg.</t>
  </si>
  <si>
    <t>ME-ICP06_analyte_%</t>
  </si>
  <si>
    <t>C-IR08_S_%</t>
  </si>
  <si>
    <t>ME-MS81_analyte_ppm</t>
  </si>
  <si>
    <t>ME-MS42_analyte_ppm</t>
  </si>
  <si>
    <t>ME-MS61_analyte_ppm</t>
  </si>
  <si>
    <t>ME-ICP41a_analyte_unit</t>
  </si>
  <si>
    <t>analyte-OG62_analyte_unit</t>
  </si>
  <si>
    <t>ME-MS41_analyte_unit</t>
  </si>
  <si>
    <t>Positive float</t>
  </si>
  <si>
    <t>Positive float, integer, or &lt; / &gt; for results below / above detection limits.</t>
  </si>
  <si>
    <t>Analytical results</t>
  </si>
  <si>
    <t>Analytical result by ICP-AES following Li borate fusion and multi-acid digestion. Unit is percent.</t>
  </si>
  <si>
    <t>Total major element oxides from ME-ICP06 method. Unit is percent.</t>
  </si>
  <si>
    <t>Loss on ignition of method ME-ICP06. Unit is percent.</t>
  </si>
  <si>
    <t>Total carbon by Leco infrared spectroscopy. Unit is percent.</t>
  </si>
  <si>
    <t>Total sulphur by Leco infrared spectroscopy. Unit is percent.</t>
  </si>
  <si>
    <t>Analytical result by ICP-MS following Li borate fusion and multi-acid digestion. Unit is ppm.</t>
  </si>
  <si>
    <t>Analytical result by ICP-MS using collision cell technology following 45 minute digestion by aqua regia. Unit is ppm.</t>
  </si>
  <si>
    <t>Analytical result by ICP-AES following aqua regia digestion. Unit is ppm or percent.</t>
  </si>
  <si>
    <t>Barite by XRF following Li borate fusion with the addition of strong oxidising agents to decompose sulphide concentrates. Unit is percent.</t>
  </si>
  <si>
    <t>Lead by titration. Unit is percent.</t>
  </si>
  <si>
    <t>Analytical result by ICP-AES following 4-acid digestion. Unit is ppm or percent.</t>
  </si>
  <si>
    <t>Analytical result by ICP-MS following 4-acid digestion. Unit is ppm.</t>
  </si>
  <si>
    <t>Analytical result by ICP-MS following aqua regia digestion. Unit is ppm or percent.</t>
  </si>
  <si>
    <t>BULL080</t>
  </si>
  <si>
    <t>BULL103</t>
  </si>
  <si>
    <t>Non-certified interlaboratory mean</t>
  </si>
  <si>
    <t>/</t>
  </si>
  <si>
    <t>Standard Deviation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</si>
</sst>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6" formatCode="&quot;$&quot;#,##0;[Red]\-&quot;$&quot;#,##0"/>
    <numFmt numFmtId="8" formatCode="&quot;$&quot;#,##0.00;[Red]\-&quot;$&quot;#,##0.00"/>
    <numFmt numFmtId="44" formatCode="_-&quot;$&quot;* #,##0.00_-;\-&quot;$&quot;* #,##0.00_-;_-&quot;$&quot;* &quot;-&quot;??_-;_-@_-"/>
    <numFmt numFmtId="164" formatCode="&quot;$&quot;#,##0.00"/>
  </numFmts>
  <fonts count="28"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8"/>
      <name val="Aptos Narrow"/>
      <family val="2"/>
      <scheme val="minor"/>
    </font>
    <font>
      <b/>
      <sz val="14"/>
      <color theme="1"/>
      <name val="Aptos Narrow"/>
      <family val="2"/>
      <scheme val="minor"/>
    </font>
    <font>
      <sz val="11"/>
      <name val="Aptos Narrow"/>
      <family val="2"/>
      <scheme val="minor"/>
    </font>
    <font>
      <b/>
      <sz val="11"/>
      <name val="Aptos Narrow"/>
      <family val="2"/>
      <scheme val="minor"/>
    </font>
    <font>
      <sz val="10"/>
      <color theme="1"/>
      <name val="Arial"/>
      <family val="2"/>
    </font>
    <font>
      <sz val="10"/>
      <name val="Arial"/>
      <family val="2"/>
    </font>
    <font>
      <b/>
      <sz val="11"/>
      <name val="Calibri"/>
      <family val="2"/>
    </font>
    <font>
      <sz val="11"/>
      <name val="Calibri"/>
      <family val="2"/>
    </font>
    <font>
      <b/>
      <sz val="10"/>
      <color theme="1"/>
      <name val="Arial"/>
      <family val="2"/>
    </font>
    <font>
      <b/>
      <u/>
      <sz val="11"/>
      <name val="Aptos Narrow"/>
      <family val="2"/>
      <scheme val="minor"/>
    </font>
  </fonts>
  <fills count="49">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2"/>
        <bgColor indexed="64"/>
      </patternFill>
    </fill>
    <fill>
      <patternFill patternType="solid">
        <fgColor theme="3" tint="0.89999084444715716"/>
        <bgColor indexed="64"/>
      </patternFill>
    </fill>
    <fill>
      <patternFill patternType="solid">
        <fgColor theme="4" tint="0.79998168889431442"/>
        <bgColor indexed="64"/>
      </patternFill>
    </fill>
    <fill>
      <patternFill patternType="solid">
        <fgColor theme="8" tint="0.79998168889431442"/>
        <bgColor indexed="64"/>
      </patternFill>
    </fill>
    <fill>
      <patternFill patternType="solid">
        <fgColor theme="7" tint="0.79998168889431442"/>
        <bgColor indexed="64"/>
      </patternFill>
    </fill>
    <fill>
      <patternFill patternType="solid">
        <fgColor theme="9" tint="0.79998168889431442"/>
        <bgColor indexed="64"/>
      </patternFill>
    </fill>
    <fill>
      <patternFill patternType="solid">
        <fgColor rgb="FFFFFF00"/>
        <bgColor indexed="64"/>
      </patternFill>
    </fill>
    <fill>
      <patternFill patternType="solid">
        <fgColor theme="7" tint="0.39997558519241921"/>
        <bgColor indexed="64"/>
      </patternFill>
    </fill>
    <fill>
      <patternFill patternType="solid">
        <fgColor theme="0" tint="-4.9989318521683403E-2"/>
        <bgColor indexed="64"/>
      </patternFill>
    </fill>
    <fill>
      <patternFill patternType="solid">
        <fgColor rgb="FFA9A9A9"/>
      </patternFill>
    </fill>
    <fill>
      <patternFill patternType="solid">
        <fgColor rgb="FFD3D3D3"/>
      </patternFill>
    </fill>
    <fill>
      <patternFill patternType="solid">
        <fgColor theme="5" tint="0.79998168889431442"/>
        <bgColor indexed="64"/>
      </patternFill>
    </fill>
    <fill>
      <patternFill patternType="solid">
        <fgColor theme="2" tint="-0.249977111117893"/>
        <bgColor indexed="64"/>
      </patternFill>
    </fill>
    <fill>
      <patternFill patternType="solid">
        <fgColor theme="2" tint="-0.499984740745262"/>
        <bgColor indexed="64"/>
      </patternFill>
    </fill>
    <fill>
      <patternFill patternType="solid">
        <fgColor rgb="FFFFFFCC"/>
        <bgColor indexed="64"/>
      </patternFill>
    </fill>
    <fill>
      <patternFill patternType="solid">
        <fgColor theme="8" tint="0.59999389629810485"/>
        <bgColor indexed="64"/>
      </patternFill>
    </fill>
  </fills>
  <borders count="28">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top/>
      <bottom style="medium">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medium">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s>
  <cellStyleXfs count="45">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9" fontId="1" fillId="0" borderId="0" applyFont="0" applyFill="0" applyBorder="0" applyAlignment="0" applyProtection="0"/>
    <xf numFmtId="44" fontId="1" fillId="0" borderId="0" applyFont="0" applyFill="0" applyBorder="0" applyAlignment="0" applyProtection="0"/>
    <xf numFmtId="0" fontId="25" fillId="0" borderId="0"/>
  </cellStyleXfs>
  <cellXfs count="215">
    <xf numFmtId="0" fontId="0" fillId="0" borderId="0" xfId="0"/>
    <xf numFmtId="0" fontId="0" fillId="33" borderId="0" xfId="0" applyFill="1"/>
    <xf numFmtId="0" fontId="7" fillId="3" borderId="0" xfId="7"/>
    <xf numFmtId="0" fontId="0" fillId="35" borderId="0" xfId="0" applyFill="1"/>
    <xf numFmtId="0" fontId="0" fillId="0" borderId="0" xfId="0" applyAlignment="1">
      <alignment wrapText="1"/>
    </xf>
    <xf numFmtId="0" fontId="0" fillId="0" borderId="15" xfId="0" applyBorder="1"/>
    <xf numFmtId="0" fontId="0" fillId="0" borderId="15" xfId="0" applyBorder="1" applyAlignment="1">
      <alignment wrapText="1"/>
    </xf>
    <xf numFmtId="0" fontId="0" fillId="0" borderId="17" xfId="0" applyBorder="1"/>
    <xf numFmtId="0" fontId="0" fillId="33" borderId="15" xfId="0" applyFill="1" applyBorder="1"/>
    <xf numFmtId="0" fontId="8" fillId="4" borderId="0" xfId="8"/>
    <xf numFmtId="0" fontId="0" fillId="36" borderId="0" xfId="0" applyFill="1"/>
    <xf numFmtId="0" fontId="0" fillId="0" borderId="19" xfId="0" applyBorder="1"/>
    <xf numFmtId="0" fontId="0" fillId="0" borderId="0" xfId="0" applyAlignment="1">
      <alignment horizontal="center"/>
    </xf>
    <xf numFmtId="0" fontId="0" fillId="0" borderId="0" xfId="0" quotePrefix="1" applyAlignment="1">
      <alignment horizontal="center"/>
    </xf>
    <xf numFmtId="8" fontId="0" fillId="0" borderId="0" xfId="0" applyNumberFormat="1"/>
    <xf numFmtId="0" fontId="0" fillId="0" borderId="15" xfId="0" quotePrefix="1" applyBorder="1" applyAlignment="1">
      <alignment horizontal="center"/>
    </xf>
    <xf numFmtId="0" fontId="0" fillId="0" borderId="15" xfId="0" applyBorder="1" applyAlignment="1">
      <alignment horizontal="center"/>
    </xf>
    <xf numFmtId="8" fontId="0" fillId="33" borderId="0" xfId="0" applyNumberFormat="1" applyFill="1"/>
    <xf numFmtId="6" fontId="0" fillId="33" borderId="0" xfId="0" applyNumberFormat="1" applyFill="1"/>
    <xf numFmtId="0" fontId="0" fillId="38" borderId="0" xfId="0" applyFill="1"/>
    <xf numFmtId="0" fontId="0" fillId="38" borderId="15" xfId="0" applyFill="1" applyBorder="1"/>
    <xf numFmtId="44" fontId="0" fillId="0" borderId="0" xfId="43" applyFont="1"/>
    <xf numFmtId="44" fontId="0" fillId="0" borderId="0" xfId="43" applyFont="1" applyBorder="1"/>
    <xf numFmtId="44" fontId="0" fillId="33" borderId="0" xfId="43" applyFont="1" applyFill="1"/>
    <xf numFmtId="44" fontId="0" fillId="33" borderId="0" xfId="43" applyFont="1" applyFill="1" applyBorder="1"/>
    <xf numFmtId="0" fontId="6" fillId="2" borderId="0" xfId="6"/>
    <xf numFmtId="0" fontId="8" fillId="4" borderId="0" xfId="8" applyAlignment="1">
      <alignment wrapText="1"/>
    </xf>
    <xf numFmtId="0" fontId="0" fillId="0" borderId="15" xfId="0" applyBorder="1" applyAlignment="1">
      <alignment horizontal="center" vertical="center"/>
    </xf>
    <xf numFmtId="0" fontId="0" fillId="0" borderId="0" xfId="0" applyAlignment="1">
      <alignment horizontal="center" vertical="center"/>
    </xf>
    <xf numFmtId="0" fontId="6" fillId="0" borderId="0" xfId="6" applyFill="1" applyBorder="1"/>
    <xf numFmtId="0" fontId="19" fillId="0" borderId="0" xfId="0" applyFont="1" applyAlignment="1">
      <alignment horizontal="right"/>
    </xf>
    <xf numFmtId="8" fontId="19" fillId="0" borderId="0" xfId="0" applyNumberFormat="1" applyFont="1"/>
    <xf numFmtId="0" fontId="8" fillId="0" borderId="0" xfId="8" applyFill="1" applyBorder="1"/>
    <xf numFmtId="8" fontId="0" fillId="0" borderId="0" xfId="0" applyNumberFormat="1" applyAlignment="1">
      <alignment horizontal="center" vertical="center"/>
    </xf>
    <xf numFmtId="0" fontId="0" fillId="0" borderId="10" xfId="0" applyBorder="1"/>
    <xf numFmtId="0" fontId="0" fillId="0" borderId="10" xfId="0" applyBorder="1" applyAlignment="1">
      <alignment horizontal="center" vertical="center"/>
    </xf>
    <xf numFmtId="0" fontId="0" fillId="0" borderId="10" xfId="0" applyBorder="1" applyAlignment="1">
      <alignment horizontal="center" vertical="center" wrapText="1"/>
    </xf>
    <xf numFmtId="0" fontId="20" fillId="0" borderId="10" xfId="8" applyFont="1" applyFill="1" applyBorder="1" applyAlignment="1">
      <alignment wrapText="1"/>
    </xf>
    <xf numFmtId="0" fontId="0" fillId="0" borderId="10" xfId="0" applyBorder="1" applyAlignment="1">
      <alignment wrapText="1"/>
    </xf>
    <xf numFmtId="8" fontId="0" fillId="0" borderId="10" xfId="0" applyNumberFormat="1" applyBorder="1" applyAlignment="1">
      <alignment horizontal="center" vertical="center"/>
    </xf>
    <xf numFmtId="0" fontId="0" fillId="0" borderId="20" xfId="0" applyBorder="1"/>
    <xf numFmtId="0" fontId="0" fillId="33" borderId="10" xfId="0" applyFill="1" applyBorder="1" applyAlignment="1">
      <alignment horizontal="center" vertical="center"/>
    </xf>
    <xf numFmtId="0" fontId="0" fillId="0" borderId="0" xfId="0" applyAlignment="1">
      <alignment horizontal="right"/>
    </xf>
    <xf numFmtId="8" fontId="0" fillId="0" borderId="11" xfId="0" applyNumberFormat="1" applyBorder="1" applyAlignment="1">
      <alignment horizontal="center" vertical="center"/>
    </xf>
    <xf numFmtId="8" fontId="0" fillId="0" borderId="12" xfId="0" applyNumberFormat="1" applyBorder="1" applyAlignment="1">
      <alignment horizontal="center" vertical="center"/>
    </xf>
    <xf numFmtId="0" fontId="0" fillId="0" borderId="12" xfId="0" applyBorder="1" applyAlignment="1">
      <alignment horizontal="center" vertical="center"/>
    </xf>
    <xf numFmtId="0" fontId="0" fillId="0" borderId="13" xfId="0" applyBorder="1" applyAlignment="1">
      <alignment horizontal="center" vertical="center"/>
    </xf>
    <xf numFmtId="8" fontId="0" fillId="0" borderId="14" xfId="0" applyNumberFormat="1" applyBorder="1" applyAlignment="1">
      <alignment horizontal="center" vertical="center"/>
    </xf>
    <xf numFmtId="0" fontId="0" fillId="33" borderId="15" xfId="0" applyFill="1" applyBorder="1" applyAlignment="1">
      <alignment horizontal="center" vertical="center"/>
    </xf>
    <xf numFmtId="8" fontId="0" fillId="0" borderId="15" xfId="0" applyNumberFormat="1" applyBorder="1" applyAlignment="1">
      <alignment horizontal="center" vertical="center"/>
    </xf>
    <xf numFmtId="8" fontId="0" fillId="0" borderId="16" xfId="0" applyNumberFormat="1" applyBorder="1" applyAlignment="1">
      <alignment horizontal="center" vertical="center"/>
    </xf>
    <xf numFmtId="0" fontId="0" fillId="0" borderId="17" xfId="0" applyBorder="1" applyAlignment="1">
      <alignment horizontal="center" vertical="center"/>
    </xf>
    <xf numFmtId="8" fontId="0" fillId="0" borderId="17" xfId="0" applyNumberFormat="1" applyBorder="1" applyAlignment="1">
      <alignment horizontal="center" vertical="center"/>
    </xf>
    <xf numFmtId="0" fontId="0" fillId="0" borderId="18" xfId="0" applyBorder="1" applyAlignment="1">
      <alignment horizontal="center" vertical="center"/>
    </xf>
    <xf numFmtId="164" fontId="0" fillId="0" borderId="12" xfId="43" applyNumberFormat="1" applyFont="1" applyFill="1" applyBorder="1" applyAlignment="1">
      <alignment horizontal="center" vertical="center"/>
    </xf>
    <xf numFmtId="164" fontId="0" fillId="0" borderId="0" xfId="43" applyNumberFormat="1" applyFont="1" applyFill="1" applyBorder="1" applyAlignment="1">
      <alignment horizontal="center" vertical="center"/>
    </xf>
    <xf numFmtId="164" fontId="0" fillId="0" borderId="17" xfId="43" applyNumberFormat="1" applyFont="1" applyFill="1" applyBorder="1" applyAlignment="1">
      <alignment horizontal="center" vertical="center"/>
    </xf>
    <xf numFmtId="8" fontId="0" fillId="0" borderId="10" xfId="0" applyNumberFormat="1" applyBorder="1" applyAlignment="1">
      <alignment horizontal="center" vertical="center" wrapText="1"/>
    </xf>
    <xf numFmtId="0" fontId="0" fillId="39" borderId="0" xfId="0" applyFill="1"/>
    <xf numFmtId="0" fontId="0" fillId="40" borderId="0" xfId="0" applyFill="1"/>
    <xf numFmtId="0" fontId="0" fillId="33" borderId="0" xfId="0" applyFill="1" applyAlignment="1">
      <alignment wrapText="1"/>
    </xf>
    <xf numFmtId="0" fontId="0" fillId="41" borderId="0" xfId="0" applyFill="1"/>
    <xf numFmtId="0" fontId="0" fillId="41" borderId="0" xfId="0" applyFill="1" applyAlignment="1">
      <alignment wrapText="1"/>
    </xf>
    <xf numFmtId="0" fontId="16" fillId="0" borderId="0" xfId="0" applyFont="1"/>
    <xf numFmtId="0" fontId="20" fillId="0" borderId="0" xfId="0" applyFont="1" applyAlignment="1">
      <alignment horizontal="center" vertical="center" textRotation="90"/>
    </xf>
    <xf numFmtId="0" fontId="20" fillId="0" borderId="0" xfId="0" applyFont="1"/>
    <xf numFmtId="0" fontId="20" fillId="0" borderId="0" xfId="0" applyFont="1" applyAlignment="1">
      <alignment horizontal="center"/>
    </xf>
    <xf numFmtId="0" fontId="21" fillId="0" borderId="23" xfId="0" applyFont="1" applyBorder="1" applyAlignment="1">
      <alignment horizontal="center" vertical="center" textRotation="90" wrapText="1"/>
    </xf>
    <xf numFmtId="0" fontId="20" fillId="0" borderId="10" xfId="0" applyFont="1" applyBorder="1" applyAlignment="1">
      <alignment vertical="top"/>
    </xf>
    <xf numFmtId="0" fontId="20" fillId="0" borderId="10" xfId="0" applyFont="1" applyBorder="1" applyAlignment="1">
      <alignment vertical="top" wrapText="1"/>
    </xf>
    <xf numFmtId="0" fontId="20" fillId="0" borderId="10" xfId="0" applyFont="1" applyBorder="1" applyAlignment="1">
      <alignment horizontal="left" vertical="top" wrapText="1"/>
    </xf>
    <xf numFmtId="0" fontId="20" fillId="0" borderId="10" xfId="0" applyFont="1" applyBorder="1" applyAlignment="1">
      <alignment horizontal="center" vertical="center" textRotation="90"/>
    </xf>
    <xf numFmtId="0" fontId="22" fillId="0" borderId="0" xfId="0" applyFont="1" applyAlignment="1">
      <alignment horizontal="center" vertical="center"/>
    </xf>
    <xf numFmtId="0" fontId="22" fillId="0" borderId="0" xfId="0" applyFont="1" applyAlignment="1">
      <alignment horizontal="center" vertical="center" wrapText="1"/>
    </xf>
    <xf numFmtId="0" fontId="23" fillId="0" borderId="0" xfId="0" applyFont="1" applyAlignment="1">
      <alignment horizontal="center" vertical="center"/>
    </xf>
    <xf numFmtId="0" fontId="23" fillId="0" borderId="0" xfId="6" applyFont="1" applyFill="1" applyBorder="1" applyAlignment="1">
      <alignment horizontal="center" vertical="center"/>
    </xf>
    <xf numFmtId="0" fontId="22" fillId="33" borderId="0" xfId="0" applyFont="1" applyFill="1" applyAlignment="1">
      <alignment horizontal="center" vertical="center"/>
    </xf>
    <xf numFmtId="0" fontId="23" fillId="33" borderId="0" xfId="6" applyFont="1" applyFill="1" applyBorder="1" applyAlignment="1">
      <alignment horizontal="center" vertical="center"/>
    </xf>
    <xf numFmtId="0" fontId="23" fillId="33" borderId="0" xfId="0" applyFont="1" applyFill="1" applyAlignment="1">
      <alignment horizontal="center" vertical="center"/>
    </xf>
    <xf numFmtId="0" fontId="22" fillId="33" borderId="0" xfId="0" applyFont="1" applyFill="1" applyAlignment="1">
      <alignment horizontal="center" vertical="center" wrapText="1"/>
    </xf>
    <xf numFmtId="0" fontId="24" fillId="42" borderId="0" xfId="0" applyFont="1" applyFill="1" applyAlignment="1">
      <alignment horizontal="center" vertical="top"/>
    </xf>
    <xf numFmtId="49" fontId="24" fillId="43" borderId="0" xfId="0" applyNumberFormat="1" applyFont="1" applyFill="1" applyAlignment="1">
      <alignment horizontal="center" vertical="top"/>
    </xf>
    <xf numFmtId="49" fontId="24" fillId="42" borderId="0" xfId="0" applyNumberFormat="1" applyFont="1" applyFill="1" applyAlignment="1">
      <alignment horizontal="center" vertical="top"/>
    </xf>
    <xf numFmtId="49" fontId="0" fillId="43" borderId="10" xfId="0" applyNumberFormat="1" applyFill="1" applyBorder="1" applyAlignment="1">
      <alignment horizontal="center"/>
    </xf>
    <xf numFmtId="49" fontId="0" fillId="0" borderId="0" xfId="0" applyNumberFormat="1" applyAlignment="1">
      <alignment horizontal="center"/>
    </xf>
    <xf numFmtId="0" fontId="0" fillId="0" borderId="0" xfId="0" applyAlignment="1">
      <alignment horizontal="center" vertical="center" wrapText="1"/>
    </xf>
    <xf numFmtId="0" fontId="0" fillId="33" borderId="0" xfId="0" applyFill="1" applyAlignment="1">
      <alignment horizontal="center" vertical="center"/>
    </xf>
    <xf numFmtId="0" fontId="0" fillId="39" borderId="0" xfId="0" applyFill="1" applyAlignment="1">
      <alignment horizontal="center" vertical="center"/>
    </xf>
    <xf numFmtId="0" fontId="24" fillId="42" borderId="0" xfId="0" applyFont="1" applyFill="1" applyAlignment="1">
      <alignment horizontal="center" vertical="center"/>
    </xf>
    <xf numFmtId="0" fontId="24" fillId="47" borderId="0" xfId="0" applyFont="1" applyFill="1" applyAlignment="1">
      <alignment horizontal="center" vertical="center"/>
    </xf>
    <xf numFmtId="0" fontId="24" fillId="46" borderId="0" xfId="0" applyFont="1" applyFill="1" applyAlignment="1">
      <alignment horizontal="center" vertical="center"/>
    </xf>
    <xf numFmtId="0" fontId="24" fillId="45" borderId="0" xfId="0" applyFont="1" applyFill="1" applyAlignment="1">
      <alignment horizontal="center" vertical="center"/>
    </xf>
    <xf numFmtId="0" fontId="24" fillId="33" borderId="0" xfId="0" applyFont="1" applyFill="1" applyAlignment="1">
      <alignment horizontal="center" vertical="center"/>
    </xf>
    <xf numFmtId="0" fontId="24" fillId="34" borderId="0" xfId="0" applyFont="1" applyFill="1" applyAlignment="1">
      <alignment horizontal="center" vertical="center"/>
    </xf>
    <xf numFmtId="0" fontId="24" fillId="38" borderId="0" xfId="0" applyFont="1" applyFill="1" applyAlignment="1">
      <alignment horizontal="center" vertical="center"/>
    </xf>
    <xf numFmtId="0" fontId="24" fillId="36" borderId="0" xfId="0" applyFont="1" applyFill="1" applyAlignment="1">
      <alignment horizontal="center" vertical="center"/>
    </xf>
    <xf numFmtId="0" fontId="24" fillId="35" borderId="0" xfId="0" applyFont="1" applyFill="1" applyAlignment="1">
      <alignment horizontal="center" vertical="center"/>
    </xf>
    <xf numFmtId="0" fontId="24" fillId="44" borderId="0" xfId="0" applyFont="1" applyFill="1" applyAlignment="1">
      <alignment horizontal="center" vertical="center"/>
    </xf>
    <xf numFmtId="0" fontId="24" fillId="48" borderId="0" xfId="44" applyFont="1" applyFill="1" applyAlignment="1">
      <alignment horizontal="center" vertical="center"/>
    </xf>
    <xf numFmtId="49" fontId="24" fillId="42" borderId="0" xfId="0" applyNumberFormat="1" applyFont="1" applyFill="1" applyAlignment="1">
      <alignment horizontal="center" vertical="center"/>
    </xf>
    <xf numFmtId="49" fontId="24" fillId="47" borderId="0" xfId="0" applyNumberFormat="1" applyFont="1" applyFill="1" applyAlignment="1">
      <alignment horizontal="center" vertical="center"/>
    </xf>
    <xf numFmtId="49" fontId="24" fillId="46" borderId="0" xfId="0" applyNumberFormat="1" applyFont="1" applyFill="1" applyAlignment="1">
      <alignment horizontal="center" vertical="center"/>
    </xf>
    <xf numFmtId="49" fontId="24" fillId="45" borderId="0" xfId="0" applyNumberFormat="1" applyFont="1" applyFill="1" applyAlignment="1">
      <alignment horizontal="center" vertical="center"/>
    </xf>
    <xf numFmtId="49" fontId="24" fillId="33" borderId="0" xfId="0" applyNumberFormat="1" applyFont="1" applyFill="1" applyAlignment="1">
      <alignment horizontal="center" vertical="center"/>
    </xf>
    <xf numFmtId="49" fontId="24" fillId="34" borderId="0" xfId="0" applyNumberFormat="1" applyFont="1" applyFill="1" applyAlignment="1">
      <alignment horizontal="center" vertical="center"/>
    </xf>
    <xf numFmtId="49" fontId="24" fillId="38" borderId="0" xfId="0" applyNumberFormat="1" applyFont="1" applyFill="1" applyAlignment="1">
      <alignment horizontal="center" vertical="center"/>
    </xf>
    <xf numFmtId="49" fontId="24" fillId="36" borderId="0" xfId="0" applyNumberFormat="1" applyFont="1" applyFill="1" applyAlignment="1">
      <alignment horizontal="center" vertical="center"/>
    </xf>
    <xf numFmtId="49" fontId="24" fillId="35" borderId="0" xfId="0" applyNumberFormat="1" applyFont="1" applyFill="1" applyAlignment="1">
      <alignment horizontal="center" vertical="center"/>
    </xf>
    <xf numFmtId="49" fontId="24" fillId="44" borderId="0" xfId="0" applyNumberFormat="1" applyFont="1" applyFill="1" applyAlignment="1">
      <alignment horizontal="center" vertical="center"/>
    </xf>
    <xf numFmtId="49" fontId="24" fillId="48" borderId="0" xfId="44" applyNumberFormat="1" applyFont="1" applyFill="1" applyAlignment="1">
      <alignment horizontal="center" vertical="center"/>
    </xf>
    <xf numFmtId="2" fontId="0" fillId="0" borderId="0" xfId="0" applyNumberFormat="1" applyAlignment="1">
      <alignment horizontal="center" vertical="center"/>
    </xf>
    <xf numFmtId="2" fontId="0" fillId="33" borderId="0" xfId="0" applyNumberFormat="1" applyFill="1" applyAlignment="1">
      <alignment horizontal="center" vertical="center"/>
    </xf>
    <xf numFmtId="49" fontId="0" fillId="0" borderId="0" xfId="0" applyNumberFormat="1" applyAlignment="1">
      <alignment horizontal="center" vertical="center"/>
    </xf>
    <xf numFmtId="49" fontId="0" fillId="33" borderId="0" xfId="0" applyNumberFormat="1" applyFill="1" applyAlignment="1">
      <alignment horizontal="center" vertical="center"/>
    </xf>
    <xf numFmtId="0" fontId="0" fillId="33" borderId="0" xfId="0" applyFill="1" applyAlignment="1">
      <alignment horizontal="center" vertical="center" wrapText="1"/>
    </xf>
    <xf numFmtId="0" fontId="24" fillId="42" borderId="0" xfId="0" applyFont="1" applyFill="1" applyAlignment="1">
      <alignment horizontal="center" vertical="center" wrapText="1"/>
    </xf>
    <xf numFmtId="0" fontId="24" fillId="47" borderId="0" xfId="0" applyFont="1" applyFill="1" applyAlignment="1">
      <alignment horizontal="center" vertical="center" wrapText="1"/>
    </xf>
    <xf numFmtId="0" fontId="24" fillId="46" borderId="0" xfId="0" applyFont="1" applyFill="1" applyAlignment="1">
      <alignment horizontal="center" vertical="center" wrapText="1"/>
    </xf>
    <xf numFmtId="0" fontId="24" fillId="45" borderId="0" xfId="0" applyFont="1" applyFill="1" applyAlignment="1">
      <alignment horizontal="center" vertical="center" wrapText="1"/>
    </xf>
    <xf numFmtId="0" fontId="24" fillId="33" borderId="0" xfId="0" applyFont="1" applyFill="1" applyAlignment="1">
      <alignment horizontal="center" vertical="center" wrapText="1"/>
    </xf>
    <xf numFmtId="0" fontId="24" fillId="34" borderId="0" xfId="0" applyFont="1" applyFill="1" applyAlignment="1">
      <alignment horizontal="center" vertical="center" wrapText="1"/>
    </xf>
    <xf numFmtId="0" fontId="24" fillId="38" borderId="0" xfId="0" applyFont="1" applyFill="1" applyAlignment="1">
      <alignment horizontal="center" vertical="center" wrapText="1"/>
    </xf>
    <xf numFmtId="0" fontId="24" fillId="36" borderId="0" xfId="0" applyFont="1" applyFill="1" applyAlignment="1">
      <alignment horizontal="center" vertical="center" wrapText="1"/>
    </xf>
    <xf numFmtId="0" fontId="24" fillId="35" borderId="0" xfId="0" applyFont="1" applyFill="1" applyAlignment="1">
      <alignment horizontal="center" vertical="center" wrapText="1"/>
    </xf>
    <xf numFmtId="0" fontId="24" fillId="44" borderId="0" xfId="0" applyFont="1" applyFill="1" applyAlignment="1">
      <alignment horizontal="center" vertical="center" wrapText="1"/>
    </xf>
    <xf numFmtId="0" fontId="24" fillId="48" borderId="0" xfId="44" applyFont="1" applyFill="1" applyAlignment="1">
      <alignment horizontal="center" vertical="center" wrapText="1"/>
    </xf>
    <xf numFmtId="0" fontId="23" fillId="0" borderId="0" xfId="0" applyFont="1" applyAlignment="1">
      <alignment horizontal="center" vertical="center" wrapText="1"/>
    </xf>
    <xf numFmtId="0" fontId="23" fillId="33" borderId="0" xfId="0" applyFont="1" applyFill="1" applyAlignment="1">
      <alignment horizontal="center" vertical="center" wrapText="1"/>
    </xf>
    <xf numFmtId="0" fontId="23" fillId="0" borderId="0" xfId="6" applyFont="1" applyFill="1" applyBorder="1" applyAlignment="1">
      <alignment horizontal="center" vertical="center" wrapText="1"/>
    </xf>
    <xf numFmtId="0" fontId="23" fillId="33" borderId="0" xfId="6" applyFont="1" applyFill="1" applyBorder="1" applyAlignment="1">
      <alignment horizontal="center" vertical="center" wrapText="1"/>
    </xf>
    <xf numFmtId="0" fontId="0" fillId="0" borderId="17" xfId="0" applyBorder="1" applyAlignment="1">
      <alignment horizontal="center" vertical="center" wrapText="1"/>
    </xf>
    <xf numFmtId="0" fontId="0" fillId="37" borderId="11" xfId="0" applyFill="1" applyBorder="1"/>
    <xf numFmtId="0" fontId="0" fillId="37" borderId="12" xfId="0" applyFill="1" applyBorder="1"/>
    <xf numFmtId="0" fontId="0" fillId="37" borderId="14" xfId="0" applyFill="1" applyBorder="1"/>
    <xf numFmtId="0" fontId="0" fillId="37" borderId="0" xfId="0" applyFill="1"/>
    <xf numFmtId="0" fontId="0" fillId="37" borderId="16" xfId="0" applyFill="1" applyBorder="1"/>
    <xf numFmtId="0" fontId="0" fillId="37" borderId="17" xfId="0" applyFill="1" applyBorder="1"/>
    <xf numFmtId="0" fontId="16" fillId="0" borderId="0" xfId="0" applyFont="1" applyAlignment="1">
      <alignment horizontal="right"/>
    </xf>
    <xf numFmtId="0" fontId="16" fillId="0" borderId="0" xfId="0" applyFont="1" applyAlignment="1">
      <alignment horizontal="center"/>
    </xf>
    <xf numFmtId="10" fontId="0" fillId="0" borderId="0" xfId="42" applyNumberFormat="1" applyFont="1"/>
    <xf numFmtId="10" fontId="0" fillId="0" borderId="0" xfId="0" applyNumberFormat="1"/>
    <xf numFmtId="11" fontId="0" fillId="0" borderId="0" xfId="0" applyNumberFormat="1"/>
    <xf numFmtId="11" fontId="16" fillId="0" borderId="0" xfId="0" applyNumberFormat="1" applyFont="1" applyAlignment="1">
      <alignment horizontal="right"/>
    </xf>
    <xf numFmtId="11" fontId="0" fillId="0" borderId="0" xfId="42" applyNumberFormat="1" applyFont="1"/>
    <xf numFmtId="0" fontId="0" fillId="37" borderId="11" xfId="0" applyFill="1" applyBorder="1" applyAlignment="1">
      <alignment horizontal="center" vertical="center"/>
    </xf>
    <xf numFmtId="0" fontId="0" fillId="37" borderId="12" xfId="0" applyFill="1" applyBorder="1" applyAlignment="1">
      <alignment horizontal="center" vertical="center"/>
    </xf>
    <xf numFmtId="0" fontId="24" fillId="37" borderId="12" xfId="0" applyFont="1" applyFill="1" applyBorder="1" applyAlignment="1">
      <alignment horizontal="center" vertical="center"/>
    </xf>
    <xf numFmtId="0" fontId="24" fillId="37" borderId="12" xfId="44" applyFont="1" applyFill="1" applyBorder="1" applyAlignment="1">
      <alignment horizontal="center" vertical="center"/>
    </xf>
    <xf numFmtId="0" fontId="24" fillId="37" borderId="13" xfId="0" applyFont="1" applyFill="1" applyBorder="1" applyAlignment="1">
      <alignment horizontal="center" vertical="center"/>
    </xf>
    <xf numFmtId="0" fontId="0" fillId="37" borderId="14" xfId="0" applyFill="1" applyBorder="1" applyAlignment="1">
      <alignment horizontal="center" vertical="center"/>
    </xf>
    <xf numFmtId="0" fontId="0" fillId="37" borderId="0" xfId="0" applyFill="1" applyAlignment="1">
      <alignment horizontal="center" vertical="center"/>
    </xf>
    <xf numFmtId="0" fontId="24" fillId="37" borderId="0" xfId="0" applyFont="1" applyFill="1" applyAlignment="1">
      <alignment horizontal="center" vertical="center"/>
    </xf>
    <xf numFmtId="0" fontId="24" fillId="37" borderId="0" xfId="44" applyFont="1" applyFill="1" applyAlignment="1">
      <alignment horizontal="center" vertical="center"/>
    </xf>
    <xf numFmtId="0" fontId="24" fillId="37" borderId="15" xfId="0" applyFont="1" applyFill="1" applyBorder="1" applyAlignment="1">
      <alignment horizontal="center" vertical="center"/>
    </xf>
    <xf numFmtId="0" fontId="0" fillId="37" borderId="14" xfId="0" applyFill="1" applyBorder="1" applyAlignment="1">
      <alignment horizontal="center" vertical="center" wrapText="1"/>
    </xf>
    <xf numFmtId="0" fontId="0" fillId="37" borderId="0" xfId="0" applyFill="1" applyAlignment="1">
      <alignment horizontal="center" vertical="center" wrapText="1"/>
    </xf>
    <xf numFmtId="0" fontId="24" fillId="37" borderId="0" xfId="0" applyFont="1" applyFill="1" applyAlignment="1">
      <alignment horizontal="center" vertical="center" wrapText="1"/>
    </xf>
    <xf numFmtId="0" fontId="24" fillId="37" borderId="0" xfId="44" applyFont="1" applyFill="1" applyAlignment="1">
      <alignment horizontal="center" vertical="center" wrapText="1"/>
    </xf>
    <xf numFmtId="0" fontId="24" fillId="37" borderId="15" xfId="0" applyFont="1" applyFill="1" applyBorder="1" applyAlignment="1">
      <alignment horizontal="center" vertical="center" wrapText="1"/>
    </xf>
    <xf numFmtId="0" fontId="0" fillId="37" borderId="16" xfId="0" applyFill="1" applyBorder="1" applyAlignment="1">
      <alignment horizontal="center" vertical="center"/>
    </xf>
    <xf numFmtId="0" fontId="0" fillId="37" borderId="17" xfId="0" applyFill="1" applyBorder="1" applyAlignment="1">
      <alignment horizontal="center" vertical="center"/>
    </xf>
    <xf numFmtId="49" fontId="24" fillId="37" borderId="17" xfId="0" applyNumberFormat="1" applyFont="1" applyFill="1" applyBorder="1" applyAlignment="1">
      <alignment horizontal="center" vertical="center"/>
    </xf>
    <xf numFmtId="49" fontId="24" fillId="37" borderId="17" xfId="44" applyNumberFormat="1" applyFont="1" applyFill="1" applyBorder="1" applyAlignment="1">
      <alignment horizontal="center" vertical="center"/>
    </xf>
    <xf numFmtId="49" fontId="24" fillId="37" borderId="18" xfId="0" applyNumberFormat="1" applyFont="1" applyFill="1" applyBorder="1" applyAlignment="1">
      <alignment horizontal="center" vertical="center"/>
    </xf>
    <xf numFmtId="0" fontId="26" fillId="0" borderId="0" xfId="0" applyFont="1" applyAlignment="1">
      <alignment horizontal="right" vertical="center"/>
    </xf>
    <xf numFmtId="0" fontId="16" fillId="0" borderId="0" xfId="0" applyFont="1" applyAlignment="1">
      <alignment horizontal="center" vertical="center" wrapText="1"/>
    </xf>
    <xf numFmtId="0" fontId="16" fillId="0" borderId="17" xfId="0" applyFont="1" applyBorder="1" applyAlignment="1">
      <alignment horizontal="center" vertical="center" wrapText="1"/>
    </xf>
    <xf numFmtId="0" fontId="16" fillId="0" borderId="17" xfId="0" applyFont="1" applyBorder="1" applyAlignment="1">
      <alignment horizontal="right"/>
    </xf>
    <xf numFmtId="0" fontId="0" fillId="36" borderId="0" xfId="0" applyFill="1" applyAlignment="1">
      <alignment horizontal="center" vertical="center"/>
    </xf>
    <xf numFmtId="0" fontId="0" fillId="0" borderId="0" xfId="0" applyAlignment="1">
      <alignment horizontal="left" vertical="top" wrapText="1"/>
    </xf>
    <xf numFmtId="11" fontId="0" fillId="0" borderId="0" xfId="0" applyNumberFormat="1" applyAlignment="1">
      <alignment horizontal="left" vertical="top"/>
    </xf>
    <xf numFmtId="0" fontId="0" fillId="0" borderId="0" xfId="0" applyAlignment="1">
      <alignment vertical="top"/>
    </xf>
    <xf numFmtId="2" fontId="16" fillId="0" borderId="0" xfId="0" applyNumberFormat="1" applyFont="1" applyAlignment="1">
      <alignment horizontal="center" vertical="center"/>
    </xf>
    <xf numFmtId="0" fontId="22" fillId="0" borderId="17" xfId="0" applyFont="1" applyBorder="1" applyAlignment="1">
      <alignment horizontal="center" vertical="center" wrapText="1"/>
    </xf>
    <xf numFmtId="49" fontId="0" fillId="0" borderId="17" xfId="0" applyNumberFormat="1" applyBorder="1" applyAlignment="1">
      <alignment horizontal="center" vertical="center"/>
    </xf>
    <xf numFmtId="0" fontId="26" fillId="0" borderId="17" xfId="0" applyFont="1" applyBorder="1" applyAlignment="1">
      <alignment horizontal="right" vertical="center"/>
    </xf>
    <xf numFmtId="2" fontId="8" fillId="4" borderId="17" xfId="8" applyNumberFormat="1" applyBorder="1" applyAlignment="1">
      <alignment horizontal="center" vertical="center"/>
    </xf>
    <xf numFmtId="2" fontId="6" fillId="2" borderId="17" xfId="6" applyNumberFormat="1" applyBorder="1" applyAlignment="1">
      <alignment horizontal="center" vertical="center"/>
    </xf>
    <xf numFmtId="2" fontId="0" fillId="0" borderId="17" xfId="0" applyNumberFormat="1" applyBorder="1" applyAlignment="1">
      <alignment horizontal="center" vertical="center"/>
    </xf>
    <xf numFmtId="2" fontId="7" fillId="3" borderId="17" xfId="7" applyNumberFormat="1" applyBorder="1" applyAlignment="1">
      <alignment horizontal="center" vertical="center"/>
    </xf>
    <xf numFmtId="0" fontId="8" fillId="4" borderId="17" xfId="8" applyBorder="1"/>
    <xf numFmtId="0" fontId="16" fillId="0" borderId="0" xfId="0" applyFont="1" applyAlignment="1">
      <alignment horizontal="center" vertical="center"/>
    </xf>
    <xf numFmtId="0" fontId="16" fillId="35" borderId="0" xfId="0" applyFont="1" applyFill="1" applyAlignment="1">
      <alignment horizontal="center" vertical="center"/>
    </xf>
    <xf numFmtId="0" fontId="20" fillId="0" borderId="25" xfId="0" applyFont="1" applyBorder="1" applyAlignment="1">
      <alignment horizontal="center" vertical="center" textRotation="90"/>
    </xf>
    <xf numFmtId="0" fontId="0" fillId="0" borderId="10" xfId="0" applyBorder="1" applyAlignment="1">
      <alignment horizontal="left"/>
    </xf>
    <xf numFmtId="0" fontId="27" fillId="0" borderId="0" xfId="0" applyFont="1"/>
    <xf numFmtId="0" fontId="21" fillId="0" borderId="27" xfId="0" applyFont="1" applyBorder="1" applyAlignment="1">
      <alignment horizontal="center" vertical="center" wrapText="1"/>
    </xf>
    <xf numFmtId="0" fontId="20" fillId="0" borderId="24" xfId="0" applyFont="1" applyBorder="1" applyAlignment="1">
      <alignment horizontal="center" vertical="center" textRotation="90"/>
    </xf>
    <xf numFmtId="0" fontId="20" fillId="0" borderId="25" xfId="0" applyFont="1" applyBorder="1" applyAlignment="1">
      <alignment horizontal="center" vertical="center" textRotation="90"/>
    </xf>
    <xf numFmtId="0" fontId="20" fillId="0" borderId="27" xfId="0" applyFont="1" applyBorder="1" applyAlignment="1">
      <alignment horizontal="center" vertical="center" textRotation="90"/>
    </xf>
    <xf numFmtId="0" fontId="20" fillId="0" borderId="26" xfId="0" applyFont="1" applyBorder="1" applyAlignment="1">
      <alignment horizontal="center" vertical="center" textRotation="90"/>
    </xf>
    <xf numFmtId="0" fontId="24" fillId="0" borderId="0" xfId="0" applyFont="1" applyAlignment="1">
      <alignment horizontal="center"/>
    </xf>
    <xf numFmtId="0" fontId="0" fillId="0" borderId="0" xfId="0" applyAlignment="1">
      <alignment horizontal="center" vertical="center" wrapText="1"/>
    </xf>
    <xf numFmtId="0" fontId="6" fillId="2" borderId="0" xfId="6" applyAlignment="1">
      <alignment horizontal="center" vertical="center" wrapText="1"/>
    </xf>
    <xf numFmtId="0" fontId="6" fillId="2" borderId="15" xfId="6" applyBorder="1" applyAlignment="1">
      <alignment horizontal="center" vertical="center" wrapText="1"/>
    </xf>
    <xf numFmtId="0" fontId="0" fillId="37" borderId="0" xfId="0" applyFill="1" applyAlignment="1">
      <alignment horizontal="center"/>
    </xf>
    <xf numFmtId="0" fontId="0" fillId="33" borderId="0" xfId="0" applyFill="1" applyAlignment="1">
      <alignment horizontal="center"/>
    </xf>
    <xf numFmtId="0" fontId="0" fillId="0" borderId="0" xfId="0" applyAlignment="1">
      <alignment horizontal="center" wrapText="1"/>
    </xf>
    <xf numFmtId="8" fontId="0" fillId="0" borderId="14" xfId="0" applyNumberFormat="1" applyBorder="1" applyAlignment="1">
      <alignment horizontal="center" vertical="center" wrapText="1"/>
    </xf>
    <xf numFmtId="8" fontId="0" fillId="0" borderId="0" xfId="0" applyNumberFormat="1" applyAlignment="1">
      <alignment horizontal="center" vertical="center" wrapText="1"/>
    </xf>
    <xf numFmtId="0" fontId="0" fillId="0" borderId="14" xfId="0" applyBorder="1" applyAlignment="1">
      <alignment horizontal="center" vertical="center" wrapText="1"/>
    </xf>
    <xf numFmtId="0" fontId="0" fillId="0" borderId="10" xfId="0" applyBorder="1" applyAlignment="1">
      <alignment horizontal="center" vertical="center"/>
    </xf>
    <xf numFmtId="0" fontId="0" fillId="0" borderId="10" xfId="0" applyBorder="1" applyAlignment="1">
      <alignment horizontal="center"/>
    </xf>
    <xf numFmtId="0" fontId="0" fillId="0" borderId="10" xfId="0" applyBorder="1" applyAlignment="1">
      <alignment horizontal="center" vertical="center" wrapText="1"/>
    </xf>
    <xf numFmtId="0" fontId="0" fillId="0" borderId="21" xfId="0" applyBorder="1" applyAlignment="1">
      <alignment horizontal="center" vertical="center" wrapText="1"/>
    </xf>
    <xf numFmtId="0" fontId="0" fillId="0" borderId="22" xfId="0" applyBorder="1" applyAlignment="1">
      <alignment horizontal="center" vertical="center" wrapText="1"/>
    </xf>
    <xf numFmtId="0" fontId="0" fillId="0" borderId="20" xfId="0" applyBorder="1" applyAlignment="1">
      <alignment horizontal="center" vertical="center" wrapText="1"/>
    </xf>
    <xf numFmtId="2" fontId="15" fillId="33" borderId="0" xfId="16" applyNumberFormat="1" applyFill="1" applyAlignment="1">
      <alignment horizontal="center" vertical="center"/>
    </xf>
    <xf numFmtId="0" fontId="15" fillId="33" borderId="0" xfId="16" applyFill="1" applyAlignment="1">
      <alignment horizontal="center" vertical="center"/>
    </xf>
    <xf numFmtId="2" fontId="6" fillId="2" borderId="0" xfId="6" applyNumberFormat="1" applyBorder="1" applyAlignment="1">
      <alignment horizontal="center" vertical="center"/>
    </xf>
    <xf numFmtId="0" fontId="8" fillId="4" borderId="0" xfId="8" applyBorder="1" applyAlignment="1">
      <alignment horizontal="center" vertical="center"/>
    </xf>
    <xf numFmtId="2" fontId="7" fillId="3" borderId="0" xfId="7" applyNumberFormat="1" applyBorder="1" applyAlignment="1">
      <alignment horizontal="center" vertical="center"/>
    </xf>
    <xf numFmtId="0" fontId="16" fillId="0" borderId="0" xfId="0" applyFont="1" applyFill="1" applyAlignment="1">
      <alignment horizontal="center" vertical="center"/>
    </xf>
    <xf numFmtId="0" fontId="15" fillId="33" borderId="0" xfId="16" applyFill="1" applyAlignment="1">
      <alignment horizontal="center" vertical="center" wrapText="1"/>
    </xf>
    <xf numFmtId="0" fontId="0" fillId="0" borderId="0" xfId="0" applyFill="1"/>
  </cellXfs>
  <cellStyles count="45">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Currency" xfId="43" builtinId="4"/>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rmal 2" xfId="44" xr:uid="{D3E289CB-2E8C-40C8-BED9-9AA6364AE26F}"/>
    <cellStyle name="Note" xfId="15" builtinId="10" customBuiltin="1"/>
    <cellStyle name="Output" xfId="10" builtinId="21" customBuiltin="1"/>
    <cellStyle name="Percent" xfId="42" builtinId="5"/>
    <cellStyle name="Title" xfId="1" builtinId="15" customBuiltin="1"/>
    <cellStyle name="Total" xfId="17" builtinId="25" customBuiltin="1"/>
    <cellStyle name="Warning Text" xfId="14" builtinId="11" customBuiltin="1"/>
  </cellStyles>
  <dxfs count="16">
    <dxf>
      <fill>
        <patternFill>
          <bgColor theme="5" tint="0.39994506668294322"/>
        </patternFill>
      </fill>
    </dxf>
    <dxf>
      <font>
        <color rgb="FF006100"/>
      </font>
      <fill>
        <patternFill>
          <bgColor rgb="FFC6EFCE"/>
        </patternFill>
      </fill>
    </dxf>
    <dxf>
      <font>
        <color rgb="FF9C0006"/>
      </font>
      <fill>
        <patternFill>
          <bgColor rgb="FFFFC7CE"/>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s>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microsoft.com/office/2017/10/relationships/person" Target="persons/perso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5" Type="http://schemas.openxmlformats.org/officeDocument/2006/relationships/image" Target="../media/image5.png"/><Relationship Id="rId4" Type="http://schemas.openxmlformats.org/officeDocument/2006/relationships/image" Target="../media/image4.png"/></Relationships>
</file>

<file path=xl/drawings/_rels/drawing2.xml.rels><?xml version="1.0" encoding="UTF-8" standalone="yes"?>
<Relationships xmlns="http://schemas.openxmlformats.org/package/2006/relationships"><Relationship Id="rId3" Type="http://schemas.openxmlformats.org/officeDocument/2006/relationships/image" Target="../media/image6.png"/><Relationship Id="rId2" Type="http://schemas.openxmlformats.org/officeDocument/2006/relationships/image" Target="../media/image5.png"/><Relationship Id="rId1" Type="http://schemas.openxmlformats.org/officeDocument/2006/relationships/image" Target="../media/image4.png"/></Relationships>
</file>

<file path=xl/drawings/_rels/drawing3.xml.rels><?xml version="1.0" encoding="UTF-8" standalone="yes"?>
<Relationships xmlns="http://schemas.openxmlformats.org/package/2006/relationships"><Relationship Id="rId1" Type="http://schemas.openxmlformats.org/officeDocument/2006/relationships/image" Target="../media/image7.png"/></Relationships>
</file>

<file path=xl/drawings/_rels/drawing4.xml.rels><?xml version="1.0" encoding="UTF-8" standalone="yes"?>
<Relationships xmlns="http://schemas.openxmlformats.org/package/2006/relationships"><Relationship Id="rId1" Type="http://schemas.openxmlformats.org/officeDocument/2006/relationships/image" Target="../media/image8.png"/></Relationships>
</file>

<file path=xl/drawings/drawing1.xml><?xml version="1.0" encoding="utf-8"?>
<xdr:wsDr xmlns:xdr="http://schemas.openxmlformats.org/drawingml/2006/spreadsheetDrawing" xmlns:a="http://schemas.openxmlformats.org/drawingml/2006/main">
  <xdr:twoCellAnchor editAs="oneCell">
    <xdr:from>
      <xdr:col>97</xdr:col>
      <xdr:colOff>162643</xdr:colOff>
      <xdr:row>0</xdr:row>
      <xdr:rowOff>180975</xdr:rowOff>
    </xdr:from>
    <xdr:to>
      <xdr:col>107</xdr:col>
      <xdr:colOff>351748</xdr:colOff>
      <xdr:row>5</xdr:row>
      <xdr:rowOff>28575</xdr:rowOff>
    </xdr:to>
    <xdr:pic>
      <xdr:nvPicPr>
        <xdr:cNvPr id="3" name="Picture 2">
          <a:extLst>
            <a:ext uri="{FF2B5EF4-FFF2-40B4-BE49-F238E27FC236}">
              <a16:creationId xmlns:a16="http://schemas.microsoft.com/office/drawing/2014/main" id="{601D61F4-441C-62A3-E24B-285D6A62721B}"/>
            </a:ext>
          </a:extLst>
        </xdr:cNvPr>
        <xdr:cNvPicPr>
          <a:picLocks noChangeAspect="1"/>
        </xdr:cNvPicPr>
      </xdr:nvPicPr>
      <xdr:blipFill>
        <a:blip xmlns:r="http://schemas.openxmlformats.org/officeDocument/2006/relationships" r:embed="rId1"/>
        <a:stretch>
          <a:fillRect/>
        </a:stretch>
      </xdr:blipFill>
      <xdr:spPr>
        <a:xfrm>
          <a:off x="17326693" y="180975"/>
          <a:ext cx="6351780" cy="1752600"/>
        </a:xfrm>
        <a:prstGeom prst="rect">
          <a:avLst/>
        </a:prstGeom>
      </xdr:spPr>
    </xdr:pic>
    <xdr:clientData/>
  </xdr:twoCellAnchor>
  <xdr:twoCellAnchor editAs="oneCell">
    <xdr:from>
      <xdr:col>97</xdr:col>
      <xdr:colOff>76200</xdr:colOff>
      <xdr:row>4</xdr:row>
      <xdr:rowOff>1123950</xdr:rowOff>
    </xdr:from>
    <xdr:to>
      <xdr:col>107</xdr:col>
      <xdr:colOff>367734</xdr:colOff>
      <xdr:row>9</xdr:row>
      <xdr:rowOff>616794</xdr:rowOff>
    </xdr:to>
    <xdr:pic>
      <xdr:nvPicPr>
        <xdr:cNvPr id="4" name="Picture 3">
          <a:extLst>
            <a:ext uri="{FF2B5EF4-FFF2-40B4-BE49-F238E27FC236}">
              <a16:creationId xmlns:a16="http://schemas.microsoft.com/office/drawing/2014/main" id="{FFF5E315-E404-57D0-E2FA-F4620D43E19E}"/>
            </a:ext>
          </a:extLst>
        </xdr:cNvPr>
        <xdr:cNvPicPr>
          <a:picLocks noChangeAspect="1"/>
        </xdr:cNvPicPr>
      </xdr:nvPicPr>
      <xdr:blipFill>
        <a:blip xmlns:r="http://schemas.openxmlformats.org/officeDocument/2006/relationships" r:embed="rId2"/>
        <a:stretch>
          <a:fillRect/>
        </a:stretch>
      </xdr:blipFill>
      <xdr:spPr>
        <a:xfrm>
          <a:off x="15506700" y="1885950"/>
          <a:ext cx="6454209" cy="1207344"/>
        </a:xfrm>
        <a:prstGeom prst="rect">
          <a:avLst/>
        </a:prstGeom>
      </xdr:spPr>
    </xdr:pic>
    <xdr:clientData/>
  </xdr:twoCellAnchor>
  <xdr:twoCellAnchor editAs="oneCell">
    <xdr:from>
      <xdr:col>97</xdr:col>
      <xdr:colOff>114300</xdr:colOff>
      <xdr:row>9</xdr:row>
      <xdr:rowOff>457200</xdr:rowOff>
    </xdr:from>
    <xdr:to>
      <xdr:col>105</xdr:col>
      <xdr:colOff>589873</xdr:colOff>
      <xdr:row>14</xdr:row>
      <xdr:rowOff>161724</xdr:rowOff>
    </xdr:to>
    <xdr:pic>
      <xdr:nvPicPr>
        <xdr:cNvPr id="5" name="Picture 4">
          <a:extLst>
            <a:ext uri="{FF2B5EF4-FFF2-40B4-BE49-F238E27FC236}">
              <a16:creationId xmlns:a16="http://schemas.microsoft.com/office/drawing/2014/main" id="{67C0639D-2E09-52D3-9099-A2295BD29ADA}"/>
            </a:ext>
          </a:extLst>
        </xdr:cNvPr>
        <xdr:cNvPicPr>
          <a:picLocks noChangeAspect="1"/>
        </xdr:cNvPicPr>
      </xdr:nvPicPr>
      <xdr:blipFill>
        <a:blip xmlns:r="http://schemas.openxmlformats.org/officeDocument/2006/relationships" r:embed="rId3"/>
        <a:stretch>
          <a:fillRect/>
        </a:stretch>
      </xdr:blipFill>
      <xdr:spPr>
        <a:xfrm>
          <a:off x="15411450" y="3314700"/>
          <a:ext cx="5419048" cy="1609524"/>
        </a:xfrm>
        <a:prstGeom prst="rect">
          <a:avLst/>
        </a:prstGeom>
      </xdr:spPr>
    </xdr:pic>
    <xdr:clientData/>
  </xdr:twoCellAnchor>
  <xdr:twoCellAnchor editAs="oneCell">
    <xdr:from>
      <xdr:col>97</xdr:col>
      <xdr:colOff>114300</xdr:colOff>
      <xdr:row>15</xdr:row>
      <xdr:rowOff>76200</xdr:rowOff>
    </xdr:from>
    <xdr:to>
      <xdr:col>106</xdr:col>
      <xdr:colOff>56463</xdr:colOff>
      <xdr:row>23</xdr:row>
      <xdr:rowOff>37914</xdr:rowOff>
    </xdr:to>
    <xdr:pic>
      <xdr:nvPicPr>
        <xdr:cNvPr id="6" name="Picture 5">
          <a:extLst>
            <a:ext uri="{FF2B5EF4-FFF2-40B4-BE49-F238E27FC236}">
              <a16:creationId xmlns:a16="http://schemas.microsoft.com/office/drawing/2014/main" id="{8F674DDD-5730-C426-877E-41D66C4B7D5D}"/>
            </a:ext>
          </a:extLst>
        </xdr:cNvPr>
        <xdr:cNvPicPr>
          <a:picLocks noChangeAspect="1"/>
        </xdr:cNvPicPr>
      </xdr:nvPicPr>
      <xdr:blipFill>
        <a:blip xmlns:r="http://schemas.openxmlformats.org/officeDocument/2006/relationships" r:embed="rId4"/>
        <a:stretch>
          <a:fillRect/>
        </a:stretch>
      </xdr:blipFill>
      <xdr:spPr>
        <a:xfrm>
          <a:off x="15411450" y="5029200"/>
          <a:ext cx="5495238" cy="1485714"/>
        </a:xfrm>
        <a:prstGeom prst="rect">
          <a:avLst/>
        </a:prstGeom>
      </xdr:spPr>
    </xdr:pic>
    <xdr:clientData/>
  </xdr:twoCellAnchor>
  <xdr:twoCellAnchor editAs="oneCell">
    <xdr:from>
      <xdr:col>97</xdr:col>
      <xdr:colOff>123825</xdr:colOff>
      <xdr:row>23</xdr:row>
      <xdr:rowOff>47625</xdr:rowOff>
    </xdr:from>
    <xdr:to>
      <xdr:col>109</xdr:col>
      <xdr:colOff>180045</xdr:colOff>
      <xdr:row>30</xdr:row>
      <xdr:rowOff>142696</xdr:rowOff>
    </xdr:to>
    <xdr:pic>
      <xdr:nvPicPr>
        <xdr:cNvPr id="7" name="Picture 6">
          <a:extLst>
            <a:ext uri="{FF2B5EF4-FFF2-40B4-BE49-F238E27FC236}">
              <a16:creationId xmlns:a16="http://schemas.microsoft.com/office/drawing/2014/main" id="{8CB3E3D4-3E22-5AB5-0C71-61FBEA898593}"/>
            </a:ext>
          </a:extLst>
        </xdr:cNvPr>
        <xdr:cNvPicPr>
          <a:picLocks noChangeAspect="1"/>
        </xdr:cNvPicPr>
      </xdr:nvPicPr>
      <xdr:blipFill>
        <a:blip xmlns:r="http://schemas.openxmlformats.org/officeDocument/2006/relationships" r:embed="rId5"/>
        <a:stretch>
          <a:fillRect/>
        </a:stretch>
      </xdr:blipFill>
      <xdr:spPr>
        <a:xfrm>
          <a:off x="15420975" y="6524625"/>
          <a:ext cx="7438095" cy="1428571"/>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16</xdr:col>
      <xdr:colOff>180974</xdr:colOff>
      <xdr:row>0</xdr:row>
      <xdr:rowOff>121394</xdr:rowOff>
    </xdr:from>
    <xdr:to>
      <xdr:col>28</xdr:col>
      <xdr:colOff>276224</xdr:colOff>
      <xdr:row>8</xdr:row>
      <xdr:rowOff>123639</xdr:rowOff>
    </xdr:to>
    <xdr:pic>
      <xdr:nvPicPr>
        <xdr:cNvPr id="5" name="Picture 4">
          <a:extLst>
            <a:ext uri="{FF2B5EF4-FFF2-40B4-BE49-F238E27FC236}">
              <a16:creationId xmlns:a16="http://schemas.microsoft.com/office/drawing/2014/main" id="{64C7041E-F2C0-40A8-81F3-3C77C83BCFBE}"/>
            </a:ext>
          </a:extLst>
        </xdr:cNvPr>
        <xdr:cNvPicPr>
          <a:picLocks noChangeAspect="1"/>
        </xdr:cNvPicPr>
      </xdr:nvPicPr>
      <xdr:blipFill>
        <a:blip xmlns:r="http://schemas.openxmlformats.org/officeDocument/2006/relationships" r:embed="rId1"/>
        <a:stretch>
          <a:fillRect/>
        </a:stretch>
      </xdr:blipFill>
      <xdr:spPr>
        <a:xfrm>
          <a:off x="12287249" y="121394"/>
          <a:ext cx="7477125" cy="2021545"/>
        </a:xfrm>
        <a:prstGeom prst="rect">
          <a:avLst/>
        </a:prstGeom>
      </xdr:spPr>
    </xdr:pic>
    <xdr:clientData/>
  </xdr:twoCellAnchor>
  <xdr:twoCellAnchor editAs="oneCell">
    <xdr:from>
      <xdr:col>16</xdr:col>
      <xdr:colOff>152400</xdr:colOff>
      <xdr:row>9</xdr:row>
      <xdr:rowOff>171450</xdr:rowOff>
    </xdr:from>
    <xdr:to>
      <xdr:col>28</xdr:col>
      <xdr:colOff>208620</xdr:colOff>
      <xdr:row>17</xdr:row>
      <xdr:rowOff>76021</xdr:rowOff>
    </xdr:to>
    <xdr:pic>
      <xdr:nvPicPr>
        <xdr:cNvPr id="6" name="Picture 5">
          <a:extLst>
            <a:ext uri="{FF2B5EF4-FFF2-40B4-BE49-F238E27FC236}">
              <a16:creationId xmlns:a16="http://schemas.microsoft.com/office/drawing/2014/main" id="{E38A9BCA-5AA1-43D5-A349-6C5A9B23B638}"/>
            </a:ext>
          </a:extLst>
        </xdr:cNvPr>
        <xdr:cNvPicPr>
          <a:picLocks noChangeAspect="1"/>
        </xdr:cNvPicPr>
      </xdr:nvPicPr>
      <xdr:blipFill>
        <a:blip xmlns:r="http://schemas.openxmlformats.org/officeDocument/2006/relationships" r:embed="rId2"/>
        <a:stretch>
          <a:fillRect/>
        </a:stretch>
      </xdr:blipFill>
      <xdr:spPr>
        <a:xfrm>
          <a:off x="12258675" y="2381250"/>
          <a:ext cx="7438095" cy="1428571"/>
        </a:xfrm>
        <a:prstGeom prst="rect">
          <a:avLst/>
        </a:prstGeom>
      </xdr:spPr>
    </xdr:pic>
    <xdr:clientData/>
  </xdr:twoCellAnchor>
  <xdr:twoCellAnchor editAs="oneCell">
    <xdr:from>
      <xdr:col>16</xdr:col>
      <xdr:colOff>152400</xdr:colOff>
      <xdr:row>18</xdr:row>
      <xdr:rowOff>95250</xdr:rowOff>
    </xdr:from>
    <xdr:to>
      <xdr:col>28</xdr:col>
      <xdr:colOff>331564</xdr:colOff>
      <xdr:row>33</xdr:row>
      <xdr:rowOff>123825</xdr:rowOff>
    </xdr:to>
    <xdr:pic>
      <xdr:nvPicPr>
        <xdr:cNvPr id="7" name="Picture 6">
          <a:extLst>
            <a:ext uri="{FF2B5EF4-FFF2-40B4-BE49-F238E27FC236}">
              <a16:creationId xmlns:a16="http://schemas.microsoft.com/office/drawing/2014/main" id="{AF749357-6178-D982-4EE5-1B0809FEE80C}"/>
            </a:ext>
          </a:extLst>
        </xdr:cNvPr>
        <xdr:cNvPicPr>
          <a:picLocks noChangeAspect="1"/>
        </xdr:cNvPicPr>
      </xdr:nvPicPr>
      <xdr:blipFill>
        <a:blip xmlns:r="http://schemas.openxmlformats.org/officeDocument/2006/relationships" r:embed="rId3"/>
        <a:stretch>
          <a:fillRect/>
        </a:stretch>
      </xdr:blipFill>
      <xdr:spPr>
        <a:xfrm>
          <a:off x="12258675" y="4019550"/>
          <a:ext cx="7561039" cy="2886075"/>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66675</xdr:colOff>
      <xdr:row>50</xdr:row>
      <xdr:rowOff>0</xdr:rowOff>
    </xdr:from>
    <xdr:to>
      <xdr:col>3</xdr:col>
      <xdr:colOff>552052</xdr:colOff>
      <xdr:row>54</xdr:row>
      <xdr:rowOff>66571</xdr:rowOff>
    </xdr:to>
    <xdr:pic>
      <xdr:nvPicPr>
        <xdr:cNvPr id="2" name="Picture 1">
          <a:extLst>
            <a:ext uri="{FF2B5EF4-FFF2-40B4-BE49-F238E27FC236}">
              <a16:creationId xmlns:a16="http://schemas.microsoft.com/office/drawing/2014/main" id="{0EB1FCAF-2581-4BBE-A375-AF0E032A540D}"/>
            </a:ext>
          </a:extLst>
        </xdr:cNvPr>
        <xdr:cNvPicPr>
          <a:picLocks noChangeAspect="1"/>
        </xdr:cNvPicPr>
      </xdr:nvPicPr>
      <xdr:blipFill>
        <a:blip xmlns:r="http://schemas.openxmlformats.org/officeDocument/2006/relationships" r:embed="rId1"/>
        <a:stretch>
          <a:fillRect/>
        </a:stretch>
      </xdr:blipFill>
      <xdr:spPr>
        <a:xfrm>
          <a:off x="66675" y="7620000"/>
          <a:ext cx="3180952" cy="828571"/>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38100</xdr:colOff>
      <xdr:row>38</xdr:row>
      <xdr:rowOff>47625</xdr:rowOff>
    </xdr:from>
    <xdr:to>
      <xdr:col>0</xdr:col>
      <xdr:colOff>1333338</xdr:colOff>
      <xdr:row>41</xdr:row>
      <xdr:rowOff>180887</xdr:rowOff>
    </xdr:to>
    <xdr:pic>
      <xdr:nvPicPr>
        <xdr:cNvPr id="3" name="Picture 2">
          <a:extLst>
            <a:ext uri="{FF2B5EF4-FFF2-40B4-BE49-F238E27FC236}">
              <a16:creationId xmlns:a16="http://schemas.microsoft.com/office/drawing/2014/main" id="{F0EDDD8E-2DF9-43D9-B0B8-3CA045FDE4D0}"/>
            </a:ext>
          </a:extLst>
        </xdr:cNvPr>
        <xdr:cNvPicPr>
          <a:picLocks noChangeAspect="1"/>
        </xdr:cNvPicPr>
      </xdr:nvPicPr>
      <xdr:blipFill>
        <a:blip xmlns:r="http://schemas.openxmlformats.org/officeDocument/2006/relationships" r:embed="rId1"/>
        <a:stretch>
          <a:fillRect/>
        </a:stretch>
      </xdr:blipFill>
      <xdr:spPr>
        <a:xfrm>
          <a:off x="18326100" y="1571625"/>
          <a:ext cx="1295238" cy="704762"/>
        </a:xfrm>
        <a:prstGeom prst="rect">
          <a:avLst/>
        </a:prstGeom>
      </xdr:spPr>
    </xdr:pic>
    <xdr:clientData/>
  </xdr:twoCellAnchor>
</xdr:wsDr>
</file>

<file path=xl/persons/person.xml><?xml version="1.0" encoding="utf-8"?>
<personList xmlns="http://schemas.microsoft.com/office/spreadsheetml/2018/threadedcomments" xmlns:x="http://schemas.openxmlformats.org/spreadsheetml/2006/main">
  <person displayName="Graham, Audrey EMLI:EX" id="{D1894473-A8E7-4524-A262-610DF917B77C}" userId="S::Audrey.Graham@gov.bc.ca::e6044f47-f1e6-4116-b684-9877ea421a41" providerId="AD"/>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readedComments/threadedComment1.xml><?xml version="1.0" encoding="utf-8"?>
<ThreadedComments xmlns="http://schemas.microsoft.com/office/spreadsheetml/2018/threadedcomments" xmlns:x="http://schemas.openxmlformats.org/spreadsheetml/2006/main">
  <threadedComment ref="U40" dT="2024-09-27T23:44:52.63" personId="{D1894473-A8E7-4524-A262-610DF917B77C}" id="{8777F799-DFAA-4252-AE92-441C23007496}">
    <text>Lab dups</text>
  </threadedComment>
</ThreadedComments>
</file>

<file path=xl/threadedComments/threadedComment2.xml><?xml version="1.0" encoding="utf-8"?>
<ThreadedComments xmlns="http://schemas.microsoft.com/office/spreadsheetml/2018/threadedcomments" xmlns:x="http://schemas.openxmlformats.org/spreadsheetml/2006/main">
  <threadedComment ref="P38" dT="2024-09-27T23:44:52.63" personId="{D1894473-A8E7-4524-A262-610DF917B77C}" id="{E097FB59-F6D2-4BA0-90C2-69EB84AF146D}">
    <text>Lab dups</text>
  </threadedComment>
</ThreadedComments>
</file>

<file path=xl/threadedComments/threadedComment3.xml><?xml version="1.0" encoding="utf-8"?>
<ThreadedComments xmlns="http://schemas.microsoft.com/office/spreadsheetml/2018/threadedcomments" xmlns:x="http://schemas.openxmlformats.org/spreadsheetml/2006/main">
  <threadedComment ref="O42" dT="2024-09-27T23:44:52.63" personId="{D1894473-A8E7-4524-A262-610DF917B77C}" id="{A353D292-2168-42FA-A689-5AEC50430427}">
    <text>Lab dups</text>
  </threadedComment>
</ThreadedComments>
</file>

<file path=xl/threadedComments/threadedComment4.xml><?xml version="1.0" encoding="utf-8"?>
<ThreadedComments xmlns="http://schemas.microsoft.com/office/spreadsheetml/2018/threadedcomments" xmlns:x="http://schemas.openxmlformats.org/spreadsheetml/2006/main">
  <threadedComment ref="CH6" dT="2024-10-03T17:16:39.16" personId="{D1894473-A8E7-4524-A262-610DF917B77C}" id="{AA74321B-0FF6-41B2-A312-C8C327792717}">
    <text>To 100,000 avail but $$</text>
  </threadedComment>
  <threadedComment ref="CP34" dT="2024-10-03T17:46:57.48" personId="{D1894473-A8E7-4524-A262-610DF917B77C}" id="{808D342D-B2E4-4B6A-ABF1-7F13B038D956}">
    <text>Multi-element 4 acid package up to 500 ppm but probably unneccesary</text>
  </threadedComment>
  <threadedComment ref="CR35" dT="2024-10-03T17:32:24.60" personId="{D1894473-A8E7-4524-A262-610DF917B77C}" id="{03DD7FFC-1687-43EE-AF6E-6C8EE3828E1B}">
    <text>Probably unnecessary</text>
  </threadedComment>
</ThreadedComment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6.xml.rels><?xml version="1.0" encoding="UTF-8" standalone="yes"?>
<Relationships xmlns="http://schemas.openxmlformats.org/package/2006/relationships"><Relationship Id="rId3" Type="http://schemas.microsoft.com/office/2017/10/relationships/threadedComment" Target="../threadedComments/threadedComment1.xml"/><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7.xml.rels><?xml version="1.0" encoding="UTF-8" standalone="yes"?>
<Relationships xmlns="http://schemas.openxmlformats.org/package/2006/relationships"><Relationship Id="rId3" Type="http://schemas.microsoft.com/office/2017/10/relationships/threadedComment" Target="../threadedComments/threadedComment2.xml"/><Relationship Id="rId2" Type="http://schemas.openxmlformats.org/officeDocument/2006/relationships/comments" Target="../comments2.xml"/><Relationship Id="rId1" Type="http://schemas.openxmlformats.org/officeDocument/2006/relationships/vmlDrawing" Target="../drawings/vmlDrawing2.vml"/></Relationships>
</file>

<file path=xl/worksheets/_rels/sheet9.xml.rels><?xml version="1.0" encoding="UTF-8" standalone="yes"?>
<Relationships xmlns="http://schemas.openxmlformats.org/package/2006/relationships"><Relationship Id="rId3" Type="http://schemas.microsoft.com/office/2017/10/relationships/threadedComment" Target="../threadedComments/threadedComment3.xml"/><Relationship Id="rId2" Type="http://schemas.openxmlformats.org/officeDocument/2006/relationships/comments" Target="../comments3.xml"/><Relationship Id="rId1" Type="http://schemas.openxmlformats.org/officeDocument/2006/relationships/vmlDrawing" Target="../drawings/vmlDrawing3.vml"/></Relationships>
</file>

<file path=xl/worksheets/_rels/sheet13.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drawing" Target="../drawings/drawing1.xml"/><Relationship Id="rId4" Type="http://schemas.microsoft.com/office/2017/10/relationships/threadedComment" Target="../threadedComments/threadedComment4.xml"/></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16.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17.xml.rels><?xml version="1.0" encoding="UTF-8" standalone="yes"?>
<Relationships xmlns="http://schemas.openxmlformats.org/package/2006/relationships"><Relationship Id="rId1" Type="http://schemas.openxmlformats.org/officeDocument/2006/relationships/drawing" Target="../drawings/drawing4.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F97E3F2-4352-4F12-B212-86815F94352E}">
  <dimension ref="A1:GP57"/>
  <sheetViews>
    <sheetView tabSelected="1" workbookViewId="0">
      <pane xSplit="1" ySplit="1" topLeftCell="B2" activePane="bottomRight" state="frozen"/>
      <selection pane="topRight" activeCell="B1" sqref="B1"/>
      <selection pane="bottomLeft" activeCell="A2" sqref="A2"/>
      <selection pane="bottomRight" activeCell="C46" sqref="C46"/>
    </sheetView>
  </sheetViews>
  <sheetFormatPr defaultRowHeight="15" x14ac:dyDescent="0.25"/>
  <cols>
    <col min="1" max="1" width="10.140625" bestFit="1" customWidth="1"/>
    <col min="2" max="2" width="22.140625" customWidth="1"/>
    <col min="3" max="3" width="18" customWidth="1"/>
    <col min="4" max="4" width="13.85546875" customWidth="1"/>
    <col min="5" max="6" width="10" customWidth="1"/>
    <col min="7" max="7" width="8" customWidth="1"/>
    <col min="8" max="8" width="11.140625" customWidth="1"/>
    <col min="9" max="9" width="9.5703125" customWidth="1"/>
    <col min="10" max="10" width="9" customWidth="1"/>
    <col min="11" max="11" width="9.42578125" customWidth="1"/>
    <col min="12" max="12" width="10.85546875" customWidth="1"/>
    <col min="13" max="13" width="14.85546875" customWidth="1"/>
    <col min="14" max="14" width="18.7109375" customWidth="1"/>
    <col min="15" max="15" width="18.140625" customWidth="1"/>
    <col min="16" max="16" width="11.5703125" customWidth="1"/>
    <col min="17" max="17" width="10.5703125" customWidth="1"/>
    <col min="18" max="18" width="25.85546875" customWidth="1"/>
    <col min="19" max="19" width="29.28515625" customWidth="1"/>
    <col min="20" max="20" width="24.7109375" customWidth="1"/>
    <col min="21" max="21" width="18.7109375" customWidth="1"/>
    <col min="22" max="22" width="11" customWidth="1"/>
    <col min="23" max="23" width="29.28515625" customWidth="1"/>
    <col min="24" max="24" width="12.42578125" bestFit="1" customWidth="1"/>
    <col min="25" max="25" width="16" bestFit="1" customWidth="1"/>
    <col min="26" max="26" width="16.140625" bestFit="1" customWidth="1"/>
    <col min="27" max="27" width="16" customWidth="1"/>
    <col min="28" max="29" width="16.140625" customWidth="1"/>
    <col min="30" max="30" width="15.5703125" customWidth="1"/>
    <col min="31" max="31" width="16" customWidth="1"/>
    <col min="32" max="32" width="15.5703125" customWidth="1"/>
    <col min="33" max="33" width="16.140625" customWidth="1"/>
    <col min="34" max="34" width="16" customWidth="1"/>
    <col min="35" max="35" width="16.140625" customWidth="1"/>
    <col min="36" max="36" width="19.42578125" customWidth="1"/>
    <col min="37" max="37" width="16.5703125" customWidth="1"/>
    <col min="38" max="38" width="17.85546875" customWidth="1"/>
    <col min="39" max="39" width="18.140625" customWidth="1"/>
    <col min="40" max="40" width="16.28515625" customWidth="1"/>
    <col min="41" max="41" width="16.5703125" customWidth="1"/>
    <col min="42" max="42" width="17.7109375" customWidth="1"/>
    <col min="43" max="43" width="16.140625" customWidth="1"/>
    <col min="44" max="44" width="18" customWidth="1"/>
    <col min="45" max="45" width="16.5703125" customWidth="1"/>
    <col min="46" max="46" width="16.7109375" customWidth="1"/>
    <col min="47" max="47" width="17.28515625" customWidth="1"/>
    <col min="48" max="48" width="15.7109375" customWidth="1"/>
    <col min="49" max="49" width="16.28515625" customWidth="1"/>
    <col min="50" max="50" width="14.85546875" customWidth="1"/>
    <col min="51" max="51" width="18" customWidth="1"/>
    <col min="52" max="52" width="16.140625" customWidth="1"/>
    <col min="53" max="53" width="11" customWidth="1"/>
    <col min="54" max="54" width="10.7109375" customWidth="1"/>
    <col min="55" max="55" width="17" customWidth="1"/>
    <col min="56" max="56" width="16.85546875" customWidth="1"/>
    <col min="57" max="57" width="16.5703125" customWidth="1"/>
    <col min="58" max="59" width="16.85546875" customWidth="1"/>
    <col min="60" max="60" width="16.42578125" customWidth="1"/>
    <col min="61" max="61" width="16.85546875" customWidth="1"/>
    <col min="62" max="63" width="17.28515625" customWidth="1"/>
    <col min="64" max="64" width="17" customWidth="1"/>
    <col min="65" max="65" width="16.5703125" customWidth="1"/>
    <col min="66" max="66" width="17.28515625" customWidth="1"/>
    <col min="67" max="68" width="16.7109375" customWidth="1"/>
    <col min="69" max="70" width="17.42578125" customWidth="1"/>
    <col min="71" max="71" width="16.5703125" customWidth="1"/>
    <col min="72" max="72" width="17" customWidth="1"/>
    <col min="73" max="73" width="17.5703125" customWidth="1"/>
    <col min="74" max="74" width="16.85546875" customWidth="1"/>
    <col min="75" max="75" width="16.42578125" customWidth="1"/>
    <col min="76" max="78" width="16.85546875" customWidth="1"/>
    <col min="79" max="79" width="17.5703125" customWidth="1"/>
    <col min="80" max="80" width="16" customWidth="1"/>
    <col min="81" max="81" width="15.85546875" customWidth="1"/>
    <col min="82" max="82" width="16.42578125" customWidth="1"/>
    <col min="83" max="83" width="15.7109375" customWidth="1"/>
    <col min="84" max="84" width="16.85546875" customWidth="1"/>
    <col min="85" max="85" width="16.42578125" customWidth="1"/>
    <col min="86" max="86" width="16.85546875" customWidth="1"/>
    <col min="87" max="87" width="16.42578125" customWidth="1"/>
    <col min="88" max="88" width="17" customWidth="1"/>
    <col min="89" max="89" width="16.42578125" customWidth="1"/>
    <col min="90" max="91" width="16.85546875" customWidth="1"/>
    <col min="92" max="93" width="16.7109375" customWidth="1"/>
    <col min="94" max="94" width="16.28515625" customWidth="1"/>
    <col min="95" max="95" width="16.85546875" customWidth="1"/>
    <col min="96" max="98" width="17" customWidth="1"/>
    <col min="99" max="99" width="16.140625" customWidth="1"/>
    <col min="100" max="100" width="17.5703125" customWidth="1"/>
    <col min="101" max="101" width="16.7109375" customWidth="1"/>
    <col min="102" max="102" width="17" customWidth="1"/>
    <col min="103" max="103" width="16.7109375" customWidth="1"/>
    <col min="104" max="104" width="16.85546875" customWidth="1"/>
    <col min="105" max="105" width="18.42578125" customWidth="1"/>
    <col min="106" max="106" width="15.42578125" customWidth="1"/>
    <col min="107" max="107" width="18.42578125" customWidth="1"/>
    <col min="108" max="108" width="18.5703125" customWidth="1"/>
    <col min="109" max="109" width="18.42578125" customWidth="1"/>
    <col min="110" max="110" width="18" customWidth="1"/>
    <col min="111" max="111" width="16" customWidth="1"/>
    <col min="112" max="113" width="18.5703125" customWidth="1"/>
    <col min="114" max="114" width="18.140625" customWidth="1"/>
    <col min="115" max="115" width="18.5703125" customWidth="1"/>
    <col min="116" max="116" width="15.7109375" customWidth="1"/>
    <col min="117" max="117" width="18.7109375" customWidth="1"/>
    <col min="118" max="118" width="18.5703125" customWidth="1"/>
    <col min="119" max="119" width="14.85546875" customWidth="1"/>
    <col min="120" max="120" width="18.28515625" customWidth="1"/>
    <col min="121" max="121" width="16.28515625" customWidth="1"/>
    <col min="122" max="123" width="19" customWidth="1"/>
    <col min="124" max="124" width="16.28515625" customWidth="1"/>
    <col min="125" max="125" width="18.28515625" customWidth="1"/>
    <col min="126" max="126" width="17.42578125" customWidth="1"/>
    <col min="127" max="127" width="18.5703125" customWidth="1"/>
    <col min="128" max="128" width="14.7109375" customWidth="1"/>
    <col min="129" max="129" width="18.42578125" customWidth="1"/>
    <col min="130" max="130" width="18.28515625" customWidth="1"/>
    <col min="131" max="131" width="18" customWidth="1"/>
    <col min="132" max="132" width="18.42578125" customWidth="1"/>
    <col min="133" max="133" width="15.28515625" customWidth="1"/>
    <col min="134" max="134" width="17.85546875" customWidth="1"/>
    <col min="135" max="135" width="17.5703125" customWidth="1"/>
    <col min="136" max="136" width="17.42578125" customWidth="1"/>
    <col min="137" max="137" width="18" customWidth="1"/>
    <col min="138" max="138" width="18.42578125" customWidth="1"/>
    <col min="139" max="139" width="16.28515625" customWidth="1"/>
    <col min="140" max="140" width="16.5703125" customWidth="1"/>
    <col min="141" max="141" width="14.42578125" customWidth="1"/>
    <col min="142" max="142" width="14.140625" customWidth="1"/>
    <col min="143" max="144" width="14.42578125" customWidth="1"/>
    <col min="145" max="145" width="15.5703125" bestFit="1" customWidth="1"/>
    <col min="146" max="146" width="15.5703125" customWidth="1"/>
    <col min="147" max="147" width="16.85546875" bestFit="1" customWidth="1"/>
    <col min="148" max="148" width="14" bestFit="1" customWidth="1"/>
    <col min="149" max="149" width="16.85546875" bestFit="1" customWidth="1"/>
    <col min="150" max="150" width="17" bestFit="1" customWidth="1"/>
    <col min="151" max="151" width="15.85546875" bestFit="1" customWidth="1"/>
    <col min="152" max="152" width="17" bestFit="1" customWidth="1"/>
    <col min="153" max="153" width="16.85546875" bestFit="1" customWidth="1"/>
    <col min="154" max="154" width="16.42578125" bestFit="1" customWidth="1"/>
    <col min="155" max="155" width="14.5703125" bestFit="1" customWidth="1"/>
    <col min="156" max="156" width="17" bestFit="1" customWidth="1"/>
    <col min="157" max="157" width="16.85546875" bestFit="1" customWidth="1"/>
    <col min="158" max="158" width="17" bestFit="1" customWidth="1"/>
    <col min="159" max="159" width="16.5703125" bestFit="1" customWidth="1"/>
    <col min="160" max="160" width="16.85546875" bestFit="1" customWidth="1"/>
    <col min="161" max="161" width="17" bestFit="1" customWidth="1"/>
    <col min="162" max="162" width="14.28515625" bestFit="1" customWidth="1"/>
    <col min="163" max="163" width="17.28515625" bestFit="1" customWidth="1"/>
    <col min="164" max="164" width="17" bestFit="1" customWidth="1"/>
    <col min="165" max="165" width="16.5703125" bestFit="1" customWidth="1"/>
    <col min="166" max="166" width="17" bestFit="1" customWidth="1"/>
    <col min="167" max="167" width="16.42578125" bestFit="1" customWidth="1"/>
    <col min="168" max="168" width="13.42578125" bestFit="1" customWidth="1"/>
    <col min="169" max="169" width="16.7109375" bestFit="1" customWidth="1"/>
    <col min="170" max="170" width="16.140625" bestFit="1" customWidth="1"/>
    <col min="171" max="171" width="14.85546875" bestFit="1" customWidth="1"/>
    <col min="172" max="173" width="17.5703125" bestFit="1" customWidth="1"/>
    <col min="174" max="174" width="14.85546875" bestFit="1" customWidth="1"/>
    <col min="175" max="175" width="17.42578125" bestFit="1" customWidth="1"/>
    <col min="176" max="176" width="16.7109375" bestFit="1" customWidth="1"/>
    <col min="177" max="177" width="15.85546875" bestFit="1" customWidth="1"/>
    <col min="178" max="179" width="17" bestFit="1" customWidth="1"/>
    <col min="180" max="180" width="16.85546875" bestFit="1" customWidth="1"/>
    <col min="181" max="181" width="13.28515625" bestFit="1" customWidth="1"/>
    <col min="182" max="182" width="16.85546875" bestFit="1" customWidth="1"/>
    <col min="183" max="184" width="16.7109375" bestFit="1" customWidth="1"/>
    <col min="185" max="185" width="16.85546875" bestFit="1" customWidth="1"/>
    <col min="186" max="186" width="16.42578125" bestFit="1" customWidth="1"/>
    <col min="187" max="187" width="16.85546875" bestFit="1" customWidth="1"/>
    <col min="188" max="188" width="16.7109375" bestFit="1" customWidth="1"/>
    <col min="189" max="189" width="16.85546875" bestFit="1" customWidth="1"/>
    <col min="190" max="190" width="13.85546875" bestFit="1" customWidth="1"/>
    <col min="191" max="191" width="16.28515625" bestFit="1" customWidth="1"/>
    <col min="192" max="192" width="16" bestFit="1" customWidth="1"/>
    <col min="193" max="193" width="15.85546875" bestFit="1" customWidth="1"/>
    <col min="194" max="194" width="16.42578125" bestFit="1" customWidth="1"/>
    <col min="195" max="195" width="15.7109375" bestFit="1" customWidth="1"/>
    <col min="196" max="196" width="16.85546875" bestFit="1" customWidth="1"/>
    <col min="197" max="197" width="16.42578125" bestFit="1" customWidth="1"/>
    <col min="198" max="198" width="15.5703125" customWidth="1"/>
  </cols>
  <sheetData>
    <row r="1" spans="1:198" x14ac:dyDescent="0.25">
      <c r="A1" t="s">
        <v>421</v>
      </c>
      <c r="B1" t="s">
        <v>423</v>
      </c>
      <c r="C1" t="s">
        <v>106</v>
      </c>
      <c r="D1" t="s">
        <v>943</v>
      </c>
      <c r="E1" t="s">
        <v>426</v>
      </c>
      <c r="F1" t="s">
        <v>427</v>
      </c>
      <c r="G1" t="s">
        <v>428</v>
      </c>
      <c r="H1" t="s">
        <v>430</v>
      </c>
      <c r="I1" t="s">
        <v>433</v>
      </c>
      <c r="J1" t="s">
        <v>436</v>
      </c>
      <c r="K1" t="s">
        <v>439</v>
      </c>
      <c r="L1" t="s">
        <v>441</v>
      </c>
      <c r="M1" t="s">
        <v>446</v>
      </c>
      <c r="N1" t="s">
        <v>450</v>
      </c>
      <c r="O1" t="s">
        <v>454</v>
      </c>
      <c r="P1" t="s">
        <v>457</v>
      </c>
      <c r="Q1" t="s">
        <v>460</v>
      </c>
      <c r="R1" t="s">
        <v>463</v>
      </c>
      <c r="S1" t="s">
        <v>466</v>
      </c>
      <c r="T1" t="s">
        <v>468</v>
      </c>
      <c r="U1" t="s">
        <v>470</v>
      </c>
      <c r="V1" t="s">
        <v>472</v>
      </c>
      <c r="W1" t="s">
        <v>474</v>
      </c>
      <c r="X1" t="s">
        <v>477</v>
      </c>
      <c r="Y1" t="s">
        <v>722</v>
      </c>
      <c r="Z1" t="s">
        <v>723</v>
      </c>
      <c r="AA1" t="s">
        <v>724</v>
      </c>
      <c r="AB1" t="s">
        <v>725</v>
      </c>
      <c r="AC1" t="s">
        <v>726</v>
      </c>
      <c r="AD1" t="s">
        <v>727</v>
      </c>
      <c r="AE1" t="s">
        <v>728</v>
      </c>
      <c r="AF1" t="s">
        <v>729</v>
      </c>
      <c r="AG1" t="s">
        <v>730</v>
      </c>
      <c r="AH1" t="s">
        <v>731</v>
      </c>
      <c r="AI1" t="s">
        <v>732</v>
      </c>
      <c r="AJ1" t="s">
        <v>733</v>
      </c>
      <c r="AK1" t="s">
        <v>734</v>
      </c>
      <c r="AL1" t="s">
        <v>735</v>
      </c>
      <c r="AM1" t="s">
        <v>736</v>
      </c>
      <c r="AN1" t="s">
        <v>737</v>
      </c>
      <c r="AO1" t="s">
        <v>738</v>
      </c>
      <c r="AP1" t="s">
        <v>739</v>
      </c>
      <c r="AQ1" t="s">
        <v>740</v>
      </c>
      <c r="AR1" t="s">
        <v>741</v>
      </c>
      <c r="AS1" t="s">
        <v>742</v>
      </c>
      <c r="AT1" t="s">
        <v>743</v>
      </c>
      <c r="AU1" t="s">
        <v>744</v>
      </c>
      <c r="AV1" t="s">
        <v>745</v>
      </c>
      <c r="AW1" t="s">
        <v>746</v>
      </c>
      <c r="AX1" t="s">
        <v>747</v>
      </c>
      <c r="AY1" t="s">
        <v>748</v>
      </c>
      <c r="AZ1" t="s">
        <v>749</v>
      </c>
      <c r="BA1" t="s">
        <v>750</v>
      </c>
      <c r="BB1" t="s">
        <v>751</v>
      </c>
      <c r="BC1" t="s">
        <v>752</v>
      </c>
      <c r="BD1" t="s">
        <v>753</v>
      </c>
      <c r="BE1" t="s">
        <v>754</v>
      </c>
      <c r="BF1" t="s">
        <v>755</v>
      </c>
      <c r="BG1" t="s">
        <v>756</v>
      </c>
      <c r="BH1" t="s">
        <v>757</v>
      </c>
      <c r="BI1" t="s">
        <v>758</v>
      </c>
      <c r="BJ1" t="s">
        <v>759</v>
      </c>
      <c r="BK1" t="s">
        <v>760</v>
      </c>
      <c r="BL1" t="s">
        <v>761</v>
      </c>
      <c r="BM1" t="s">
        <v>762</v>
      </c>
      <c r="BN1" t="s">
        <v>763</v>
      </c>
      <c r="BO1" t="s">
        <v>764</v>
      </c>
      <c r="BP1" t="s">
        <v>765</v>
      </c>
      <c r="BQ1" t="s">
        <v>766</v>
      </c>
      <c r="BR1" t="s">
        <v>767</v>
      </c>
      <c r="BS1" t="s">
        <v>768</v>
      </c>
      <c r="BT1" t="s">
        <v>769</v>
      </c>
      <c r="BU1" t="s">
        <v>770</v>
      </c>
      <c r="BV1" t="s">
        <v>771</v>
      </c>
      <c r="BW1" t="s">
        <v>772</v>
      </c>
      <c r="BX1" t="s">
        <v>773</v>
      </c>
      <c r="BY1" t="s">
        <v>774</v>
      </c>
      <c r="BZ1" t="s">
        <v>775</v>
      </c>
      <c r="CA1" t="s">
        <v>776</v>
      </c>
      <c r="CB1" t="s">
        <v>777</v>
      </c>
      <c r="CC1" t="s">
        <v>778</v>
      </c>
      <c r="CD1" t="s">
        <v>779</v>
      </c>
      <c r="CE1" t="s">
        <v>780</v>
      </c>
      <c r="CF1" t="s">
        <v>781</v>
      </c>
      <c r="CG1" t="s">
        <v>782</v>
      </c>
      <c r="CH1" t="s">
        <v>783</v>
      </c>
      <c r="CI1" t="s">
        <v>784</v>
      </c>
      <c r="CJ1" t="s">
        <v>785</v>
      </c>
      <c r="CK1" t="s">
        <v>786</v>
      </c>
      <c r="CL1" t="s">
        <v>787</v>
      </c>
      <c r="CM1" t="s">
        <v>788</v>
      </c>
      <c r="CN1" t="s">
        <v>789</v>
      </c>
      <c r="CO1" t="s">
        <v>790</v>
      </c>
      <c r="CP1" t="s">
        <v>791</v>
      </c>
      <c r="CQ1" t="s">
        <v>792</v>
      </c>
      <c r="CR1" t="s">
        <v>793</v>
      </c>
      <c r="CS1" t="s">
        <v>794</v>
      </c>
      <c r="CT1" t="s">
        <v>795</v>
      </c>
      <c r="CU1" t="s">
        <v>796</v>
      </c>
      <c r="CV1" t="s">
        <v>797</v>
      </c>
      <c r="CW1" t="s">
        <v>798</v>
      </c>
      <c r="CX1" t="s">
        <v>799</v>
      </c>
      <c r="CY1" t="s">
        <v>800</v>
      </c>
      <c r="CZ1" t="s">
        <v>801</v>
      </c>
      <c r="DA1" t="s">
        <v>802</v>
      </c>
      <c r="DB1" t="s">
        <v>803</v>
      </c>
      <c r="DC1" t="s">
        <v>804</v>
      </c>
      <c r="DD1" t="s">
        <v>805</v>
      </c>
      <c r="DE1" t="s">
        <v>806</v>
      </c>
      <c r="DF1" t="s">
        <v>807</v>
      </c>
      <c r="DG1" t="s">
        <v>808</v>
      </c>
      <c r="DH1" t="s">
        <v>809</v>
      </c>
      <c r="DI1" t="s">
        <v>810</v>
      </c>
      <c r="DJ1" t="s">
        <v>811</v>
      </c>
      <c r="DK1" t="s">
        <v>812</v>
      </c>
      <c r="DL1" t="s">
        <v>813</v>
      </c>
      <c r="DM1" t="s">
        <v>814</v>
      </c>
      <c r="DN1" t="s">
        <v>815</v>
      </c>
      <c r="DO1" t="s">
        <v>816</v>
      </c>
      <c r="DP1" t="s">
        <v>817</v>
      </c>
      <c r="DQ1" t="s">
        <v>818</v>
      </c>
      <c r="DR1" t="s">
        <v>819</v>
      </c>
      <c r="DS1" t="s">
        <v>820</v>
      </c>
      <c r="DT1" t="s">
        <v>821</v>
      </c>
      <c r="DU1" t="s">
        <v>822</v>
      </c>
      <c r="DV1" t="s">
        <v>823</v>
      </c>
      <c r="DW1" t="s">
        <v>824</v>
      </c>
      <c r="DX1" t="s">
        <v>825</v>
      </c>
      <c r="DY1" t="s">
        <v>826</v>
      </c>
      <c r="DZ1" t="s">
        <v>827</v>
      </c>
      <c r="EA1" t="s">
        <v>828</v>
      </c>
      <c r="EB1" t="s">
        <v>829</v>
      </c>
      <c r="EC1" t="s">
        <v>830</v>
      </c>
      <c r="ED1" t="s">
        <v>831</v>
      </c>
      <c r="EE1" t="s">
        <v>832</v>
      </c>
      <c r="EF1" t="s">
        <v>833</v>
      </c>
      <c r="EG1" t="s">
        <v>834</v>
      </c>
      <c r="EH1" t="s">
        <v>835</v>
      </c>
      <c r="EI1" t="s">
        <v>836</v>
      </c>
      <c r="EJ1" t="s">
        <v>837</v>
      </c>
      <c r="EK1" t="s">
        <v>838</v>
      </c>
      <c r="EL1" t="s">
        <v>839</v>
      </c>
      <c r="EM1" t="s">
        <v>840</v>
      </c>
      <c r="EN1" t="s">
        <v>841</v>
      </c>
      <c r="EO1" t="s">
        <v>842</v>
      </c>
      <c r="EP1" t="s">
        <v>905</v>
      </c>
      <c r="EQ1" t="s">
        <v>843</v>
      </c>
      <c r="ER1" t="s">
        <v>844</v>
      </c>
      <c r="ES1" t="s">
        <v>845</v>
      </c>
      <c r="ET1" t="s">
        <v>846</v>
      </c>
      <c r="EU1" t="s">
        <v>847</v>
      </c>
      <c r="EV1" t="s">
        <v>848</v>
      </c>
      <c r="EW1" t="s">
        <v>849</v>
      </c>
      <c r="EX1" t="s">
        <v>850</v>
      </c>
      <c r="EY1" t="s">
        <v>851</v>
      </c>
      <c r="EZ1" t="s">
        <v>852</v>
      </c>
      <c r="FA1" t="s">
        <v>853</v>
      </c>
      <c r="FB1" t="s">
        <v>854</v>
      </c>
      <c r="FC1" t="s">
        <v>855</v>
      </c>
      <c r="FD1" t="s">
        <v>856</v>
      </c>
      <c r="FE1" t="s">
        <v>857</v>
      </c>
      <c r="FF1" t="s">
        <v>858</v>
      </c>
      <c r="FG1" t="s">
        <v>859</v>
      </c>
      <c r="FH1" t="s">
        <v>860</v>
      </c>
      <c r="FI1" t="s">
        <v>861</v>
      </c>
      <c r="FJ1" t="s">
        <v>862</v>
      </c>
      <c r="FK1" t="s">
        <v>863</v>
      </c>
      <c r="FL1" t="s">
        <v>864</v>
      </c>
      <c r="FM1" t="s">
        <v>865</v>
      </c>
      <c r="FN1" t="s">
        <v>866</v>
      </c>
      <c r="FO1" t="s">
        <v>867</v>
      </c>
      <c r="FP1" t="s">
        <v>868</v>
      </c>
      <c r="FQ1" t="s">
        <v>869</v>
      </c>
      <c r="FR1" t="s">
        <v>870</v>
      </c>
      <c r="FS1" t="s">
        <v>871</v>
      </c>
      <c r="FT1" t="s">
        <v>872</v>
      </c>
      <c r="FU1" t="s">
        <v>873</v>
      </c>
      <c r="FV1" t="s">
        <v>874</v>
      </c>
      <c r="FW1" t="s">
        <v>875</v>
      </c>
      <c r="FX1" t="s">
        <v>876</v>
      </c>
      <c r="FY1" t="s">
        <v>877</v>
      </c>
      <c r="FZ1" t="s">
        <v>878</v>
      </c>
      <c r="GA1" t="s">
        <v>879</v>
      </c>
      <c r="GB1" t="s">
        <v>880</v>
      </c>
      <c r="GC1" t="s">
        <v>881</v>
      </c>
      <c r="GD1" t="s">
        <v>882</v>
      </c>
      <c r="GE1" t="s">
        <v>883</v>
      </c>
      <c r="GF1" t="s">
        <v>884</v>
      </c>
      <c r="GG1" t="s">
        <v>885</v>
      </c>
      <c r="GH1" t="s">
        <v>886</v>
      </c>
      <c r="GI1" t="s">
        <v>887</v>
      </c>
      <c r="GJ1" t="s">
        <v>888</v>
      </c>
      <c r="GK1" t="s">
        <v>889</v>
      </c>
      <c r="GL1" t="s">
        <v>890</v>
      </c>
      <c r="GM1" t="s">
        <v>891</v>
      </c>
      <c r="GN1" t="s">
        <v>892</v>
      </c>
      <c r="GO1" t="s">
        <v>893</v>
      </c>
      <c r="GP1" t="s">
        <v>952</v>
      </c>
    </row>
    <row r="2" spans="1:198" x14ac:dyDescent="0.25">
      <c r="A2">
        <v>66099</v>
      </c>
      <c r="B2" t="s">
        <v>542</v>
      </c>
      <c r="C2" t="s">
        <v>107</v>
      </c>
      <c r="D2" t="s">
        <v>679</v>
      </c>
      <c r="E2">
        <v>571720</v>
      </c>
      <c r="F2">
        <v>5506585</v>
      </c>
      <c r="G2">
        <v>26911</v>
      </c>
      <c r="H2">
        <v>-116.00528333333334</v>
      </c>
      <c r="I2">
        <v>49.707516666666663</v>
      </c>
      <c r="J2">
        <v>1420</v>
      </c>
      <c r="K2" t="s">
        <v>657</v>
      </c>
      <c r="L2" t="s">
        <v>662</v>
      </c>
      <c r="M2" t="s">
        <v>449</v>
      </c>
      <c r="N2" t="s">
        <v>553</v>
      </c>
      <c r="O2" t="s">
        <v>900</v>
      </c>
      <c r="P2" t="s">
        <v>552</v>
      </c>
      <c r="Q2" t="s">
        <v>552</v>
      </c>
      <c r="R2" t="s">
        <v>554</v>
      </c>
      <c r="S2" t="s">
        <v>703</v>
      </c>
      <c r="T2" t="s">
        <v>917</v>
      </c>
      <c r="U2" t="s">
        <v>716</v>
      </c>
      <c r="V2" t="s">
        <v>713</v>
      </c>
      <c r="W2" t="s">
        <v>922</v>
      </c>
      <c r="X2" t="s">
        <v>479</v>
      </c>
      <c r="Y2">
        <v>68</v>
      </c>
      <c r="Z2">
        <v>1090</v>
      </c>
      <c r="AA2">
        <v>12.55</v>
      </c>
      <c r="AB2">
        <v>415</v>
      </c>
      <c r="AC2" t="s">
        <v>90</v>
      </c>
      <c r="AD2">
        <v>127.5</v>
      </c>
      <c r="AE2">
        <v>960</v>
      </c>
      <c r="AF2">
        <v>0.16400000000000001</v>
      </c>
      <c r="AG2">
        <v>7.5</v>
      </c>
      <c r="AH2">
        <v>15.5</v>
      </c>
      <c r="AI2" t="s">
        <v>88</v>
      </c>
      <c r="AJ2">
        <v>0.02</v>
      </c>
      <c r="AK2">
        <v>18.600000000000001</v>
      </c>
      <c r="AL2">
        <v>12.75</v>
      </c>
      <c r="AM2">
        <v>30.3</v>
      </c>
      <c r="AN2">
        <v>0.57999999999999996</v>
      </c>
      <c r="AO2">
        <v>2.95</v>
      </c>
      <c r="AP2">
        <v>0.79</v>
      </c>
      <c r="AQ2">
        <v>0.03</v>
      </c>
      <c r="AR2">
        <v>1.4E-2</v>
      </c>
      <c r="AS2">
        <v>0.5</v>
      </c>
      <c r="AT2">
        <v>0.03</v>
      </c>
      <c r="AU2">
        <v>0.1</v>
      </c>
      <c r="AV2" t="s">
        <v>86</v>
      </c>
      <c r="AW2" t="s">
        <v>86</v>
      </c>
      <c r="AX2" t="s">
        <v>369</v>
      </c>
      <c r="AY2">
        <v>75.37</v>
      </c>
      <c r="AZ2">
        <v>8.73</v>
      </c>
      <c r="BA2">
        <v>0.09</v>
      </c>
      <c r="BB2">
        <v>21.6</v>
      </c>
      <c r="BC2">
        <v>7.5</v>
      </c>
      <c r="BD2">
        <v>100.5</v>
      </c>
      <c r="BE2">
        <v>103</v>
      </c>
      <c r="BF2">
        <v>0.06</v>
      </c>
      <c r="BG2">
        <v>7.41</v>
      </c>
      <c r="BH2">
        <v>3.78</v>
      </c>
      <c r="BI2">
        <v>2.34</v>
      </c>
      <c r="BJ2">
        <v>16.399999999999999</v>
      </c>
      <c r="BK2">
        <v>9.6999999999999993</v>
      </c>
      <c r="BL2">
        <v>0.9</v>
      </c>
      <c r="BM2">
        <v>9.3699999999999992</v>
      </c>
      <c r="BN2">
        <v>1.33</v>
      </c>
      <c r="BO2">
        <v>50</v>
      </c>
      <c r="BP2">
        <v>0.68</v>
      </c>
      <c r="BQ2">
        <v>17.7</v>
      </c>
      <c r="BR2">
        <v>50.1</v>
      </c>
      <c r="BS2">
        <v>11.95</v>
      </c>
      <c r="BT2">
        <v>0.8</v>
      </c>
      <c r="BU2">
        <v>12.45</v>
      </c>
      <c r="BV2">
        <v>205</v>
      </c>
      <c r="BW2">
        <v>95.7</v>
      </c>
      <c r="BX2">
        <v>1.2</v>
      </c>
      <c r="BY2">
        <v>1.4</v>
      </c>
      <c r="BZ2">
        <v>10.6</v>
      </c>
      <c r="CA2">
        <v>0.6</v>
      </c>
      <c r="CB2">
        <v>3.46</v>
      </c>
      <c r="CC2">
        <v>43</v>
      </c>
      <c r="CD2">
        <v>3.4</v>
      </c>
      <c r="CE2">
        <v>35.4</v>
      </c>
      <c r="CF2">
        <v>4.0599999999999996</v>
      </c>
      <c r="CG2">
        <v>373</v>
      </c>
      <c r="CH2" t="s">
        <v>87</v>
      </c>
      <c r="CI2">
        <v>127.5</v>
      </c>
      <c r="CJ2" t="s">
        <v>88</v>
      </c>
      <c r="CK2">
        <v>0.16400000000000001</v>
      </c>
      <c r="CL2" t="s">
        <v>89</v>
      </c>
      <c r="CM2">
        <v>15.5</v>
      </c>
      <c r="CN2">
        <v>90.3</v>
      </c>
      <c r="CO2">
        <v>0.2</v>
      </c>
      <c r="CP2">
        <v>0.06</v>
      </c>
      <c r="CQ2">
        <v>12.55</v>
      </c>
      <c r="CR2" t="s">
        <v>90</v>
      </c>
      <c r="CS2">
        <v>27.7</v>
      </c>
      <c r="CT2">
        <v>415</v>
      </c>
      <c r="CU2">
        <v>6.4</v>
      </c>
      <c r="CV2">
        <v>2.96</v>
      </c>
      <c r="CW2">
        <v>43.9</v>
      </c>
      <c r="CX2">
        <v>1090</v>
      </c>
      <c r="CY2">
        <v>7</v>
      </c>
      <c r="CZ2">
        <v>68</v>
      </c>
      <c r="DA2" t="s">
        <v>552</v>
      </c>
      <c r="DB2" t="s">
        <v>552</v>
      </c>
      <c r="DC2">
        <v>960</v>
      </c>
      <c r="DD2" t="s">
        <v>552</v>
      </c>
      <c r="DE2" t="s">
        <v>552</v>
      </c>
      <c r="DF2">
        <v>0</v>
      </c>
      <c r="DG2" t="s">
        <v>552</v>
      </c>
      <c r="DH2" t="s">
        <v>552</v>
      </c>
      <c r="DI2" t="s">
        <v>552</v>
      </c>
      <c r="DJ2" t="s">
        <v>552</v>
      </c>
      <c r="DK2" t="s">
        <v>552</v>
      </c>
      <c r="DL2" t="s">
        <v>552</v>
      </c>
      <c r="DM2" t="s">
        <v>552</v>
      </c>
      <c r="DN2">
        <v>0</v>
      </c>
      <c r="DO2" t="s">
        <v>552</v>
      </c>
      <c r="DP2" t="s">
        <v>552</v>
      </c>
      <c r="DQ2" t="s">
        <v>552</v>
      </c>
      <c r="DR2" t="s">
        <v>552</v>
      </c>
      <c r="DS2" t="s">
        <v>552</v>
      </c>
      <c r="DT2" t="s">
        <v>552</v>
      </c>
      <c r="DU2" t="s">
        <v>552</v>
      </c>
      <c r="DV2" t="s">
        <v>552</v>
      </c>
      <c r="DW2" t="s">
        <v>552</v>
      </c>
      <c r="DX2" t="s">
        <v>552</v>
      </c>
      <c r="DY2">
        <v>0</v>
      </c>
      <c r="DZ2" t="s">
        <v>552</v>
      </c>
      <c r="EA2" t="s">
        <v>552</v>
      </c>
      <c r="EB2" t="s">
        <v>552</v>
      </c>
      <c r="EC2" t="s">
        <v>552</v>
      </c>
      <c r="ED2" t="s">
        <v>552</v>
      </c>
      <c r="EE2" t="s">
        <v>552</v>
      </c>
      <c r="EF2" t="s">
        <v>552</v>
      </c>
      <c r="EG2" t="s">
        <v>552</v>
      </c>
      <c r="EH2" t="s">
        <v>552</v>
      </c>
      <c r="EI2">
        <v>0</v>
      </c>
      <c r="EJ2">
        <v>0</v>
      </c>
      <c r="EK2" t="s">
        <v>552</v>
      </c>
      <c r="EL2" t="s">
        <v>552</v>
      </c>
      <c r="EM2" t="s">
        <v>552</v>
      </c>
      <c r="EN2" t="s">
        <v>552</v>
      </c>
      <c r="EO2" t="s">
        <v>552</v>
      </c>
      <c r="EP2" t="s">
        <v>552</v>
      </c>
      <c r="EQ2" t="s">
        <v>552</v>
      </c>
      <c r="ER2" t="s">
        <v>552</v>
      </c>
      <c r="ES2" t="s">
        <v>552</v>
      </c>
      <c r="ET2" t="s">
        <v>552</v>
      </c>
      <c r="EU2" t="s">
        <v>552</v>
      </c>
      <c r="EV2" t="s">
        <v>552</v>
      </c>
      <c r="EW2" t="s">
        <v>552</v>
      </c>
      <c r="EX2" t="s">
        <v>552</v>
      </c>
      <c r="EY2" t="s">
        <v>552</v>
      </c>
      <c r="EZ2" t="s">
        <v>552</v>
      </c>
      <c r="FA2" t="s">
        <v>552</v>
      </c>
      <c r="FB2" t="s">
        <v>552</v>
      </c>
      <c r="FC2" t="s">
        <v>552</v>
      </c>
      <c r="FD2" t="s">
        <v>552</v>
      </c>
      <c r="FE2" t="s">
        <v>552</v>
      </c>
      <c r="FF2" t="s">
        <v>552</v>
      </c>
      <c r="FG2" t="s">
        <v>552</v>
      </c>
      <c r="FH2" t="s">
        <v>552</v>
      </c>
      <c r="FI2" t="s">
        <v>552</v>
      </c>
      <c r="FJ2" t="s">
        <v>552</v>
      </c>
      <c r="FK2" t="s">
        <v>552</v>
      </c>
      <c r="FL2" t="s">
        <v>552</v>
      </c>
      <c r="FM2" t="s">
        <v>552</v>
      </c>
      <c r="FN2" t="s">
        <v>552</v>
      </c>
      <c r="FO2" t="s">
        <v>552</v>
      </c>
      <c r="FP2" t="s">
        <v>552</v>
      </c>
      <c r="FQ2" t="s">
        <v>552</v>
      </c>
      <c r="FR2" t="s">
        <v>552</v>
      </c>
      <c r="FS2" t="s">
        <v>552</v>
      </c>
      <c r="FT2" t="s">
        <v>552</v>
      </c>
      <c r="FU2" t="s">
        <v>552</v>
      </c>
      <c r="FV2" t="s">
        <v>552</v>
      </c>
      <c r="FW2" t="s">
        <v>552</v>
      </c>
      <c r="FX2" t="s">
        <v>552</v>
      </c>
      <c r="FY2" t="s">
        <v>552</v>
      </c>
      <c r="FZ2" t="s">
        <v>552</v>
      </c>
      <c r="GA2" t="s">
        <v>552</v>
      </c>
      <c r="GB2" t="s">
        <v>552</v>
      </c>
      <c r="GC2" t="s">
        <v>552</v>
      </c>
      <c r="GD2" t="s">
        <v>552</v>
      </c>
      <c r="GE2" t="s">
        <v>552</v>
      </c>
      <c r="GF2" t="s">
        <v>552</v>
      </c>
      <c r="GG2" t="s">
        <v>552</v>
      </c>
      <c r="GH2" t="s">
        <v>552</v>
      </c>
      <c r="GI2" t="s">
        <v>552</v>
      </c>
      <c r="GJ2" t="s">
        <v>552</v>
      </c>
      <c r="GK2" t="s">
        <v>552</v>
      </c>
      <c r="GL2" t="s">
        <v>552</v>
      </c>
      <c r="GM2" t="s">
        <v>552</v>
      </c>
      <c r="GN2" t="s">
        <v>552</v>
      </c>
      <c r="GO2" t="s">
        <v>552</v>
      </c>
      <c r="GP2" t="s">
        <v>552</v>
      </c>
    </row>
    <row r="3" spans="1:198" x14ac:dyDescent="0.25">
      <c r="A3">
        <v>66100</v>
      </c>
      <c r="B3" t="s">
        <v>543</v>
      </c>
      <c r="C3" t="s">
        <v>107</v>
      </c>
      <c r="D3" t="s">
        <v>679</v>
      </c>
      <c r="E3">
        <v>571720</v>
      </c>
      <c r="F3">
        <v>5506585</v>
      </c>
      <c r="G3">
        <v>26911</v>
      </c>
      <c r="H3">
        <v>-116.00528333333334</v>
      </c>
      <c r="I3">
        <v>49.707516666666663</v>
      </c>
      <c r="J3">
        <v>1420</v>
      </c>
      <c r="K3" t="s">
        <v>657</v>
      </c>
      <c r="L3" t="s">
        <v>662</v>
      </c>
      <c r="M3" t="s">
        <v>449</v>
      </c>
      <c r="N3" t="s">
        <v>553</v>
      </c>
      <c r="O3" t="s">
        <v>900</v>
      </c>
      <c r="P3">
        <v>2000</v>
      </c>
      <c r="Q3" t="s">
        <v>545</v>
      </c>
      <c r="R3" t="s">
        <v>554</v>
      </c>
      <c r="S3" t="s">
        <v>703</v>
      </c>
      <c r="T3" t="s">
        <v>917</v>
      </c>
      <c r="U3" t="s">
        <v>716</v>
      </c>
      <c r="V3" t="s">
        <v>713</v>
      </c>
      <c r="W3" t="s">
        <v>923</v>
      </c>
      <c r="X3" t="s">
        <v>479</v>
      </c>
      <c r="Y3">
        <v>22200.000000000004</v>
      </c>
      <c r="Z3">
        <v>3550</v>
      </c>
      <c r="AA3">
        <v>3.93</v>
      </c>
      <c r="AB3">
        <v>288</v>
      </c>
      <c r="AC3">
        <v>36.200000000000003</v>
      </c>
      <c r="AD3">
        <v>39</v>
      </c>
      <c r="AE3">
        <v>215</v>
      </c>
      <c r="AF3">
        <v>1.07</v>
      </c>
      <c r="AG3">
        <v>103</v>
      </c>
      <c r="AH3">
        <v>15.15</v>
      </c>
      <c r="AI3">
        <v>37</v>
      </c>
      <c r="AJ3">
        <v>0.02</v>
      </c>
      <c r="AK3">
        <v>25.6</v>
      </c>
      <c r="AL3">
        <v>8.39</v>
      </c>
      <c r="AM3">
        <v>20</v>
      </c>
      <c r="AN3">
        <v>2.48</v>
      </c>
      <c r="AO3">
        <v>2.0299999999999998</v>
      </c>
      <c r="AP3">
        <v>1.5</v>
      </c>
      <c r="AQ3">
        <v>0.73</v>
      </c>
      <c r="AR3">
        <v>8.0000000000000002E-3</v>
      </c>
      <c r="AS3">
        <v>0.32</v>
      </c>
      <c r="AT3">
        <v>0.11</v>
      </c>
      <c r="AU3">
        <v>0.06</v>
      </c>
      <c r="AV3" t="s">
        <v>86</v>
      </c>
      <c r="AW3" t="s">
        <v>86</v>
      </c>
      <c r="AX3" t="s">
        <v>369</v>
      </c>
      <c r="AY3">
        <v>71.14</v>
      </c>
      <c r="AZ3">
        <v>9.91</v>
      </c>
      <c r="BA3">
        <v>0.34</v>
      </c>
      <c r="BB3">
        <v>21.7</v>
      </c>
      <c r="BC3">
        <v>103</v>
      </c>
      <c r="BD3">
        <v>44</v>
      </c>
      <c r="BE3">
        <v>58</v>
      </c>
      <c r="BF3">
        <v>1.74</v>
      </c>
      <c r="BG3">
        <v>3.24</v>
      </c>
      <c r="BH3">
        <v>1.9</v>
      </c>
      <c r="BI3">
        <v>1.07</v>
      </c>
      <c r="BJ3">
        <v>11.3</v>
      </c>
      <c r="BK3">
        <v>3.9</v>
      </c>
      <c r="BL3">
        <v>5.7</v>
      </c>
      <c r="BM3">
        <v>4.17</v>
      </c>
      <c r="BN3">
        <v>0.69</v>
      </c>
      <c r="BO3">
        <v>21.1</v>
      </c>
      <c r="BP3">
        <v>0.34</v>
      </c>
      <c r="BQ3">
        <v>7.87</v>
      </c>
      <c r="BR3">
        <v>21.5</v>
      </c>
      <c r="BS3">
        <v>5.24</v>
      </c>
      <c r="BT3">
        <v>27.1</v>
      </c>
      <c r="BU3">
        <v>4.75</v>
      </c>
      <c r="BV3">
        <v>77.2</v>
      </c>
      <c r="BW3">
        <v>123.5</v>
      </c>
      <c r="BX3">
        <v>0.6</v>
      </c>
      <c r="BY3">
        <v>0.56000000000000005</v>
      </c>
      <c r="BZ3">
        <v>5.66</v>
      </c>
      <c r="CA3">
        <v>0.31</v>
      </c>
      <c r="CB3">
        <v>2.3199999999999998</v>
      </c>
      <c r="CC3">
        <v>36</v>
      </c>
      <c r="CD3">
        <v>1.5</v>
      </c>
      <c r="CE3">
        <v>17.2</v>
      </c>
      <c r="CF3">
        <v>2.04</v>
      </c>
      <c r="CG3">
        <v>163</v>
      </c>
      <c r="CH3">
        <v>215</v>
      </c>
      <c r="CI3">
        <v>39</v>
      </c>
      <c r="CJ3" t="s">
        <v>91</v>
      </c>
      <c r="CK3">
        <v>1.07</v>
      </c>
      <c r="CL3">
        <v>1E-3</v>
      </c>
      <c r="CM3">
        <v>15.15</v>
      </c>
      <c r="CN3">
        <v>29.2</v>
      </c>
      <c r="CO3">
        <v>0.09</v>
      </c>
      <c r="CP3">
        <v>2.84</v>
      </c>
      <c r="CQ3">
        <v>3.93</v>
      </c>
      <c r="CR3">
        <v>36.200000000000003</v>
      </c>
      <c r="CS3">
        <v>9</v>
      </c>
      <c r="CT3">
        <v>288</v>
      </c>
      <c r="CU3">
        <v>20.6</v>
      </c>
      <c r="CV3">
        <v>3.67</v>
      </c>
      <c r="CW3">
        <v>25.2</v>
      </c>
      <c r="CX3">
        <v>3550</v>
      </c>
      <c r="CY3">
        <v>4.9000000000000004</v>
      </c>
      <c r="CZ3" t="s">
        <v>92</v>
      </c>
      <c r="DA3" t="s">
        <v>552</v>
      </c>
      <c r="DB3" t="s">
        <v>552</v>
      </c>
      <c r="DC3">
        <v>0</v>
      </c>
      <c r="DD3" t="s">
        <v>552</v>
      </c>
      <c r="DE3" t="s">
        <v>552</v>
      </c>
      <c r="DF3">
        <v>0</v>
      </c>
      <c r="DG3" t="s">
        <v>552</v>
      </c>
      <c r="DH3" t="s">
        <v>552</v>
      </c>
      <c r="DI3" t="s">
        <v>552</v>
      </c>
      <c r="DJ3" t="s">
        <v>552</v>
      </c>
      <c r="DK3" t="s">
        <v>552</v>
      </c>
      <c r="DL3" t="s">
        <v>552</v>
      </c>
      <c r="DM3" t="s">
        <v>552</v>
      </c>
      <c r="DN3">
        <v>37</v>
      </c>
      <c r="DO3" t="s">
        <v>552</v>
      </c>
      <c r="DP3" t="s">
        <v>552</v>
      </c>
      <c r="DQ3" t="s">
        <v>552</v>
      </c>
      <c r="DR3" t="s">
        <v>552</v>
      </c>
      <c r="DS3" t="s">
        <v>552</v>
      </c>
      <c r="DT3" t="s">
        <v>552</v>
      </c>
      <c r="DU3" t="s">
        <v>552</v>
      </c>
      <c r="DV3" t="s">
        <v>552</v>
      </c>
      <c r="DW3" t="s">
        <v>552</v>
      </c>
      <c r="DX3" t="s">
        <v>552</v>
      </c>
      <c r="DY3">
        <v>0</v>
      </c>
      <c r="DZ3" t="s">
        <v>552</v>
      </c>
      <c r="EA3" t="s">
        <v>552</v>
      </c>
      <c r="EB3" t="s">
        <v>552</v>
      </c>
      <c r="EC3" t="s">
        <v>552</v>
      </c>
      <c r="ED3" t="s">
        <v>552</v>
      </c>
      <c r="EE3" t="s">
        <v>552</v>
      </c>
      <c r="EF3" t="s">
        <v>552</v>
      </c>
      <c r="EG3" t="s">
        <v>552</v>
      </c>
      <c r="EH3" t="s">
        <v>552</v>
      </c>
      <c r="EI3">
        <v>0</v>
      </c>
      <c r="EJ3">
        <v>0</v>
      </c>
      <c r="EK3">
        <v>0</v>
      </c>
      <c r="EL3">
        <v>2.2200000000000002</v>
      </c>
      <c r="EM3" t="s">
        <v>552</v>
      </c>
      <c r="EN3" t="s">
        <v>552</v>
      </c>
      <c r="EO3">
        <v>0</v>
      </c>
      <c r="EP3" t="s">
        <v>552</v>
      </c>
      <c r="EQ3" t="s">
        <v>552</v>
      </c>
      <c r="ER3" t="s">
        <v>552</v>
      </c>
      <c r="ES3" t="s">
        <v>552</v>
      </c>
      <c r="ET3" t="s">
        <v>552</v>
      </c>
      <c r="EU3" t="s">
        <v>552</v>
      </c>
      <c r="EV3" t="s">
        <v>552</v>
      </c>
      <c r="EW3" t="s">
        <v>552</v>
      </c>
      <c r="EX3" t="s">
        <v>552</v>
      </c>
      <c r="EY3" t="s">
        <v>552</v>
      </c>
      <c r="EZ3" t="s">
        <v>552</v>
      </c>
      <c r="FA3" t="s">
        <v>552</v>
      </c>
      <c r="FB3" t="s">
        <v>552</v>
      </c>
      <c r="FC3" t="s">
        <v>552</v>
      </c>
      <c r="FD3" t="s">
        <v>552</v>
      </c>
      <c r="FE3" t="s">
        <v>552</v>
      </c>
      <c r="FF3" t="s">
        <v>552</v>
      </c>
      <c r="FG3" t="s">
        <v>552</v>
      </c>
      <c r="FH3" t="s">
        <v>552</v>
      </c>
      <c r="FI3" t="s">
        <v>552</v>
      </c>
      <c r="FJ3" t="s">
        <v>552</v>
      </c>
      <c r="FK3" t="s">
        <v>552</v>
      </c>
      <c r="FL3" t="s">
        <v>552</v>
      </c>
      <c r="FM3" t="s">
        <v>552</v>
      </c>
      <c r="FN3" t="s">
        <v>552</v>
      </c>
      <c r="FO3" t="s">
        <v>552</v>
      </c>
      <c r="FP3" t="s">
        <v>552</v>
      </c>
      <c r="FQ3" t="s">
        <v>552</v>
      </c>
      <c r="FR3" t="s">
        <v>552</v>
      </c>
      <c r="FS3" t="s">
        <v>552</v>
      </c>
      <c r="FT3" t="s">
        <v>552</v>
      </c>
      <c r="FU3" t="s">
        <v>552</v>
      </c>
      <c r="FV3" t="s">
        <v>552</v>
      </c>
      <c r="FW3" t="s">
        <v>552</v>
      </c>
      <c r="FX3" t="s">
        <v>552</v>
      </c>
      <c r="FY3" t="s">
        <v>552</v>
      </c>
      <c r="FZ3" t="s">
        <v>552</v>
      </c>
      <c r="GA3" t="s">
        <v>552</v>
      </c>
      <c r="GB3" t="s">
        <v>552</v>
      </c>
      <c r="GC3" t="s">
        <v>552</v>
      </c>
      <c r="GD3" t="s">
        <v>552</v>
      </c>
      <c r="GE3" t="s">
        <v>552</v>
      </c>
      <c r="GF3" t="s">
        <v>552</v>
      </c>
      <c r="GG3" t="s">
        <v>552</v>
      </c>
      <c r="GH3" t="s">
        <v>552</v>
      </c>
      <c r="GI3" t="s">
        <v>552</v>
      </c>
      <c r="GJ3" t="s">
        <v>552</v>
      </c>
      <c r="GK3" t="s">
        <v>552</v>
      </c>
      <c r="GL3" t="s">
        <v>552</v>
      </c>
      <c r="GM3" t="s">
        <v>552</v>
      </c>
      <c r="GN3" t="s">
        <v>552</v>
      </c>
      <c r="GO3" t="s">
        <v>552</v>
      </c>
      <c r="GP3" t="s">
        <v>552</v>
      </c>
    </row>
    <row r="4" spans="1:198" x14ac:dyDescent="0.25">
      <c r="A4">
        <v>66101</v>
      </c>
      <c r="B4" t="s">
        <v>117</v>
      </c>
      <c r="C4" t="s">
        <v>552</v>
      </c>
      <c r="D4" t="s">
        <v>552</v>
      </c>
      <c r="E4" t="s">
        <v>552</v>
      </c>
      <c r="F4" t="s">
        <v>552</v>
      </c>
      <c r="G4" t="s">
        <v>552</v>
      </c>
      <c r="H4" t="s">
        <v>552</v>
      </c>
      <c r="I4" t="s">
        <v>552</v>
      </c>
      <c r="J4" t="s">
        <v>552</v>
      </c>
      <c r="K4" t="s">
        <v>552</v>
      </c>
      <c r="L4" t="s">
        <v>552</v>
      </c>
      <c r="M4" t="s">
        <v>535</v>
      </c>
      <c r="N4" t="s">
        <v>552</v>
      </c>
      <c r="O4" t="s">
        <v>552</v>
      </c>
      <c r="P4" t="s">
        <v>552</v>
      </c>
      <c r="Q4" t="s">
        <v>552</v>
      </c>
      <c r="R4" t="s">
        <v>552</v>
      </c>
      <c r="S4" t="s">
        <v>552</v>
      </c>
      <c r="T4" t="s">
        <v>552</v>
      </c>
      <c r="U4" t="s">
        <v>552</v>
      </c>
      <c r="V4" t="s">
        <v>552</v>
      </c>
      <c r="W4" t="s">
        <v>552</v>
      </c>
      <c r="X4" t="s">
        <v>552</v>
      </c>
      <c r="Y4">
        <v>184500</v>
      </c>
      <c r="Z4">
        <v>40800</v>
      </c>
      <c r="AA4">
        <v>68.400000000000006</v>
      </c>
      <c r="AB4">
        <v>13600.000000000002</v>
      </c>
      <c r="AC4">
        <v>565</v>
      </c>
      <c r="AD4" t="s">
        <v>87</v>
      </c>
      <c r="AE4">
        <v>7740</v>
      </c>
      <c r="AF4">
        <v>345</v>
      </c>
      <c r="AG4">
        <v>5.5</v>
      </c>
      <c r="AH4">
        <v>24.7</v>
      </c>
      <c r="AI4">
        <v>0.19500000000000001</v>
      </c>
      <c r="AJ4">
        <v>0.02</v>
      </c>
      <c r="AK4">
        <v>37.200000000000003</v>
      </c>
      <c r="AL4">
        <v>6.26</v>
      </c>
      <c r="AM4">
        <v>8.1300000000000008</v>
      </c>
      <c r="AN4">
        <v>1.82</v>
      </c>
      <c r="AO4">
        <v>0.03</v>
      </c>
      <c r="AP4">
        <v>7.0000000000000007E-2</v>
      </c>
      <c r="AQ4">
        <v>0.14000000000000001</v>
      </c>
      <c r="AR4" t="s">
        <v>93</v>
      </c>
      <c r="AS4">
        <v>0.06</v>
      </c>
      <c r="AT4">
        <v>7.0000000000000007E-2</v>
      </c>
      <c r="AU4">
        <v>0.04</v>
      </c>
      <c r="AV4" t="s">
        <v>86</v>
      </c>
      <c r="AW4" t="s">
        <v>86</v>
      </c>
      <c r="AX4" t="s">
        <v>369</v>
      </c>
      <c r="AY4">
        <v>67.37</v>
      </c>
      <c r="AZ4">
        <v>13.55</v>
      </c>
      <c r="BA4">
        <v>0.04</v>
      </c>
      <c r="BB4">
        <v>11.8</v>
      </c>
      <c r="BC4">
        <v>5.5</v>
      </c>
      <c r="BD4">
        <v>119.5</v>
      </c>
      <c r="BE4">
        <v>5</v>
      </c>
      <c r="BF4">
        <v>0.53</v>
      </c>
      <c r="BG4">
        <v>41.1</v>
      </c>
      <c r="BH4">
        <v>30.5</v>
      </c>
      <c r="BI4">
        <v>0.19</v>
      </c>
      <c r="BJ4">
        <v>130.5</v>
      </c>
      <c r="BK4">
        <v>23</v>
      </c>
      <c r="BL4">
        <v>5</v>
      </c>
      <c r="BM4">
        <v>6.87</v>
      </c>
      <c r="BN4">
        <v>9.0299999999999994</v>
      </c>
      <c r="BO4">
        <v>46.3</v>
      </c>
      <c r="BP4">
        <v>5.71</v>
      </c>
      <c r="BQ4">
        <v>63.2</v>
      </c>
      <c r="BR4">
        <v>55.5</v>
      </c>
      <c r="BS4">
        <v>15</v>
      </c>
      <c r="BT4">
        <v>18</v>
      </c>
      <c r="BU4">
        <v>19.399999999999999</v>
      </c>
      <c r="BV4">
        <v>9830</v>
      </c>
      <c r="BW4">
        <v>3.7</v>
      </c>
      <c r="BX4">
        <v>7.6</v>
      </c>
      <c r="BY4">
        <v>5.48</v>
      </c>
      <c r="BZ4">
        <v>45.6</v>
      </c>
      <c r="CA4">
        <v>5.33</v>
      </c>
      <c r="CB4">
        <v>22.9</v>
      </c>
      <c r="CC4" t="s">
        <v>94</v>
      </c>
      <c r="CD4">
        <v>486</v>
      </c>
      <c r="CE4">
        <v>290</v>
      </c>
      <c r="CF4">
        <v>37.9</v>
      </c>
      <c r="CG4">
        <v>128</v>
      </c>
      <c r="CH4" t="s">
        <v>87</v>
      </c>
      <c r="CI4" t="s">
        <v>87</v>
      </c>
      <c r="CJ4">
        <v>0.19500000000000001</v>
      </c>
      <c r="CK4" t="s">
        <v>87</v>
      </c>
      <c r="CL4">
        <v>5.0000000000000001E-3</v>
      </c>
      <c r="CM4">
        <v>24.7</v>
      </c>
      <c r="CN4">
        <v>7.5</v>
      </c>
      <c r="CO4">
        <v>1.94</v>
      </c>
      <c r="CP4">
        <v>0.56000000000000005</v>
      </c>
      <c r="CQ4">
        <v>68.400000000000006</v>
      </c>
      <c r="CR4">
        <v>565</v>
      </c>
      <c r="CS4">
        <v>1.2</v>
      </c>
      <c r="CT4" t="s">
        <v>92</v>
      </c>
      <c r="CU4">
        <v>23</v>
      </c>
      <c r="CV4">
        <v>278</v>
      </c>
      <c r="CW4">
        <v>2.8</v>
      </c>
      <c r="CX4" t="s">
        <v>92</v>
      </c>
      <c r="CY4">
        <v>1.5</v>
      </c>
      <c r="CZ4" t="s">
        <v>92</v>
      </c>
      <c r="DA4" t="s">
        <v>552</v>
      </c>
      <c r="DB4" t="s">
        <v>552</v>
      </c>
      <c r="DC4">
        <v>7740</v>
      </c>
      <c r="DD4" t="s">
        <v>552</v>
      </c>
      <c r="DE4" t="s">
        <v>552</v>
      </c>
      <c r="DF4">
        <v>0</v>
      </c>
      <c r="DG4" t="s">
        <v>552</v>
      </c>
      <c r="DH4" t="s">
        <v>552</v>
      </c>
      <c r="DI4" t="s">
        <v>552</v>
      </c>
      <c r="DJ4" t="s">
        <v>552</v>
      </c>
      <c r="DK4" t="s">
        <v>552</v>
      </c>
      <c r="DL4" t="s">
        <v>552</v>
      </c>
      <c r="DM4" t="s">
        <v>552</v>
      </c>
      <c r="DN4">
        <v>0</v>
      </c>
      <c r="DO4" t="s">
        <v>552</v>
      </c>
      <c r="DP4" t="s">
        <v>552</v>
      </c>
      <c r="DQ4" t="s">
        <v>552</v>
      </c>
      <c r="DR4" t="s">
        <v>552</v>
      </c>
      <c r="DS4" t="s">
        <v>552</v>
      </c>
      <c r="DT4" t="s">
        <v>552</v>
      </c>
      <c r="DU4" t="s">
        <v>552</v>
      </c>
      <c r="DV4" t="s">
        <v>552</v>
      </c>
      <c r="DW4" t="s">
        <v>552</v>
      </c>
      <c r="DX4" t="s">
        <v>552</v>
      </c>
      <c r="DY4">
        <v>0</v>
      </c>
      <c r="DZ4" t="s">
        <v>552</v>
      </c>
      <c r="EA4" t="s">
        <v>552</v>
      </c>
      <c r="EB4" t="s">
        <v>552</v>
      </c>
      <c r="EC4" t="s">
        <v>552</v>
      </c>
      <c r="ED4" t="s">
        <v>552</v>
      </c>
      <c r="EE4" t="s">
        <v>552</v>
      </c>
      <c r="EF4" t="s">
        <v>552</v>
      </c>
      <c r="EG4" t="s">
        <v>552</v>
      </c>
      <c r="EH4" t="s">
        <v>552</v>
      </c>
      <c r="EI4">
        <v>0</v>
      </c>
      <c r="EJ4">
        <v>0</v>
      </c>
      <c r="EK4">
        <v>4.08</v>
      </c>
      <c r="EL4">
        <v>18.45</v>
      </c>
      <c r="EM4">
        <v>1.36</v>
      </c>
      <c r="EN4" t="s">
        <v>552</v>
      </c>
      <c r="EO4" t="s">
        <v>552</v>
      </c>
      <c r="EP4" t="s">
        <v>552</v>
      </c>
      <c r="EQ4">
        <v>68.8</v>
      </c>
      <c r="ER4">
        <v>1.3</v>
      </c>
      <c r="ES4">
        <v>4640</v>
      </c>
      <c r="ET4">
        <v>0.03</v>
      </c>
      <c r="EU4" t="s">
        <v>343</v>
      </c>
      <c r="EV4" t="s">
        <v>343</v>
      </c>
      <c r="EW4">
        <v>0.27</v>
      </c>
      <c r="EX4">
        <v>285</v>
      </c>
      <c r="EY4">
        <v>1.26</v>
      </c>
      <c r="EZ4">
        <v>517</v>
      </c>
      <c r="FA4">
        <v>46.1</v>
      </c>
      <c r="FB4">
        <v>1.2</v>
      </c>
      <c r="FC4">
        <v>2</v>
      </c>
      <c r="FD4">
        <v>0.33</v>
      </c>
      <c r="FE4" t="s">
        <v>92</v>
      </c>
      <c r="FF4">
        <v>4.92</v>
      </c>
      <c r="FG4">
        <v>127.5</v>
      </c>
      <c r="FH4">
        <v>0.13</v>
      </c>
      <c r="FI4">
        <v>5.59</v>
      </c>
      <c r="FJ4">
        <v>0.13</v>
      </c>
      <c r="FK4">
        <v>345</v>
      </c>
      <c r="FL4">
        <v>0.04</v>
      </c>
      <c r="FM4">
        <v>17.3</v>
      </c>
      <c r="FN4">
        <v>17.600000000000001</v>
      </c>
      <c r="FO4">
        <v>0.01</v>
      </c>
      <c r="FP4">
        <v>464</v>
      </c>
      <c r="FQ4">
        <v>90.5</v>
      </c>
      <c r="FR4" t="s">
        <v>86</v>
      </c>
      <c r="FS4">
        <v>14.05</v>
      </c>
      <c r="FT4">
        <v>2.2999999999999998</v>
      </c>
      <c r="FU4">
        <v>50</v>
      </c>
      <c r="FV4" t="s">
        <v>92</v>
      </c>
      <c r="FW4">
        <v>8.6999999999999993</v>
      </c>
      <c r="FX4">
        <v>8.9999999999999993E-3</v>
      </c>
      <c r="FY4">
        <v>6.34</v>
      </c>
      <c r="FZ4">
        <v>23.3</v>
      </c>
      <c r="GA4">
        <v>2</v>
      </c>
      <c r="GB4">
        <v>13.6</v>
      </c>
      <c r="GC4" t="s">
        <v>344</v>
      </c>
      <c r="GD4">
        <v>2.9</v>
      </c>
      <c r="GE4">
        <v>0.02</v>
      </c>
      <c r="GF4">
        <v>1.92</v>
      </c>
      <c r="GG4">
        <v>33.799999999999997</v>
      </c>
      <c r="GH4" t="s">
        <v>88</v>
      </c>
      <c r="GI4">
        <v>0.63</v>
      </c>
      <c r="GJ4">
        <v>22.8</v>
      </c>
      <c r="GK4" t="s">
        <v>101</v>
      </c>
      <c r="GL4">
        <v>290</v>
      </c>
      <c r="GM4">
        <v>110</v>
      </c>
      <c r="GN4" t="s">
        <v>92</v>
      </c>
      <c r="GO4">
        <v>84.6</v>
      </c>
      <c r="GP4" t="s">
        <v>552</v>
      </c>
    </row>
    <row r="5" spans="1:198" x14ac:dyDescent="0.25">
      <c r="A5">
        <v>66102</v>
      </c>
      <c r="B5" t="s">
        <v>544</v>
      </c>
      <c r="C5" t="s">
        <v>107</v>
      </c>
      <c r="D5" t="s">
        <v>679</v>
      </c>
      <c r="E5">
        <v>571720</v>
      </c>
      <c r="F5">
        <v>5506585</v>
      </c>
      <c r="G5">
        <v>26911</v>
      </c>
      <c r="H5">
        <v>-116.00528333333334</v>
      </c>
      <c r="I5">
        <v>49.707516666666663</v>
      </c>
      <c r="J5">
        <v>1420</v>
      </c>
      <c r="K5" t="s">
        <v>657</v>
      </c>
      <c r="L5" t="s">
        <v>662</v>
      </c>
      <c r="M5" t="s">
        <v>449</v>
      </c>
      <c r="N5" t="s">
        <v>553</v>
      </c>
      <c r="O5" t="s">
        <v>900</v>
      </c>
      <c r="P5">
        <v>2000</v>
      </c>
      <c r="Q5" t="s">
        <v>545</v>
      </c>
      <c r="R5" t="s">
        <v>554</v>
      </c>
      <c r="S5" t="s">
        <v>703</v>
      </c>
      <c r="T5" t="s">
        <v>917</v>
      </c>
      <c r="U5" t="s">
        <v>716</v>
      </c>
      <c r="V5" t="s">
        <v>713</v>
      </c>
      <c r="W5" t="s">
        <v>912</v>
      </c>
      <c r="X5" t="s">
        <v>479</v>
      </c>
      <c r="Y5">
        <v>72</v>
      </c>
      <c r="Z5">
        <v>9.8000000000000007</v>
      </c>
      <c r="AA5">
        <v>0.01</v>
      </c>
      <c r="AB5">
        <v>27.9</v>
      </c>
      <c r="AC5" t="s">
        <v>90</v>
      </c>
      <c r="AD5">
        <v>0.39</v>
      </c>
      <c r="AE5">
        <v>71.099999999999994</v>
      </c>
      <c r="AF5">
        <v>4.9000000000000002E-2</v>
      </c>
      <c r="AG5">
        <v>695</v>
      </c>
      <c r="AH5">
        <v>0.56999999999999995</v>
      </c>
      <c r="AI5">
        <v>6.0000000000000001E-3</v>
      </c>
      <c r="AJ5">
        <v>0.02</v>
      </c>
      <c r="AK5">
        <v>60.5</v>
      </c>
      <c r="AL5">
        <v>20.399999999999999</v>
      </c>
      <c r="AM5">
        <v>6.08</v>
      </c>
      <c r="AN5">
        <v>0.17</v>
      </c>
      <c r="AO5">
        <v>1.3</v>
      </c>
      <c r="AP5">
        <v>0.42</v>
      </c>
      <c r="AQ5">
        <v>5.95</v>
      </c>
      <c r="AR5">
        <v>1.2999999999999999E-2</v>
      </c>
      <c r="AS5">
        <v>0.71</v>
      </c>
      <c r="AT5">
        <v>0.05</v>
      </c>
      <c r="AU5">
        <v>0.12</v>
      </c>
      <c r="AV5" t="s">
        <v>86</v>
      </c>
      <c r="AW5">
        <v>7.0000000000000007E-2</v>
      </c>
      <c r="AX5">
        <v>6.3E-2</v>
      </c>
      <c r="AY5">
        <v>98.67</v>
      </c>
      <c r="AZ5">
        <v>2.89</v>
      </c>
      <c r="BA5">
        <v>0.15</v>
      </c>
      <c r="BB5">
        <v>0.03</v>
      </c>
      <c r="BC5">
        <v>695</v>
      </c>
      <c r="BD5">
        <v>113</v>
      </c>
      <c r="BE5">
        <v>97</v>
      </c>
      <c r="BF5">
        <v>11.5</v>
      </c>
      <c r="BG5">
        <v>9.26</v>
      </c>
      <c r="BH5">
        <v>5.1100000000000003</v>
      </c>
      <c r="BI5">
        <v>2.12</v>
      </c>
      <c r="BJ5">
        <v>28</v>
      </c>
      <c r="BK5">
        <v>10.3</v>
      </c>
      <c r="BL5">
        <v>2.1</v>
      </c>
      <c r="BM5">
        <v>6.66</v>
      </c>
      <c r="BN5">
        <v>1.89</v>
      </c>
      <c r="BO5">
        <v>70.099999999999994</v>
      </c>
      <c r="BP5">
        <v>0.77</v>
      </c>
      <c r="BQ5">
        <v>18.7</v>
      </c>
      <c r="BR5">
        <v>68.900000000000006</v>
      </c>
      <c r="BS5">
        <v>18.05</v>
      </c>
      <c r="BT5">
        <v>251</v>
      </c>
      <c r="BU5">
        <v>14.4</v>
      </c>
      <c r="BV5">
        <v>18.399999999999999</v>
      </c>
      <c r="BW5">
        <v>32.5</v>
      </c>
      <c r="BX5">
        <v>1.3</v>
      </c>
      <c r="BY5">
        <v>1.54</v>
      </c>
      <c r="BZ5">
        <v>18.95</v>
      </c>
      <c r="CA5">
        <v>0.79</v>
      </c>
      <c r="CB5">
        <v>4.29</v>
      </c>
      <c r="CC5">
        <v>100</v>
      </c>
      <c r="CD5">
        <v>4.3</v>
      </c>
      <c r="CE5">
        <v>46.5</v>
      </c>
      <c r="CF5">
        <v>5.08</v>
      </c>
      <c r="CG5">
        <v>252</v>
      </c>
      <c r="CH5">
        <v>71.099999999999994</v>
      </c>
      <c r="CI5">
        <v>0.39</v>
      </c>
      <c r="CJ5">
        <v>6.0000000000000001E-3</v>
      </c>
      <c r="CK5">
        <v>4.9000000000000002E-2</v>
      </c>
      <c r="CL5" t="s">
        <v>89</v>
      </c>
      <c r="CM5">
        <v>0.56999999999999995</v>
      </c>
      <c r="CN5" t="s">
        <v>95</v>
      </c>
      <c r="CO5">
        <v>0.05</v>
      </c>
      <c r="CP5">
        <v>0.71</v>
      </c>
      <c r="CQ5">
        <v>0.01</v>
      </c>
      <c r="CR5" t="s">
        <v>90</v>
      </c>
      <c r="CS5">
        <v>10.3</v>
      </c>
      <c r="CT5">
        <v>27.9</v>
      </c>
      <c r="CU5">
        <v>35.1</v>
      </c>
      <c r="CV5">
        <v>0.56000000000000005</v>
      </c>
      <c r="CW5">
        <v>21</v>
      </c>
      <c r="CX5">
        <v>9.8000000000000007</v>
      </c>
      <c r="CY5">
        <v>19.3</v>
      </c>
      <c r="CZ5">
        <v>72</v>
      </c>
      <c r="DA5" t="s">
        <v>552</v>
      </c>
      <c r="DB5" t="s">
        <v>552</v>
      </c>
      <c r="DC5">
        <v>0</v>
      </c>
      <c r="DD5" t="s">
        <v>552</v>
      </c>
      <c r="DE5" t="s">
        <v>552</v>
      </c>
      <c r="DF5">
        <v>0</v>
      </c>
      <c r="DG5" t="s">
        <v>552</v>
      </c>
      <c r="DH5" t="s">
        <v>552</v>
      </c>
      <c r="DI5" t="s">
        <v>552</v>
      </c>
      <c r="DJ5" t="s">
        <v>552</v>
      </c>
      <c r="DK5" t="s">
        <v>552</v>
      </c>
      <c r="DL5" t="s">
        <v>552</v>
      </c>
      <c r="DM5" t="s">
        <v>552</v>
      </c>
      <c r="DN5">
        <v>0</v>
      </c>
      <c r="DO5" t="s">
        <v>552</v>
      </c>
      <c r="DP5" t="s">
        <v>552</v>
      </c>
      <c r="DQ5" t="s">
        <v>552</v>
      </c>
      <c r="DR5" t="s">
        <v>552</v>
      </c>
      <c r="DS5" t="s">
        <v>552</v>
      </c>
      <c r="DT5" t="s">
        <v>552</v>
      </c>
      <c r="DU5" t="s">
        <v>552</v>
      </c>
      <c r="DV5" t="s">
        <v>552</v>
      </c>
      <c r="DW5" t="s">
        <v>552</v>
      </c>
      <c r="DX5" t="s">
        <v>552</v>
      </c>
      <c r="DY5">
        <v>0</v>
      </c>
      <c r="DZ5" t="s">
        <v>552</v>
      </c>
      <c r="EA5" t="s">
        <v>552</v>
      </c>
      <c r="EB5" t="s">
        <v>552</v>
      </c>
      <c r="EC5" t="s">
        <v>552</v>
      </c>
      <c r="ED5" t="s">
        <v>552</v>
      </c>
      <c r="EE5" t="s">
        <v>552</v>
      </c>
      <c r="EF5" t="s">
        <v>552</v>
      </c>
      <c r="EG5" t="s">
        <v>552</v>
      </c>
      <c r="EH5" t="s">
        <v>552</v>
      </c>
      <c r="EI5">
        <v>0</v>
      </c>
      <c r="EJ5">
        <v>0</v>
      </c>
      <c r="EK5" t="s">
        <v>552</v>
      </c>
      <c r="EL5" t="s">
        <v>552</v>
      </c>
      <c r="EM5" t="s">
        <v>552</v>
      </c>
      <c r="EN5" t="s">
        <v>552</v>
      </c>
      <c r="EO5" t="s">
        <v>552</v>
      </c>
      <c r="EP5" t="s">
        <v>552</v>
      </c>
      <c r="EQ5" t="s">
        <v>552</v>
      </c>
      <c r="ER5" t="s">
        <v>552</v>
      </c>
      <c r="ES5" t="s">
        <v>552</v>
      </c>
      <c r="ET5" t="s">
        <v>552</v>
      </c>
      <c r="EU5" t="s">
        <v>552</v>
      </c>
      <c r="EV5" t="s">
        <v>552</v>
      </c>
      <c r="EW5" t="s">
        <v>552</v>
      </c>
      <c r="EX5" t="s">
        <v>552</v>
      </c>
      <c r="EY5" t="s">
        <v>552</v>
      </c>
      <c r="EZ5" t="s">
        <v>552</v>
      </c>
      <c r="FA5" t="s">
        <v>552</v>
      </c>
      <c r="FB5" t="s">
        <v>552</v>
      </c>
      <c r="FC5" t="s">
        <v>552</v>
      </c>
      <c r="FD5" t="s">
        <v>552</v>
      </c>
      <c r="FE5" t="s">
        <v>552</v>
      </c>
      <c r="FF5" t="s">
        <v>552</v>
      </c>
      <c r="FG5" t="s">
        <v>552</v>
      </c>
      <c r="FH5" t="s">
        <v>552</v>
      </c>
      <c r="FI5" t="s">
        <v>552</v>
      </c>
      <c r="FJ5" t="s">
        <v>552</v>
      </c>
      <c r="FK5" t="s">
        <v>552</v>
      </c>
      <c r="FL5" t="s">
        <v>552</v>
      </c>
      <c r="FM5" t="s">
        <v>552</v>
      </c>
      <c r="FN5" t="s">
        <v>552</v>
      </c>
      <c r="FO5" t="s">
        <v>552</v>
      </c>
      <c r="FP5" t="s">
        <v>552</v>
      </c>
      <c r="FQ5" t="s">
        <v>552</v>
      </c>
      <c r="FR5" t="s">
        <v>552</v>
      </c>
      <c r="FS5" t="s">
        <v>552</v>
      </c>
      <c r="FT5" t="s">
        <v>552</v>
      </c>
      <c r="FU5" t="s">
        <v>552</v>
      </c>
      <c r="FV5" t="s">
        <v>552</v>
      </c>
      <c r="FW5" t="s">
        <v>552</v>
      </c>
      <c r="FX5" t="s">
        <v>552</v>
      </c>
      <c r="FY5" t="s">
        <v>552</v>
      </c>
      <c r="FZ5" t="s">
        <v>552</v>
      </c>
      <c r="GA5" t="s">
        <v>552</v>
      </c>
      <c r="GB5" t="s">
        <v>552</v>
      </c>
      <c r="GC5" t="s">
        <v>552</v>
      </c>
      <c r="GD5" t="s">
        <v>552</v>
      </c>
      <c r="GE5" t="s">
        <v>552</v>
      </c>
      <c r="GF5" t="s">
        <v>552</v>
      </c>
      <c r="GG5" t="s">
        <v>552</v>
      </c>
      <c r="GH5" t="s">
        <v>552</v>
      </c>
      <c r="GI5" t="s">
        <v>552</v>
      </c>
      <c r="GJ5" t="s">
        <v>552</v>
      </c>
      <c r="GK5" t="s">
        <v>552</v>
      </c>
      <c r="GL5" t="s">
        <v>552</v>
      </c>
      <c r="GM5" t="s">
        <v>552</v>
      </c>
      <c r="GN5" t="s">
        <v>552</v>
      </c>
      <c r="GO5" t="s">
        <v>552</v>
      </c>
      <c r="GP5" t="s">
        <v>552</v>
      </c>
    </row>
    <row r="6" spans="1:198" x14ac:dyDescent="0.25">
      <c r="A6">
        <v>66103</v>
      </c>
      <c r="B6" t="s">
        <v>120</v>
      </c>
      <c r="C6" t="s">
        <v>552</v>
      </c>
      <c r="D6" t="s">
        <v>552</v>
      </c>
      <c r="E6" t="s">
        <v>552</v>
      </c>
      <c r="F6" t="s">
        <v>552</v>
      </c>
      <c r="G6" t="s">
        <v>552</v>
      </c>
      <c r="H6" t="s">
        <v>552</v>
      </c>
      <c r="I6" t="s">
        <v>552</v>
      </c>
      <c r="J6" t="s">
        <v>552</v>
      </c>
      <c r="K6" t="s">
        <v>552</v>
      </c>
      <c r="L6" t="s">
        <v>552</v>
      </c>
      <c r="M6" t="s">
        <v>121</v>
      </c>
      <c r="N6" t="s">
        <v>552</v>
      </c>
      <c r="O6" t="s">
        <v>552</v>
      </c>
      <c r="P6" t="s">
        <v>552</v>
      </c>
      <c r="Q6" t="s">
        <v>552</v>
      </c>
      <c r="R6" t="s">
        <v>552</v>
      </c>
      <c r="S6" t="s">
        <v>552</v>
      </c>
      <c r="T6" t="s">
        <v>552</v>
      </c>
      <c r="U6" t="s">
        <v>552</v>
      </c>
      <c r="V6" t="s">
        <v>552</v>
      </c>
      <c r="W6" t="s">
        <v>552</v>
      </c>
      <c r="X6" t="s">
        <v>914</v>
      </c>
      <c r="Y6">
        <v>31</v>
      </c>
      <c r="Z6">
        <v>570</v>
      </c>
      <c r="AA6">
        <v>1.29</v>
      </c>
      <c r="AB6">
        <v>10</v>
      </c>
      <c r="AC6">
        <v>0.13</v>
      </c>
      <c r="AD6">
        <v>0.04</v>
      </c>
      <c r="AE6">
        <v>0.6</v>
      </c>
      <c r="AF6">
        <v>1.2999999999999999E-2</v>
      </c>
      <c r="AG6">
        <v>1.9</v>
      </c>
      <c r="AH6">
        <v>2.3199999999999998</v>
      </c>
      <c r="AI6">
        <v>1.2999999999999999E-2</v>
      </c>
      <c r="AJ6">
        <v>0.02</v>
      </c>
      <c r="AK6">
        <v>99.9</v>
      </c>
      <c r="AL6">
        <v>0.03</v>
      </c>
      <c r="AM6">
        <v>0.25</v>
      </c>
      <c r="AN6" t="s">
        <v>86</v>
      </c>
      <c r="AO6" t="s">
        <v>86</v>
      </c>
      <c r="AP6">
        <v>0.08</v>
      </c>
      <c r="AQ6">
        <v>0.02</v>
      </c>
      <c r="AR6">
        <v>0.03</v>
      </c>
      <c r="AS6" t="s">
        <v>86</v>
      </c>
      <c r="AT6" t="s">
        <v>86</v>
      </c>
      <c r="AU6" t="s">
        <v>86</v>
      </c>
      <c r="AV6" t="s">
        <v>86</v>
      </c>
      <c r="AW6" t="s">
        <v>86</v>
      </c>
      <c r="AX6" t="s">
        <v>369</v>
      </c>
      <c r="AY6">
        <v>100.28</v>
      </c>
      <c r="AZ6">
        <v>-0.03</v>
      </c>
      <c r="BA6">
        <v>0.04</v>
      </c>
      <c r="BB6">
        <v>0.04</v>
      </c>
      <c r="BC6">
        <v>1.9</v>
      </c>
      <c r="BD6">
        <v>0.3</v>
      </c>
      <c r="BE6">
        <v>220</v>
      </c>
      <c r="BF6">
        <v>0.01</v>
      </c>
      <c r="BG6">
        <v>0.05</v>
      </c>
      <c r="BH6" t="s">
        <v>96</v>
      </c>
      <c r="BI6" t="s">
        <v>90</v>
      </c>
      <c r="BJ6">
        <v>0.4</v>
      </c>
      <c r="BK6" t="s">
        <v>97</v>
      </c>
      <c r="BL6">
        <v>1.2</v>
      </c>
      <c r="BM6" t="s">
        <v>97</v>
      </c>
      <c r="BN6" t="s">
        <v>86</v>
      </c>
      <c r="BO6">
        <v>0.2</v>
      </c>
      <c r="BP6" t="s">
        <v>86</v>
      </c>
      <c r="BQ6">
        <v>0.09</v>
      </c>
      <c r="BR6">
        <v>0.2</v>
      </c>
      <c r="BS6">
        <v>0.05</v>
      </c>
      <c r="BT6">
        <v>0.4</v>
      </c>
      <c r="BU6" t="s">
        <v>96</v>
      </c>
      <c r="BV6">
        <v>2.5</v>
      </c>
      <c r="BW6" t="s">
        <v>98</v>
      </c>
      <c r="BX6" t="s">
        <v>98</v>
      </c>
      <c r="BY6">
        <v>0.01</v>
      </c>
      <c r="BZ6" t="s">
        <v>97</v>
      </c>
      <c r="CA6" t="s">
        <v>86</v>
      </c>
      <c r="CB6" t="s">
        <v>97</v>
      </c>
      <c r="CC6" t="s">
        <v>94</v>
      </c>
      <c r="CD6" t="s">
        <v>99</v>
      </c>
      <c r="CE6">
        <v>0.2</v>
      </c>
      <c r="CF6" t="s">
        <v>96</v>
      </c>
      <c r="CG6">
        <v>1</v>
      </c>
      <c r="CH6">
        <v>0.6</v>
      </c>
      <c r="CI6">
        <v>0.04</v>
      </c>
      <c r="CJ6">
        <v>1.2999999999999999E-2</v>
      </c>
      <c r="CK6">
        <v>1.2999999999999999E-2</v>
      </c>
      <c r="CL6" t="s">
        <v>89</v>
      </c>
      <c r="CM6">
        <v>2.3199999999999998</v>
      </c>
      <c r="CN6" t="s">
        <v>95</v>
      </c>
      <c r="CO6" t="s">
        <v>86</v>
      </c>
      <c r="CP6" t="s">
        <v>90</v>
      </c>
      <c r="CQ6">
        <v>1.29</v>
      </c>
      <c r="CR6">
        <v>0.13</v>
      </c>
      <c r="CS6">
        <v>0.3</v>
      </c>
      <c r="CT6">
        <v>10</v>
      </c>
      <c r="CU6">
        <v>0.6</v>
      </c>
      <c r="CV6">
        <v>0.22</v>
      </c>
      <c r="CW6">
        <v>3.9</v>
      </c>
      <c r="CX6">
        <v>570</v>
      </c>
      <c r="CY6" t="s">
        <v>98</v>
      </c>
      <c r="CZ6">
        <v>31</v>
      </c>
      <c r="DA6" t="s">
        <v>552</v>
      </c>
      <c r="DB6" t="s">
        <v>552</v>
      </c>
      <c r="DC6">
        <v>0</v>
      </c>
      <c r="DD6" t="s">
        <v>552</v>
      </c>
      <c r="DE6" t="s">
        <v>552</v>
      </c>
      <c r="DF6">
        <v>0</v>
      </c>
      <c r="DG6" t="s">
        <v>552</v>
      </c>
      <c r="DH6" t="s">
        <v>552</v>
      </c>
      <c r="DI6" t="s">
        <v>552</v>
      </c>
      <c r="DJ6" t="s">
        <v>552</v>
      </c>
      <c r="DK6" t="s">
        <v>552</v>
      </c>
      <c r="DL6" t="s">
        <v>552</v>
      </c>
      <c r="DM6" t="s">
        <v>552</v>
      </c>
      <c r="DN6">
        <v>0</v>
      </c>
      <c r="DO6" t="s">
        <v>552</v>
      </c>
      <c r="DP6" t="s">
        <v>552</v>
      </c>
      <c r="DQ6" t="s">
        <v>552</v>
      </c>
      <c r="DR6" t="s">
        <v>552</v>
      </c>
      <c r="DS6" t="s">
        <v>552</v>
      </c>
      <c r="DT6" t="s">
        <v>552</v>
      </c>
      <c r="DU6" t="s">
        <v>552</v>
      </c>
      <c r="DV6" t="s">
        <v>552</v>
      </c>
      <c r="DW6" t="s">
        <v>552</v>
      </c>
      <c r="DX6" t="s">
        <v>552</v>
      </c>
      <c r="DY6">
        <v>0</v>
      </c>
      <c r="DZ6" t="s">
        <v>552</v>
      </c>
      <c r="EA6" t="s">
        <v>552</v>
      </c>
      <c r="EB6" t="s">
        <v>552</v>
      </c>
      <c r="EC6" t="s">
        <v>552</v>
      </c>
      <c r="ED6" t="s">
        <v>552</v>
      </c>
      <c r="EE6" t="s">
        <v>552</v>
      </c>
      <c r="EF6" t="s">
        <v>552</v>
      </c>
      <c r="EG6" t="s">
        <v>552</v>
      </c>
      <c r="EH6" t="s">
        <v>552</v>
      </c>
      <c r="EI6">
        <v>0</v>
      </c>
      <c r="EJ6">
        <v>0</v>
      </c>
      <c r="EK6" t="s">
        <v>552</v>
      </c>
      <c r="EL6" t="s">
        <v>552</v>
      </c>
      <c r="EM6" t="s">
        <v>552</v>
      </c>
      <c r="EN6" t="s">
        <v>552</v>
      </c>
      <c r="EO6" t="s">
        <v>552</v>
      </c>
      <c r="EP6" t="s">
        <v>552</v>
      </c>
      <c r="EQ6" t="s">
        <v>552</v>
      </c>
      <c r="ER6" t="s">
        <v>552</v>
      </c>
      <c r="ES6" t="s">
        <v>552</v>
      </c>
      <c r="ET6" t="s">
        <v>552</v>
      </c>
      <c r="EU6" t="s">
        <v>552</v>
      </c>
      <c r="EV6" t="s">
        <v>552</v>
      </c>
      <c r="EW6" t="s">
        <v>552</v>
      </c>
      <c r="EX6" t="s">
        <v>552</v>
      </c>
      <c r="EY6" t="s">
        <v>552</v>
      </c>
      <c r="EZ6" t="s">
        <v>552</v>
      </c>
      <c r="FA6" t="s">
        <v>552</v>
      </c>
      <c r="FB6" t="s">
        <v>552</v>
      </c>
      <c r="FC6" t="s">
        <v>552</v>
      </c>
      <c r="FD6" t="s">
        <v>552</v>
      </c>
      <c r="FE6" t="s">
        <v>552</v>
      </c>
      <c r="FF6" t="s">
        <v>552</v>
      </c>
      <c r="FG6" t="s">
        <v>552</v>
      </c>
      <c r="FH6" t="s">
        <v>552</v>
      </c>
      <c r="FI6" t="s">
        <v>552</v>
      </c>
      <c r="FJ6" t="s">
        <v>552</v>
      </c>
      <c r="FK6" t="s">
        <v>552</v>
      </c>
      <c r="FL6" t="s">
        <v>552</v>
      </c>
      <c r="FM6" t="s">
        <v>552</v>
      </c>
      <c r="FN6" t="s">
        <v>552</v>
      </c>
      <c r="FO6" t="s">
        <v>552</v>
      </c>
      <c r="FP6" t="s">
        <v>552</v>
      </c>
      <c r="FQ6" t="s">
        <v>552</v>
      </c>
      <c r="FR6" t="s">
        <v>552</v>
      </c>
      <c r="FS6" t="s">
        <v>552</v>
      </c>
      <c r="FT6" t="s">
        <v>552</v>
      </c>
      <c r="FU6" t="s">
        <v>552</v>
      </c>
      <c r="FV6" t="s">
        <v>552</v>
      </c>
      <c r="FW6" t="s">
        <v>552</v>
      </c>
      <c r="FX6" t="s">
        <v>552</v>
      </c>
      <c r="FY6" t="s">
        <v>552</v>
      </c>
      <c r="FZ6" t="s">
        <v>552</v>
      </c>
      <c r="GA6" t="s">
        <v>552</v>
      </c>
      <c r="GB6" t="s">
        <v>552</v>
      </c>
      <c r="GC6" t="s">
        <v>552</v>
      </c>
      <c r="GD6" t="s">
        <v>552</v>
      </c>
      <c r="GE6" t="s">
        <v>552</v>
      </c>
      <c r="GF6" t="s">
        <v>552</v>
      </c>
      <c r="GG6" t="s">
        <v>552</v>
      </c>
      <c r="GH6" t="s">
        <v>552</v>
      </c>
      <c r="GI6" t="s">
        <v>552</v>
      </c>
      <c r="GJ6" t="s">
        <v>552</v>
      </c>
      <c r="GK6" t="s">
        <v>552</v>
      </c>
      <c r="GL6" t="s">
        <v>552</v>
      </c>
      <c r="GM6" t="s">
        <v>552</v>
      </c>
      <c r="GN6" t="s">
        <v>552</v>
      </c>
      <c r="GO6" t="s">
        <v>552</v>
      </c>
      <c r="GP6" t="s">
        <v>552</v>
      </c>
    </row>
    <row r="7" spans="1:198" x14ac:dyDescent="0.25">
      <c r="A7">
        <v>66104</v>
      </c>
      <c r="B7" t="s">
        <v>546</v>
      </c>
      <c r="C7" t="s">
        <v>107</v>
      </c>
      <c r="D7" t="s">
        <v>679</v>
      </c>
      <c r="E7">
        <v>571720</v>
      </c>
      <c r="F7">
        <v>5506585</v>
      </c>
      <c r="G7">
        <v>26911</v>
      </c>
      <c r="H7">
        <v>-116.00528333333334</v>
      </c>
      <c r="I7">
        <v>49.707516666666663</v>
      </c>
      <c r="J7">
        <v>1420</v>
      </c>
      <c r="K7" t="s">
        <v>657</v>
      </c>
      <c r="L7" t="s">
        <v>662</v>
      </c>
      <c r="M7" t="s">
        <v>449</v>
      </c>
      <c r="N7" t="s">
        <v>553</v>
      </c>
      <c r="O7" t="s">
        <v>900</v>
      </c>
      <c r="P7">
        <v>1983</v>
      </c>
      <c r="Q7" t="s">
        <v>549</v>
      </c>
      <c r="R7" t="s">
        <v>554</v>
      </c>
      <c r="S7" t="s">
        <v>703</v>
      </c>
      <c r="T7" t="s">
        <v>917</v>
      </c>
      <c r="U7" t="s">
        <v>716</v>
      </c>
      <c r="V7" t="s">
        <v>713</v>
      </c>
      <c r="W7" t="s">
        <v>924</v>
      </c>
      <c r="X7" t="s">
        <v>479</v>
      </c>
      <c r="Y7">
        <v>14350</v>
      </c>
      <c r="Z7">
        <v>4760</v>
      </c>
      <c r="AA7">
        <v>2.12</v>
      </c>
      <c r="AB7">
        <v>50.5</v>
      </c>
      <c r="AC7">
        <v>15.5</v>
      </c>
      <c r="AD7">
        <v>0.11</v>
      </c>
      <c r="AE7">
        <v>74.900000000000006</v>
      </c>
      <c r="AF7">
        <v>0.48199999999999998</v>
      </c>
      <c r="AG7">
        <v>5</v>
      </c>
      <c r="AH7">
        <v>19.55</v>
      </c>
      <c r="AI7">
        <v>8.67</v>
      </c>
      <c r="AJ7">
        <v>0.02</v>
      </c>
      <c r="AK7">
        <v>1.24</v>
      </c>
      <c r="AL7">
        <v>0.41</v>
      </c>
      <c r="AM7">
        <v>27.1</v>
      </c>
      <c r="AN7">
        <v>0.78</v>
      </c>
      <c r="AO7">
        <v>1.1599999999999999</v>
      </c>
      <c r="AP7">
        <v>7.0000000000000007E-2</v>
      </c>
      <c r="AQ7">
        <v>0.04</v>
      </c>
      <c r="AR7">
        <v>7.0000000000000001E-3</v>
      </c>
      <c r="AS7">
        <v>0.02</v>
      </c>
      <c r="AT7">
        <v>2.1</v>
      </c>
      <c r="AU7">
        <v>0.01</v>
      </c>
      <c r="AV7" t="s">
        <v>86</v>
      </c>
      <c r="AW7" t="s">
        <v>86</v>
      </c>
      <c r="AX7" t="s">
        <v>369</v>
      </c>
      <c r="AY7">
        <v>53.84</v>
      </c>
      <c r="AZ7">
        <v>20.9</v>
      </c>
      <c r="BA7">
        <v>0.99</v>
      </c>
      <c r="BB7">
        <v>36.299999999999997</v>
      </c>
      <c r="BC7">
        <v>5</v>
      </c>
      <c r="BD7">
        <v>2.2000000000000002</v>
      </c>
      <c r="BE7">
        <v>45</v>
      </c>
      <c r="BF7">
        <v>1.48</v>
      </c>
      <c r="BG7">
        <v>0.24</v>
      </c>
      <c r="BH7">
        <v>0.17</v>
      </c>
      <c r="BI7">
        <v>0.38</v>
      </c>
      <c r="BJ7">
        <v>1.8</v>
      </c>
      <c r="BK7">
        <v>0.25</v>
      </c>
      <c r="BL7">
        <v>1.9</v>
      </c>
      <c r="BM7">
        <v>0.23</v>
      </c>
      <c r="BN7">
        <v>0.04</v>
      </c>
      <c r="BO7">
        <v>1</v>
      </c>
      <c r="BP7">
        <v>0.02</v>
      </c>
      <c r="BQ7">
        <v>0.4</v>
      </c>
      <c r="BR7">
        <v>1.2</v>
      </c>
      <c r="BS7">
        <v>0.28000000000000003</v>
      </c>
      <c r="BT7">
        <v>2.2999999999999998</v>
      </c>
      <c r="BU7">
        <v>0.23</v>
      </c>
      <c r="BV7">
        <v>7.1</v>
      </c>
      <c r="BW7">
        <v>19.899999999999999</v>
      </c>
      <c r="BX7" t="s">
        <v>98</v>
      </c>
      <c r="BY7">
        <v>0.04</v>
      </c>
      <c r="BZ7">
        <v>0.34</v>
      </c>
      <c r="CA7">
        <v>0.02</v>
      </c>
      <c r="CB7">
        <v>1.1399999999999999</v>
      </c>
      <c r="CC7" t="s">
        <v>94</v>
      </c>
      <c r="CD7">
        <v>0.7</v>
      </c>
      <c r="CE7">
        <v>1.5</v>
      </c>
      <c r="CF7">
        <v>0.11</v>
      </c>
      <c r="CG7">
        <v>7</v>
      </c>
      <c r="CH7">
        <v>74.900000000000006</v>
      </c>
      <c r="CI7">
        <v>0.11</v>
      </c>
      <c r="CJ7">
        <v>8.67</v>
      </c>
      <c r="CK7">
        <v>0.48199999999999998</v>
      </c>
      <c r="CL7">
        <v>2E-3</v>
      </c>
      <c r="CM7">
        <v>19.55</v>
      </c>
      <c r="CN7">
        <v>0.9</v>
      </c>
      <c r="CO7">
        <v>0.06</v>
      </c>
      <c r="CP7">
        <v>4.93</v>
      </c>
      <c r="CQ7">
        <v>2.12</v>
      </c>
      <c r="CR7">
        <v>15.5</v>
      </c>
      <c r="CS7">
        <v>19</v>
      </c>
      <c r="CT7">
        <v>50.5</v>
      </c>
      <c r="CU7">
        <v>1.2</v>
      </c>
      <c r="CV7">
        <v>5.23</v>
      </c>
      <c r="CW7">
        <v>12.6</v>
      </c>
      <c r="CX7">
        <v>4760</v>
      </c>
      <c r="CY7">
        <v>0.3</v>
      </c>
      <c r="CZ7" t="s">
        <v>92</v>
      </c>
      <c r="DA7" t="s">
        <v>552</v>
      </c>
      <c r="DB7" t="s">
        <v>552</v>
      </c>
      <c r="DC7">
        <v>0</v>
      </c>
      <c r="DD7" t="s">
        <v>552</v>
      </c>
      <c r="DE7" t="s">
        <v>552</v>
      </c>
      <c r="DF7">
        <v>0</v>
      </c>
      <c r="DG7" t="s">
        <v>552</v>
      </c>
      <c r="DH7" t="s">
        <v>552</v>
      </c>
      <c r="DI7" t="s">
        <v>552</v>
      </c>
      <c r="DJ7" t="s">
        <v>552</v>
      </c>
      <c r="DK7" t="s">
        <v>552</v>
      </c>
      <c r="DL7" t="s">
        <v>552</v>
      </c>
      <c r="DM7" t="s">
        <v>552</v>
      </c>
      <c r="DN7">
        <v>0</v>
      </c>
      <c r="DO7" t="s">
        <v>552</v>
      </c>
      <c r="DP7" t="s">
        <v>552</v>
      </c>
      <c r="DQ7" t="s">
        <v>552</v>
      </c>
      <c r="DR7" t="s">
        <v>552</v>
      </c>
      <c r="DS7" t="s">
        <v>552</v>
      </c>
      <c r="DT7" t="s">
        <v>552</v>
      </c>
      <c r="DU7" t="s">
        <v>552</v>
      </c>
      <c r="DV7" t="s">
        <v>552</v>
      </c>
      <c r="DW7" t="s">
        <v>552</v>
      </c>
      <c r="DX7" t="s">
        <v>552</v>
      </c>
      <c r="DY7">
        <v>0</v>
      </c>
      <c r="DZ7" t="s">
        <v>552</v>
      </c>
      <c r="EA7" t="s">
        <v>552</v>
      </c>
      <c r="EB7" t="s">
        <v>552</v>
      </c>
      <c r="EC7" t="s">
        <v>552</v>
      </c>
      <c r="ED7" t="s">
        <v>552</v>
      </c>
      <c r="EE7" t="s">
        <v>552</v>
      </c>
      <c r="EF7" t="s">
        <v>552</v>
      </c>
      <c r="EG7" t="s">
        <v>552</v>
      </c>
      <c r="EH7" t="s">
        <v>552</v>
      </c>
      <c r="EI7">
        <v>0</v>
      </c>
      <c r="EJ7">
        <v>0</v>
      </c>
      <c r="EK7">
        <v>0</v>
      </c>
      <c r="EL7">
        <v>1.4350000000000001</v>
      </c>
      <c r="EM7" t="s">
        <v>552</v>
      </c>
      <c r="EN7" t="s">
        <v>552</v>
      </c>
      <c r="EO7">
        <v>0</v>
      </c>
      <c r="EP7" t="s">
        <v>552</v>
      </c>
      <c r="EQ7" t="s">
        <v>552</v>
      </c>
      <c r="ER7" t="s">
        <v>552</v>
      </c>
      <c r="ES7" t="s">
        <v>552</v>
      </c>
      <c r="ET7" t="s">
        <v>552</v>
      </c>
      <c r="EU7" t="s">
        <v>552</v>
      </c>
      <c r="EV7" t="s">
        <v>552</v>
      </c>
      <c r="EW7" t="s">
        <v>552</v>
      </c>
      <c r="EX7" t="s">
        <v>552</v>
      </c>
      <c r="EY7" t="s">
        <v>552</v>
      </c>
      <c r="EZ7" t="s">
        <v>552</v>
      </c>
      <c r="FA7" t="s">
        <v>552</v>
      </c>
      <c r="FB7" t="s">
        <v>552</v>
      </c>
      <c r="FC7" t="s">
        <v>552</v>
      </c>
      <c r="FD7" t="s">
        <v>552</v>
      </c>
      <c r="FE7" t="s">
        <v>552</v>
      </c>
      <c r="FF7" t="s">
        <v>552</v>
      </c>
      <c r="FG7" t="s">
        <v>552</v>
      </c>
      <c r="FH7" t="s">
        <v>552</v>
      </c>
      <c r="FI7" t="s">
        <v>552</v>
      </c>
      <c r="FJ7" t="s">
        <v>552</v>
      </c>
      <c r="FK7" t="s">
        <v>552</v>
      </c>
      <c r="FL7" t="s">
        <v>552</v>
      </c>
      <c r="FM7" t="s">
        <v>552</v>
      </c>
      <c r="FN7" t="s">
        <v>552</v>
      </c>
      <c r="FO7" t="s">
        <v>552</v>
      </c>
      <c r="FP7" t="s">
        <v>552</v>
      </c>
      <c r="FQ7" t="s">
        <v>552</v>
      </c>
      <c r="FR7" t="s">
        <v>552</v>
      </c>
      <c r="FS7" t="s">
        <v>552</v>
      </c>
      <c r="FT7" t="s">
        <v>552</v>
      </c>
      <c r="FU7" t="s">
        <v>552</v>
      </c>
      <c r="FV7" t="s">
        <v>552</v>
      </c>
      <c r="FW7" t="s">
        <v>552</v>
      </c>
      <c r="FX7" t="s">
        <v>552</v>
      </c>
      <c r="FY7" t="s">
        <v>552</v>
      </c>
      <c r="FZ7" t="s">
        <v>552</v>
      </c>
      <c r="GA7" t="s">
        <v>552</v>
      </c>
      <c r="GB7" t="s">
        <v>552</v>
      </c>
      <c r="GC7" t="s">
        <v>552</v>
      </c>
      <c r="GD7" t="s">
        <v>552</v>
      </c>
      <c r="GE7" t="s">
        <v>552</v>
      </c>
      <c r="GF7" t="s">
        <v>552</v>
      </c>
      <c r="GG7" t="s">
        <v>552</v>
      </c>
      <c r="GH7" t="s">
        <v>552</v>
      </c>
      <c r="GI7" t="s">
        <v>552</v>
      </c>
      <c r="GJ7" t="s">
        <v>552</v>
      </c>
      <c r="GK7" t="s">
        <v>552</v>
      </c>
      <c r="GL7" t="s">
        <v>552</v>
      </c>
      <c r="GM7" t="s">
        <v>552</v>
      </c>
      <c r="GN7" t="s">
        <v>552</v>
      </c>
      <c r="GO7" t="s">
        <v>552</v>
      </c>
      <c r="GP7" t="s">
        <v>552</v>
      </c>
    </row>
    <row r="8" spans="1:198" x14ac:dyDescent="0.25">
      <c r="A8">
        <v>66105</v>
      </c>
      <c r="B8" t="s">
        <v>123</v>
      </c>
      <c r="C8" t="s">
        <v>107</v>
      </c>
      <c r="D8" t="s">
        <v>679</v>
      </c>
      <c r="E8">
        <v>571720</v>
      </c>
      <c r="F8">
        <v>5506585</v>
      </c>
      <c r="G8">
        <v>26911</v>
      </c>
      <c r="H8">
        <v>-116.00528333333334</v>
      </c>
      <c r="I8">
        <v>49.707516666666663</v>
      </c>
      <c r="J8">
        <v>1420</v>
      </c>
      <c r="K8" t="s">
        <v>657</v>
      </c>
      <c r="L8" t="s">
        <v>662</v>
      </c>
      <c r="M8" t="s">
        <v>536</v>
      </c>
      <c r="N8" t="s">
        <v>553</v>
      </c>
      <c r="O8" t="s">
        <v>900</v>
      </c>
      <c r="P8" t="s">
        <v>552</v>
      </c>
      <c r="Q8" t="s">
        <v>651</v>
      </c>
      <c r="R8" t="s">
        <v>554</v>
      </c>
      <c r="S8" t="s">
        <v>703</v>
      </c>
      <c r="T8" t="s">
        <v>917</v>
      </c>
      <c r="U8" t="s">
        <v>716</v>
      </c>
      <c r="V8" t="s">
        <v>713</v>
      </c>
      <c r="W8" t="s">
        <v>925</v>
      </c>
      <c r="X8" t="s">
        <v>479</v>
      </c>
      <c r="Y8">
        <v>255000</v>
      </c>
      <c r="Z8" t="s">
        <v>631</v>
      </c>
      <c r="AA8">
        <v>490</v>
      </c>
      <c r="AB8">
        <v>240</v>
      </c>
      <c r="AC8">
        <v>810</v>
      </c>
      <c r="AD8">
        <v>7.71</v>
      </c>
      <c r="AE8">
        <v>58</v>
      </c>
      <c r="AF8">
        <v>104.5</v>
      </c>
      <c r="AG8">
        <v>11.6</v>
      </c>
      <c r="AH8">
        <v>4620</v>
      </c>
      <c r="AI8">
        <v>54</v>
      </c>
      <c r="AJ8">
        <v>0.02</v>
      </c>
      <c r="AK8">
        <v>2.09</v>
      </c>
      <c r="AL8">
        <v>0.42</v>
      </c>
      <c r="AM8">
        <v>13.75</v>
      </c>
      <c r="AN8">
        <v>0.03</v>
      </c>
      <c r="AO8">
        <v>0.11</v>
      </c>
      <c r="AP8">
        <v>0.1</v>
      </c>
      <c r="AQ8">
        <v>0.08</v>
      </c>
      <c r="AR8">
        <v>2E-3</v>
      </c>
      <c r="AS8">
        <v>0.02</v>
      </c>
      <c r="AT8">
        <v>0.18</v>
      </c>
      <c r="AU8">
        <v>0.01</v>
      </c>
      <c r="AV8" t="s">
        <v>86</v>
      </c>
      <c r="AW8" t="s">
        <v>86</v>
      </c>
      <c r="AX8" t="s">
        <v>369</v>
      </c>
      <c r="AY8">
        <v>26.84</v>
      </c>
      <c r="AZ8">
        <v>10.050000000000001</v>
      </c>
      <c r="BA8">
        <v>0.14000000000000001</v>
      </c>
      <c r="BB8">
        <v>25.1</v>
      </c>
      <c r="BC8">
        <v>11.6</v>
      </c>
      <c r="BD8">
        <v>5.7</v>
      </c>
      <c r="BE8">
        <v>10</v>
      </c>
      <c r="BF8">
        <v>1.04</v>
      </c>
      <c r="BG8">
        <v>0.19</v>
      </c>
      <c r="BH8">
        <v>0.11</v>
      </c>
      <c r="BI8">
        <v>1.26</v>
      </c>
      <c r="BJ8">
        <v>1.8</v>
      </c>
      <c r="BK8">
        <v>0.27</v>
      </c>
      <c r="BL8">
        <v>8</v>
      </c>
      <c r="BM8">
        <v>0.17</v>
      </c>
      <c r="BN8">
        <v>0.05</v>
      </c>
      <c r="BO8">
        <v>4.5</v>
      </c>
      <c r="BP8">
        <v>0.03</v>
      </c>
      <c r="BQ8">
        <v>0.51</v>
      </c>
      <c r="BR8">
        <v>1.9</v>
      </c>
      <c r="BS8">
        <v>0.59</v>
      </c>
      <c r="BT8">
        <v>3.2</v>
      </c>
      <c r="BU8">
        <v>0.37</v>
      </c>
      <c r="BV8">
        <v>95.3</v>
      </c>
      <c r="BW8">
        <v>2.1</v>
      </c>
      <c r="BX8" t="s">
        <v>98</v>
      </c>
      <c r="BY8">
        <v>0.04</v>
      </c>
      <c r="BZ8">
        <v>0.38</v>
      </c>
      <c r="CA8">
        <v>0.02</v>
      </c>
      <c r="CB8">
        <v>0.68</v>
      </c>
      <c r="CC8" t="s">
        <v>94</v>
      </c>
      <c r="CD8">
        <v>1.7</v>
      </c>
      <c r="CE8">
        <v>0.9</v>
      </c>
      <c r="CF8">
        <v>0.1</v>
      </c>
      <c r="CG8">
        <v>8</v>
      </c>
      <c r="CH8">
        <v>58</v>
      </c>
      <c r="CI8">
        <v>7.71</v>
      </c>
      <c r="CJ8" t="s">
        <v>91</v>
      </c>
      <c r="CK8">
        <v>104.5</v>
      </c>
      <c r="CL8">
        <v>1E-3</v>
      </c>
      <c r="CM8" t="s">
        <v>87</v>
      </c>
      <c r="CN8">
        <v>6.2</v>
      </c>
      <c r="CO8">
        <v>0.09</v>
      </c>
      <c r="CP8">
        <v>54.6</v>
      </c>
      <c r="CQ8" t="s">
        <v>100</v>
      </c>
      <c r="CR8">
        <v>810</v>
      </c>
      <c r="CS8">
        <v>2.2999999999999998</v>
      </c>
      <c r="CT8">
        <v>240</v>
      </c>
      <c r="CU8">
        <v>3.6</v>
      </c>
      <c r="CV8">
        <v>2.16</v>
      </c>
      <c r="CW8">
        <v>2.7</v>
      </c>
      <c r="CX8" t="s">
        <v>92</v>
      </c>
      <c r="CY8">
        <v>0.3</v>
      </c>
      <c r="CZ8" t="s">
        <v>92</v>
      </c>
      <c r="DA8" t="s">
        <v>552</v>
      </c>
      <c r="DB8" t="s">
        <v>552</v>
      </c>
      <c r="DC8">
        <v>0</v>
      </c>
      <c r="DD8" t="s">
        <v>552</v>
      </c>
      <c r="DE8" t="s">
        <v>552</v>
      </c>
      <c r="DF8">
        <v>0</v>
      </c>
      <c r="DG8" t="s">
        <v>552</v>
      </c>
      <c r="DH8" t="s">
        <v>552</v>
      </c>
      <c r="DI8" t="s">
        <v>552</v>
      </c>
      <c r="DJ8" t="s">
        <v>552</v>
      </c>
      <c r="DK8" t="s">
        <v>552</v>
      </c>
      <c r="DL8" t="s">
        <v>552</v>
      </c>
      <c r="DM8" t="s">
        <v>552</v>
      </c>
      <c r="DN8">
        <v>54</v>
      </c>
      <c r="DO8" t="s">
        <v>552</v>
      </c>
      <c r="DP8" t="s">
        <v>552</v>
      </c>
      <c r="DQ8" t="s">
        <v>552</v>
      </c>
      <c r="DR8" t="s">
        <v>552</v>
      </c>
      <c r="DS8" t="s">
        <v>552</v>
      </c>
      <c r="DT8" t="s">
        <v>552</v>
      </c>
      <c r="DU8" t="s">
        <v>552</v>
      </c>
      <c r="DV8" t="s">
        <v>552</v>
      </c>
      <c r="DW8" t="s">
        <v>552</v>
      </c>
      <c r="DX8" t="s">
        <v>552</v>
      </c>
      <c r="DY8">
        <v>4620</v>
      </c>
      <c r="DZ8" t="s">
        <v>552</v>
      </c>
      <c r="EA8" t="s">
        <v>552</v>
      </c>
      <c r="EB8" t="s">
        <v>552</v>
      </c>
      <c r="EC8" t="s">
        <v>552</v>
      </c>
      <c r="ED8" t="s">
        <v>552</v>
      </c>
      <c r="EE8" t="s">
        <v>552</v>
      </c>
      <c r="EF8" t="s">
        <v>552</v>
      </c>
      <c r="EG8" t="s">
        <v>552</v>
      </c>
      <c r="EH8" t="s">
        <v>552</v>
      </c>
      <c r="EI8">
        <v>0</v>
      </c>
      <c r="EJ8">
        <v>490</v>
      </c>
      <c r="EK8" t="s">
        <v>345</v>
      </c>
      <c r="EL8">
        <v>25.5</v>
      </c>
      <c r="EM8" t="s">
        <v>552</v>
      </c>
      <c r="EN8" t="s">
        <v>552</v>
      </c>
      <c r="EO8" t="s">
        <v>552</v>
      </c>
      <c r="EP8" t="s">
        <v>552</v>
      </c>
      <c r="EQ8" t="s">
        <v>552</v>
      </c>
      <c r="ER8" t="s">
        <v>552</v>
      </c>
      <c r="ES8" t="s">
        <v>552</v>
      </c>
      <c r="ET8" t="s">
        <v>552</v>
      </c>
      <c r="EU8" t="s">
        <v>552</v>
      </c>
      <c r="EV8" t="s">
        <v>552</v>
      </c>
      <c r="EW8" t="s">
        <v>552</v>
      </c>
      <c r="EX8" t="s">
        <v>552</v>
      </c>
      <c r="EY8" t="s">
        <v>552</v>
      </c>
      <c r="EZ8" t="s">
        <v>552</v>
      </c>
      <c r="FA8" t="s">
        <v>552</v>
      </c>
      <c r="FB8" t="s">
        <v>552</v>
      </c>
      <c r="FC8" t="s">
        <v>552</v>
      </c>
      <c r="FD8" t="s">
        <v>552</v>
      </c>
      <c r="FE8" t="s">
        <v>552</v>
      </c>
      <c r="FF8" t="s">
        <v>552</v>
      </c>
      <c r="FG8" t="s">
        <v>552</v>
      </c>
      <c r="FH8" t="s">
        <v>552</v>
      </c>
      <c r="FI8" t="s">
        <v>552</v>
      </c>
      <c r="FJ8" t="s">
        <v>552</v>
      </c>
      <c r="FK8" t="s">
        <v>552</v>
      </c>
      <c r="FL8" t="s">
        <v>552</v>
      </c>
      <c r="FM8" t="s">
        <v>552</v>
      </c>
      <c r="FN8" t="s">
        <v>552</v>
      </c>
      <c r="FO8" t="s">
        <v>552</v>
      </c>
      <c r="FP8" t="s">
        <v>552</v>
      </c>
      <c r="FQ8" t="s">
        <v>552</v>
      </c>
      <c r="FR8" t="s">
        <v>552</v>
      </c>
      <c r="FS8" t="s">
        <v>552</v>
      </c>
      <c r="FT8" t="s">
        <v>552</v>
      </c>
      <c r="FU8" t="s">
        <v>552</v>
      </c>
      <c r="FV8" t="s">
        <v>552</v>
      </c>
      <c r="FW8" t="s">
        <v>552</v>
      </c>
      <c r="FX8" t="s">
        <v>552</v>
      </c>
      <c r="FY8" t="s">
        <v>552</v>
      </c>
      <c r="FZ8" t="s">
        <v>552</v>
      </c>
      <c r="GA8" t="s">
        <v>552</v>
      </c>
      <c r="GB8" t="s">
        <v>552</v>
      </c>
      <c r="GC8" t="s">
        <v>552</v>
      </c>
      <c r="GD8" t="s">
        <v>552</v>
      </c>
      <c r="GE8" t="s">
        <v>552</v>
      </c>
      <c r="GF8" t="s">
        <v>552</v>
      </c>
      <c r="GG8" t="s">
        <v>552</v>
      </c>
      <c r="GH8" t="s">
        <v>552</v>
      </c>
      <c r="GI8" t="s">
        <v>552</v>
      </c>
      <c r="GJ8" t="s">
        <v>552</v>
      </c>
      <c r="GK8" t="s">
        <v>552</v>
      </c>
      <c r="GL8" t="s">
        <v>552</v>
      </c>
      <c r="GM8" t="s">
        <v>552</v>
      </c>
      <c r="GN8" t="s">
        <v>552</v>
      </c>
      <c r="GO8" t="s">
        <v>552</v>
      </c>
      <c r="GP8" t="s">
        <v>552</v>
      </c>
    </row>
    <row r="9" spans="1:198" x14ac:dyDescent="0.25">
      <c r="A9">
        <v>66106</v>
      </c>
      <c r="B9" t="s">
        <v>547</v>
      </c>
      <c r="C9" t="s">
        <v>107</v>
      </c>
      <c r="D9" t="s">
        <v>679</v>
      </c>
      <c r="E9">
        <v>571720</v>
      </c>
      <c r="F9">
        <v>5506585</v>
      </c>
      <c r="G9">
        <v>26911</v>
      </c>
      <c r="H9">
        <v>-116.00528333333334</v>
      </c>
      <c r="I9">
        <v>49.707516666666663</v>
      </c>
      <c r="J9">
        <v>1420</v>
      </c>
      <c r="K9" t="s">
        <v>657</v>
      </c>
      <c r="L9" t="s">
        <v>662</v>
      </c>
      <c r="M9" t="s">
        <v>449</v>
      </c>
      <c r="N9" t="s">
        <v>553</v>
      </c>
      <c r="O9" t="s">
        <v>900</v>
      </c>
      <c r="P9">
        <v>1983</v>
      </c>
      <c r="Q9" t="s">
        <v>549</v>
      </c>
      <c r="R9" t="s">
        <v>554</v>
      </c>
      <c r="S9" t="s">
        <v>703</v>
      </c>
      <c r="T9" t="s">
        <v>917</v>
      </c>
      <c r="U9" t="s">
        <v>716</v>
      </c>
      <c r="V9" t="s">
        <v>713</v>
      </c>
      <c r="W9" t="s">
        <v>926</v>
      </c>
      <c r="X9" t="s">
        <v>479</v>
      </c>
      <c r="Y9">
        <v>4690</v>
      </c>
      <c r="Z9">
        <v>658100</v>
      </c>
      <c r="AA9">
        <v>1210</v>
      </c>
      <c r="AB9">
        <v>315</v>
      </c>
      <c r="AC9">
        <v>34.799999999999997</v>
      </c>
      <c r="AD9">
        <v>2.16</v>
      </c>
      <c r="AE9">
        <v>248</v>
      </c>
      <c r="AF9">
        <v>2.35</v>
      </c>
      <c r="AG9">
        <v>5.0999999999999996</v>
      </c>
      <c r="AH9">
        <v>1610</v>
      </c>
      <c r="AI9">
        <v>0.316</v>
      </c>
      <c r="AJ9">
        <v>0.02</v>
      </c>
      <c r="AK9">
        <v>0.16</v>
      </c>
      <c r="AL9">
        <v>0.08</v>
      </c>
      <c r="AM9">
        <v>11.5</v>
      </c>
      <c r="AN9">
        <v>0.06</v>
      </c>
      <c r="AO9">
        <v>0.06</v>
      </c>
      <c r="AP9">
        <v>0.05</v>
      </c>
      <c r="AQ9">
        <v>0.02</v>
      </c>
      <c r="AR9" t="s">
        <v>93</v>
      </c>
      <c r="AS9" t="s">
        <v>86</v>
      </c>
      <c r="AT9">
        <v>0.02</v>
      </c>
      <c r="AU9" t="s">
        <v>86</v>
      </c>
      <c r="AV9" t="s">
        <v>86</v>
      </c>
      <c r="AW9" t="s">
        <v>86</v>
      </c>
      <c r="AX9" t="s">
        <v>369</v>
      </c>
      <c r="AY9">
        <v>17.82</v>
      </c>
      <c r="AZ9">
        <v>5.87</v>
      </c>
      <c r="BA9">
        <v>7.0000000000000007E-2</v>
      </c>
      <c r="BB9">
        <v>18.5</v>
      </c>
      <c r="BC9">
        <v>5.0999999999999996</v>
      </c>
      <c r="BD9">
        <v>14.2</v>
      </c>
      <c r="BE9">
        <v>6</v>
      </c>
      <c r="BF9">
        <v>0.01</v>
      </c>
      <c r="BG9">
        <v>1.04</v>
      </c>
      <c r="BH9">
        <v>0.25</v>
      </c>
      <c r="BI9">
        <v>1.89</v>
      </c>
      <c r="BJ9">
        <v>0.4</v>
      </c>
      <c r="BK9">
        <v>1.72</v>
      </c>
      <c r="BL9" t="s">
        <v>99</v>
      </c>
      <c r="BM9" t="s">
        <v>97</v>
      </c>
      <c r="BN9">
        <v>0.15</v>
      </c>
      <c r="BO9">
        <v>8.9</v>
      </c>
      <c r="BP9">
        <v>0.01</v>
      </c>
      <c r="BQ9">
        <v>7.0000000000000007E-2</v>
      </c>
      <c r="BR9">
        <v>6.7</v>
      </c>
      <c r="BS9">
        <v>1.61</v>
      </c>
      <c r="BT9" t="s">
        <v>95</v>
      </c>
      <c r="BU9">
        <v>1.75</v>
      </c>
      <c r="BV9">
        <v>191</v>
      </c>
      <c r="BW9">
        <v>2.7</v>
      </c>
      <c r="BX9" t="s">
        <v>98</v>
      </c>
      <c r="BY9">
        <v>0.25</v>
      </c>
      <c r="BZ9">
        <v>0.08</v>
      </c>
      <c r="CA9">
        <v>0.02</v>
      </c>
      <c r="CB9">
        <v>0.31</v>
      </c>
      <c r="CC9" t="s">
        <v>94</v>
      </c>
      <c r="CD9">
        <v>6.6</v>
      </c>
      <c r="CE9">
        <v>2.7</v>
      </c>
      <c r="CF9">
        <v>0.12</v>
      </c>
      <c r="CG9">
        <v>3</v>
      </c>
      <c r="CH9">
        <v>248</v>
      </c>
      <c r="CI9">
        <v>2.16</v>
      </c>
      <c r="CJ9">
        <v>0.316</v>
      </c>
      <c r="CK9">
        <v>2.35</v>
      </c>
      <c r="CL9">
        <v>1E-3</v>
      </c>
      <c r="CM9" t="s">
        <v>87</v>
      </c>
      <c r="CN9">
        <v>0.4</v>
      </c>
      <c r="CO9">
        <v>0.03</v>
      </c>
      <c r="CP9">
        <v>5.16</v>
      </c>
      <c r="CQ9" t="s">
        <v>100</v>
      </c>
      <c r="CR9">
        <v>34.799999999999997</v>
      </c>
      <c r="CS9">
        <v>1.9</v>
      </c>
      <c r="CT9">
        <v>315</v>
      </c>
      <c r="CU9">
        <v>0.7</v>
      </c>
      <c r="CV9">
        <v>0.49</v>
      </c>
      <c r="CW9">
        <v>4.9000000000000004</v>
      </c>
      <c r="CX9" t="s">
        <v>92</v>
      </c>
      <c r="CY9">
        <v>0.1</v>
      </c>
      <c r="CZ9">
        <v>4690</v>
      </c>
      <c r="DA9" t="s">
        <v>552</v>
      </c>
      <c r="DB9" t="s">
        <v>552</v>
      </c>
      <c r="DC9">
        <v>0</v>
      </c>
      <c r="DD9" t="s">
        <v>552</v>
      </c>
      <c r="DE9" t="s">
        <v>552</v>
      </c>
      <c r="DF9">
        <v>0</v>
      </c>
      <c r="DG9" t="s">
        <v>552</v>
      </c>
      <c r="DH9" t="s">
        <v>552</v>
      </c>
      <c r="DI9" t="s">
        <v>552</v>
      </c>
      <c r="DJ9" t="s">
        <v>552</v>
      </c>
      <c r="DK9" t="s">
        <v>552</v>
      </c>
      <c r="DL9" t="s">
        <v>552</v>
      </c>
      <c r="DM9" t="s">
        <v>552</v>
      </c>
      <c r="DN9">
        <v>0</v>
      </c>
      <c r="DO9" t="s">
        <v>552</v>
      </c>
      <c r="DP9" t="s">
        <v>552</v>
      </c>
      <c r="DQ9" t="s">
        <v>552</v>
      </c>
      <c r="DR9" t="s">
        <v>552</v>
      </c>
      <c r="DS9" t="s">
        <v>552</v>
      </c>
      <c r="DT9" t="s">
        <v>552</v>
      </c>
      <c r="DU9" t="s">
        <v>552</v>
      </c>
      <c r="DV9" t="s">
        <v>552</v>
      </c>
      <c r="DW9" t="s">
        <v>552</v>
      </c>
      <c r="DX9" t="s">
        <v>552</v>
      </c>
      <c r="DY9">
        <v>1610</v>
      </c>
      <c r="DZ9" t="s">
        <v>552</v>
      </c>
      <c r="EA9" t="s">
        <v>552</v>
      </c>
      <c r="EB9" t="s">
        <v>552</v>
      </c>
      <c r="EC9" t="s">
        <v>552</v>
      </c>
      <c r="ED9" t="s">
        <v>552</v>
      </c>
      <c r="EE9" t="s">
        <v>552</v>
      </c>
      <c r="EF9" t="s">
        <v>552</v>
      </c>
      <c r="EG9" t="s">
        <v>552</v>
      </c>
      <c r="EH9" t="s">
        <v>552</v>
      </c>
      <c r="EI9">
        <v>0</v>
      </c>
      <c r="EJ9">
        <v>1210</v>
      </c>
      <c r="EK9" t="s">
        <v>345</v>
      </c>
      <c r="EL9" t="s">
        <v>552</v>
      </c>
      <c r="EM9" t="s">
        <v>552</v>
      </c>
      <c r="EN9" t="s">
        <v>552</v>
      </c>
      <c r="EO9" t="s">
        <v>385</v>
      </c>
      <c r="EP9" t="s">
        <v>552</v>
      </c>
      <c r="EQ9" t="s">
        <v>552</v>
      </c>
      <c r="ER9" t="s">
        <v>552</v>
      </c>
      <c r="ES9" t="s">
        <v>552</v>
      </c>
      <c r="ET9" t="s">
        <v>552</v>
      </c>
      <c r="EU9" t="s">
        <v>552</v>
      </c>
      <c r="EV9" t="s">
        <v>552</v>
      </c>
      <c r="EW9" t="s">
        <v>552</v>
      </c>
      <c r="EX9" t="s">
        <v>552</v>
      </c>
      <c r="EY9" t="s">
        <v>552</v>
      </c>
      <c r="EZ9" t="s">
        <v>552</v>
      </c>
      <c r="FA9" t="s">
        <v>552</v>
      </c>
      <c r="FB9" t="s">
        <v>552</v>
      </c>
      <c r="FC9" t="s">
        <v>552</v>
      </c>
      <c r="FD9" t="s">
        <v>552</v>
      </c>
      <c r="FE9" t="s">
        <v>552</v>
      </c>
      <c r="FF9" t="s">
        <v>552</v>
      </c>
      <c r="FG9" t="s">
        <v>552</v>
      </c>
      <c r="FH9" t="s">
        <v>552</v>
      </c>
      <c r="FI9" t="s">
        <v>552</v>
      </c>
      <c r="FJ9" t="s">
        <v>552</v>
      </c>
      <c r="FK9" t="s">
        <v>552</v>
      </c>
      <c r="FL9" t="s">
        <v>552</v>
      </c>
      <c r="FM9" t="s">
        <v>552</v>
      </c>
      <c r="FN9" t="s">
        <v>552</v>
      </c>
      <c r="FO9" t="s">
        <v>552</v>
      </c>
      <c r="FP9" t="s">
        <v>552</v>
      </c>
      <c r="FQ9" t="s">
        <v>552</v>
      </c>
      <c r="FR9" t="s">
        <v>552</v>
      </c>
      <c r="FS9" t="s">
        <v>552</v>
      </c>
      <c r="FT9" t="s">
        <v>552</v>
      </c>
      <c r="FU9" t="s">
        <v>552</v>
      </c>
      <c r="FV9" t="s">
        <v>552</v>
      </c>
      <c r="FW9" t="s">
        <v>552</v>
      </c>
      <c r="FX9" t="s">
        <v>552</v>
      </c>
      <c r="FY9" t="s">
        <v>552</v>
      </c>
      <c r="FZ9">
        <v>110.60000000000001</v>
      </c>
      <c r="GA9" t="s">
        <v>552</v>
      </c>
      <c r="GB9" t="s">
        <v>552</v>
      </c>
      <c r="GC9" t="s">
        <v>552</v>
      </c>
      <c r="GD9" t="s">
        <v>552</v>
      </c>
      <c r="GE9" t="s">
        <v>552</v>
      </c>
      <c r="GF9" t="s">
        <v>552</v>
      </c>
      <c r="GG9" t="s">
        <v>552</v>
      </c>
      <c r="GH9" t="s">
        <v>552</v>
      </c>
      <c r="GI9" t="s">
        <v>552</v>
      </c>
      <c r="GJ9" t="s">
        <v>552</v>
      </c>
      <c r="GK9" t="s">
        <v>552</v>
      </c>
      <c r="GL9" t="s">
        <v>552</v>
      </c>
      <c r="GM9" t="s">
        <v>552</v>
      </c>
      <c r="GN9" t="s">
        <v>552</v>
      </c>
      <c r="GO9" t="s">
        <v>552</v>
      </c>
      <c r="GP9">
        <v>65.81</v>
      </c>
    </row>
    <row r="10" spans="1:198" x14ac:dyDescent="0.25">
      <c r="A10">
        <v>66107</v>
      </c>
      <c r="B10" t="s">
        <v>548</v>
      </c>
      <c r="C10" t="s">
        <v>107</v>
      </c>
      <c r="D10" t="s">
        <v>679</v>
      </c>
      <c r="E10">
        <v>571720</v>
      </c>
      <c r="F10">
        <v>5506585</v>
      </c>
      <c r="G10">
        <v>26911</v>
      </c>
      <c r="H10">
        <v>-116.00528333333334</v>
      </c>
      <c r="I10">
        <v>49.707516666666663</v>
      </c>
      <c r="J10">
        <v>1420</v>
      </c>
      <c r="K10" t="s">
        <v>657</v>
      </c>
      <c r="L10" t="s">
        <v>662</v>
      </c>
      <c r="M10" t="s">
        <v>449</v>
      </c>
      <c r="N10" t="s">
        <v>553</v>
      </c>
      <c r="O10" t="s">
        <v>900</v>
      </c>
      <c r="P10">
        <v>1983</v>
      </c>
      <c r="Q10" t="s">
        <v>549</v>
      </c>
      <c r="R10" t="s">
        <v>554</v>
      </c>
      <c r="S10" t="s">
        <v>703</v>
      </c>
      <c r="T10" t="s">
        <v>917</v>
      </c>
      <c r="U10" t="s">
        <v>716</v>
      </c>
      <c r="V10" t="s">
        <v>713</v>
      </c>
      <c r="W10" t="s">
        <v>927</v>
      </c>
      <c r="X10" t="s">
        <v>479</v>
      </c>
      <c r="Y10">
        <v>81700</v>
      </c>
      <c r="Z10">
        <v>6750</v>
      </c>
      <c r="AA10">
        <v>2.15</v>
      </c>
      <c r="AB10">
        <v>34.1</v>
      </c>
      <c r="AC10">
        <v>123</v>
      </c>
      <c r="AD10">
        <v>0.42</v>
      </c>
      <c r="AE10">
        <v>33.1</v>
      </c>
      <c r="AF10">
        <v>3.33</v>
      </c>
      <c r="AG10">
        <v>12.8</v>
      </c>
      <c r="AH10">
        <v>39.4</v>
      </c>
      <c r="AI10">
        <v>42</v>
      </c>
      <c r="AJ10">
        <v>0.02</v>
      </c>
      <c r="AK10">
        <v>12</v>
      </c>
      <c r="AL10">
        <v>2</v>
      </c>
      <c r="AM10">
        <v>25.9</v>
      </c>
      <c r="AN10">
        <v>6.09</v>
      </c>
      <c r="AO10">
        <v>1.64</v>
      </c>
      <c r="AP10">
        <v>0.09</v>
      </c>
      <c r="AQ10">
        <v>0.12</v>
      </c>
      <c r="AR10">
        <v>7.0000000000000001E-3</v>
      </c>
      <c r="AS10">
        <v>0.08</v>
      </c>
      <c r="AT10">
        <v>1.02</v>
      </c>
      <c r="AU10">
        <v>0.04</v>
      </c>
      <c r="AV10" t="s">
        <v>86</v>
      </c>
      <c r="AW10" t="s">
        <v>86</v>
      </c>
      <c r="AX10" t="s">
        <v>369</v>
      </c>
      <c r="AY10">
        <v>59.99</v>
      </c>
      <c r="AZ10">
        <v>11</v>
      </c>
      <c r="BA10">
        <v>1.2</v>
      </c>
      <c r="BB10">
        <v>26.1</v>
      </c>
      <c r="BC10">
        <v>12.8</v>
      </c>
      <c r="BD10">
        <v>25</v>
      </c>
      <c r="BE10">
        <v>47</v>
      </c>
      <c r="BF10">
        <v>3.69</v>
      </c>
      <c r="BG10">
        <v>3.16</v>
      </c>
      <c r="BH10">
        <v>1.46</v>
      </c>
      <c r="BI10">
        <v>2.11</v>
      </c>
      <c r="BJ10">
        <v>3.7</v>
      </c>
      <c r="BK10">
        <v>3.41</v>
      </c>
      <c r="BL10">
        <v>5.9</v>
      </c>
      <c r="BM10">
        <v>0.72</v>
      </c>
      <c r="BN10">
        <v>0.61</v>
      </c>
      <c r="BO10">
        <v>11.7</v>
      </c>
      <c r="BP10">
        <v>0.15</v>
      </c>
      <c r="BQ10">
        <v>1.87</v>
      </c>
      <c r="BR10">
        <v>12.7</v>
      </c>
      <c r="BS10">
        <v>3.12</v>
      </c>
      <c r="BT10">
        <v>7.9</v>
      </c>
      <c r="BU10">
        <v>3.11</v>
      </c>
      <c r="BV10">
        <v>5</v>
      </c>
      <c r="BW10">
        <v>148</v>
      </c>
      <c r="BX10">
        <v>0.1</v>
      </c>
      <c r="BY10">
        <v>0.59</v>
      </c>
      <c r="BZ10">
        <v>1.83</v>
      </c>
      <c r="CA10">
        <v>0.18</v>
      </c>
      <c r="CB10">
        <v>1.44</v>
      </c>
      <c r="CC10">
        <v>11</v>
      </c>
      <c r="CD10">
        <v>3.2</v>
      </c>
      <c r="CE10">
        <v>16.8</v>
      </c>
      <c r="CF10">
        <v>0.96</v>
      </c>
      <c r="CG10">
        <v>33</v>
      </c>
      <c r="CH10">
        <v>33.1</v>
      </c>
      <c r="CI10">
        <v>0.42</v>
      </c>
      <c r="CJ10" t="s">
        <v>91</v>
      </c>
      <c r="CK10">
        <v>3.33</v>
      </c>
      <c r="CL10">
        <v>1E-3</v>
      </c>
      <c r="CM10">
        <v>39.4</v>
      </c>
      <c r="CN10">
        <v>2.2999999999999998</v>
      </c>
      <c r="CO10">
        <v>0.08</v>
      </c>
      <c r="CP10">
        <v>5.93</v>
      </c>
      <c r="CQ10">
        <v>2.15</v>
      </c>
      <c r="CR10">
        <v>123</v>
      </c>
      <c r="CS10">
        <v>6.3</v>
      </c>
      <c r="CT10">
        <v>34.1</v>
      </c>
      <c r="CU10">
        <v>7.8</v>
      </c>
      <c r="CV10">
        <v>3.46</v>
      </c>
      <c r="CW10">
        <v>12.4</v>
      </c>
      <c r="CX10">
        <v>6750</v>
      </c>
      <c r="CY10">
        <v>1.6</v>
      </c>
      <c r="CZ10" t="s">
        <v>92</v>
      </c>
      <c r="DA10" t="s">
        <v>552</v>
      </c>
      <c r="DB10" t="s">
        <v>552</v>
      </c>
      <c r="DC10">
        <v>0</v>
      </c>
      <c r="DD10" t="s">
        <v>552</v>
      </c>
      <c r="DE10" t="s">
        <v>552</v>
      </c>
      <c r="DF10">
        <v>0</v>
      </c>
      <c r="DG10" t="s">
        <v>552</v>
      </c>
      <c r="DH10" t="s">
        <v>552</v>
      </c>
      <c r="DI10" t="s">
        <v>552</v>
      </c>
      <c r="DJ10" t="s">
        <v>552</v>
      </c>
      <c r="DK10" t="s">
        <v>552</v>
      </c>
      <c r="DL10" t="s">
        <v>552</v>
      </c>
      <c r="DM10" t="s">
        <v>552</v>
      </c>
      <c r="DN10">
        <v>42</v>
      </c>
      <c r="DO10" t="s">
        <v>552</v>
      </c>
      <c r="DP10" t="s">
        <v>552</v>
      </c>
      <c r="DQ10" t="s">
        <v>552</v>
      </c>
      <c r="DR10" t="s">
        <v>552</v>
      </c>
      <c r="DS10" t="s">
        <v>552</v>
      </c>
      <c r="DT10" t="s">
        <v>552</v>
      </c>
      <c r="DU10" t="s">
        <v>552</v>
      </c>
      <c r="DV10" t="s">
        <v>552</v>
      </c>
      <c r="DW10" t="s">
        <v>552</v>
      </c>
      <c r="DX10" t="s">
        <v>552</v>
      </c>
      <c r="DY10">
        <v>0</v>
      </c>
      <c r="DZ10" t="s">
        <v>552</v>
      </c>
      <c r="EA10" t="s">
        <v>552</v>
      </c>
      <c r="EB10" t="s">
        <v>552</v>
      </c>
      <c r="EC10" t="s">
        <v>552</v>
      </c>
      <c r="ED10" t="s">
        <v>552</v>
      </c>
      <c r="EE10" t="s">
        <v>552</v>
      </c>
      <c r="EF10" t="s">
        <v>552</v>
      </c>
      <c r="EG10" t="s">
        <v>552</v>
      </c>
      <c r="EH10" t="s">
        <v>552</v>
      </c>
      <c r="EI10">
        <v>0</v>
      </c>
      <c r="EJ10">
        <v>0</v>
      </c>
      <c r="EK10">
        <v>0</v>
      </c>
      <c r="EL10">
        <v>8.17</v>
      </c>
      <c r="EM10" t="s">
        <v>552</v>
      </c>
      <c r="EN10" t="s">
        <v>552</v>
      </c>
      <c r="EO10">
        <v>0</v>
      </c>
      <c r="EP10" t="s">
        <v>552</v>
      </c>
      <c r="EQ10" t="s">
        <v>552</v>
      </c>
      <c r="ER10" t="s">
        <v>552</v>
      </c>
      <c r="ES10" t="s">
        <v>552</v>
      </c>
      <c r="ET10" t="s">
        <v>552</v>
      </c>
      <c r="EU10" t="s">
        <v>552</v>
      </c>
      <c r="EV10" t="s">
        <v>552</v>
      </c>
      <c r="EW10" t="s">
        <v>552</v>
      </c>
      <c r="EX10" t="s">
        <v>552</v>
      </c>
      <c r="EY10" t="s">
        <v>552</v>
      </c>
      <c r="EZ10" t="s">
        <v>552</v>
      </c>
      <c r="FA10" t="s">
        <v>552</v>
      </c>
      <c r="FB10" t="s">
        <v>552</v>
      </c>
      <c r="FC10" t="s">
        <v>552</v>
      </c>
      <c r="FD10" t="s">
        <v>552</v>
      </c>
      <c r="FE10" t="s">
        <v>552</v>
      </c>
      <c r="FF10" t="s">
        <v>552</v>
      </c>
      <c r="FG10" t="s">
        <v>552</v>
      </c>
      <c r="FH10" t="s">
        <v>552</v>
      </c>
      <c r="FI10" t="s">
        <v>552</v>
      </c>
      <c r="FJ10" t="s">
        <v>552</v>
      </c>
      <c r="FK10" t="s">
        <v>552</v>
      </c>
      <c r="FL10" t="s">
        <v>552</v>
      </c>
      <c r="FM10" t="s">
        <v>552</v>
      </c>
      <c r="FN10" t="s">
        <v>552</v>
      </c>
      <c r="FO10" t="s">
        <v>552</v>
      </c>
      <c r="FP10" t="s">
        <v>552</v>
      </c>
      <c r="FQ10" t="s">
        <v>552</v>
      </c>
      <c r="FR10" t="s">
        <v>552</v>
      </c>
      <c r="FS10" t="s">
        <v>552</v>
      </c>
      <c r="FT10" t="s">
        <v>552</v>
      </c>
      <c r="FU10" t="s">
        <v>552</v>
      </c>
      <c r="FV10" t="s">
        <v>552</v>
      </c>
      <c r="FW10" t="s">
        <v>552</v>
      </c>
      <c r="FX10" t="s">
        <v>552</v>
      </c>
      <c r="FY10" t="s">
        <v>552</v>
      </c>
      <c r="FZ10" t="s">
        <v>552</v>
      </c>
      <c r="GA10" t="s">
        <v>552</v>
      </c>
      <c r="GB10" t="s">
        <v>552</v>
      </c>
      <c r="GC10" t="s">
        <v>552</v>
      </c>
      <c r="GD10" t="s">
        <v>552</v>
      </c>
      <c r="GE10" t="s">
        <v>552</v>
      </c>
      <c r="GF10" t="s">
        <v>552</v>
      </c>
      <c r="GG10" t="s">
        <v>552</v>
      </c>
      <c r="GH10" t="s">
        <v>552</v>
      </c>
      <c r="GI10" t="s">
        <v>552</v>
      </c>
      <c r="GJ10" t="s">
        <v>552</v>
      </c>
      <c r="GK10" t="s">
        <v>552</v>
      </c>
      <c r="GL10" t="s">
        <v>552</v>
      </c>
      <c r="GM10" t="s">
        <v>552</v>
      </c>
      <c r="GN10" t="s">
        <v>552</v>
      </c>
      <c r="GO10" t="s">
        <v>552</v>
      </c>
      <c r="GP10" t="s">
        <v>552</v>
      </c>
    </row>
    <row r="11" spans="1:198" x14ac:dyDescent="0.25">
      <c r="A11">
        <v>66108</v>
      </c>
      <c r="B11" t="s">
        <v>128</v>
      </c>
      <c r="C11" t="s">
        <v>107</v>
      </c>
      <c r="D11" t="s">
        <v>679</v>
      </c>
      <c r="E11">
        <v>571720</v>
      </c>
      <c r="F11">
        <v>5506585</v>
      </c>
      <c r="G11">
        <v>26911</v>
      </c>
      <c r="H11">
        <v>-116.00528333333334</v>
      </c>
      <c r="I11">
        <v>49.707516666666663</v>
      </c>
      <c r="J11">
        <v>1420</v>
      </c>
      <c r="K11" t="s">
        <v>657</v>
      </c>
      <c r="L11" t="s">
        <v>662</v>
      </c>
      <c r="M11" t="s">
        <v>449</v>
      </c>
      <c r="N11" t="s">
        <v>553</v>
      </c>
      <c r="O11" t="s">
        <v>900</v>
      </c>
      <c r="P11">
        <v>1972</v>
      </c>
      <c r="Q11" t="s">
        <v>550</v>
      </c>
      <c r="R11" t="s">
        <v>554</v>
      </c>
      <c r="S11" t="s">
        <v>703</v>
      </c>
      <c r="T11" t="s">
        <v>917</v>
      </c>
      <c r="U11" t="s">
        <v>716</v>
      </c>
      <c r="V11" t="s">
        <v>713</v>
      </c>
      <c r="W11" t="s">
        <v>927</v>
      </c>
      <c r="X11" t="s">
        <v>479</v>
      </c>
      <c r="Y11">
        <v>215000</v>
      </c>
      <c r="Z11">
        <v>264000</v>
      </c>
      <c r="AA11">
        <v>39</v>
      </c>
      <c r="AB11">
        <v>127.5</v>
      </c>
      <c r="AC11">
        <v>976</v>
      </c>
      <c r="AD11">
        <v>0.28000000000000003</v>
      </c>
      <c r="AE11">
        <v>87</v>
      </c>
      <c r="AF11">
        <v>112.5</v>
      </c>
      <c r="AG11">
        <v>3.4</v>
      </c>
      <c r="AH11">
        <v>1010</v>
      </c>
      <c r="AI11">
        <v>39</v>
      </c>
      <c r="AJ11">
        <v>0.02</v>
      </c>
      <c r="AK11">
        <v>5.04</v>
      </c>
      <c r="AL11">
        <v>0.76</v>
      </c>
      <c r="AM11">
        <v>17.899999999999999</v>
      </c>
      <c r="AN11">
        <v>0.46</v>
      </c>
      <c r="AO11">
        <v>0.33</v>
      </c>
      <c r="AP11" t="s">
        <v>86</v>
      </c>
      <c r="AQ11">
        <v>0.04</v>
      </c>
      <c r="AR11">
        <v>4.0000000000000001E-3</v>
      </c>
      <c r="AS11">
        <v>0.03</v>
      </c>
      <c r="AT11">
        <v>0.89</v>
      </c>
      <c r="AU11">
        <v>0.03</v>
      </c>
      <c r="AV11" t="s">
        <v>86</v>
      </c>
      <c r="AW11" t="s">
        <v>86</v>
      </c>
      <c r="AX11" t="s">
        <v>369</v>
      </c>
      <c r="AY11">
        <v>36.380000000000003</v>
      </c>
      <c r="AZ11">
        <v>10.9</v>
      </c>
      <c r="BA11">
        <v>0.31</v>
      </c>
      <c r="BB11">
        <v>25.1</v>
      </c>
      <c r="BC11">
        <v>3.4</v>
      </c>
      <c r="BD11">
        <v>6.7</v>
      </c>
      <c r="BE11">
        <v>27</v>
      </c>
      <c r="BF11">
        <v>0.57999999999999996</v>
      </c>
      <c r="BG11">
        <v>0.55000000000000004</v>
      </c>
      <c r="BH11">
        <v>0.34</v>
      </c>
      <c r="BI11">
        <v>1.35</v>
      </c>
      <c r="BJ11">
        <v>1.9</v>
      </c>
      <c r="BK11">
        <v>0.63</v>
      </c>
      <c r="BL11">
        <v>4.4000000000000004</v>
      </c>
      <c r="BM11">
        <v>0.31</v>
      </c>
      <c r="BN11">
        <v>0.11</v>
      </c>
      <c r="BO11">
        <v>3.3</v>
      </c>
      <c r="BP11">
        <v>0.03</v>
      </c>
      <c r="BQ11">
        <v>0.8</v>
      </c>
      <c r="BR11">
        <v>3.3</v>
      </c>
      <c r="BS11">
        <v>0.71</v>
      </c>
      <c r="BT11">
        <v>1.5</v>
      </c>
      <c r="BU11">
        <v>0.78</v>
      </c>
      <c r="BV11">
        <v>186.5</v>
      </c>
      <c r="BW11">
        <v>10.7</v>
      </c>
      <c r="BX11">
        <v>0.1</v>
      </c>
      <c r="BY11">
        <v>0.09</v>
      </c>
      <c r="BZ11">
        <v>0.66</v>
      </c>
      <c r="CA11">
        <v>0.04</v>
      </c>
      <c r="CB11">
        <v>1.06</v>
      </c>
      <c r="CC11">
        <v>9</v>
      </c>
      <c r="CD11">
        <v>1.1000000000000001</v>
      </c>
      <c r="CE11">
        <v>3.2</v>
      </c>
      <c r="CF11">
        <v>0.34</v>
      </c>
      <c r="CG11">
        <v>12</v>
      </c>
      <c r="CH11">
        <v>87</v>
      </c>
      <c r="CI11">
        <v>0.28000000000000003</v>
      </c>
      <c r="CJ11" t="s">
        <v>91</v>
      </c>
      <c r="CK11">
        <v>112.5</v>
      </c>
      <c r="CL11">
        <v>1E-3</v>
      </c>
      <c r="CM11" t="s">
        <v>87</v>
      </c>
      <c r="CN11">
        <v>5.3</v>
      </c>
      <c r="CO11">
        <v>0.04</v>
      </c>
      <c r="CP11">
        <v>9.51</v>
      </c>
      <c r="CQ11">
        <v>40</v>
      </c>
      <c r="CR11">
        <v>976</v>
      </c>
      <c r="CS11">
        <v>7.6</v>
      </c>
      <c r="CT11">
        <v>127.5</v>
      </c>
      <c r="CU11">
        <v>1.7</v>
      </c>
      <c r="CV11">
        <v>1.72</v>
      </c>
      <c r="CW11">
        <v>9.6</v>
      </c>
      <c r="CX11" t="s">
        <v>92</v>
      </c>
      <c r="CY11">
        <v>0.6</v>
      </c>
      <c r="CZ11" t="s">
        <v>92</v>
      </c>
      <c r="DA11" t="s">
        <v>552</v>
      </c>
      <c r="DB11" t="s">
        <v>552</v>
      </c>
      <c r="DC11">
        <v>0</v>
      </c>
      <c r="DD11" t="s">
        <v>552</v>
      </c>
      <c r="DE11" t="s">
        <v>552</v>
      </c>
      <c r="DF11">
        <v>0</v>
      </c>
      <c r="DG11" t="s">
        <v>552</v>
      </c>
      <c r="DH11" t="s">
        <v>552</v>
      </c>
      <c r="DI11" t="s">
        <v>552</v>
      </c>
      <c r="DJ11" t="s">
        <v>552</v>
      </c>
      <c r="DK11" t="s">
        <v>552</v>
      </c>
      <c r="DL11" t="s">
        <v>552</v>
      </c>
      <c r="DM11" t="s">
        <v>552</v>
      </c>
      <c r="DN11">
        <v>39</v>
      </c>
      <c r="DO11" t="s">
        <v>552</v>
      </c>
      <c r="DP11" t="s">
        <v>552</v>
      </c>
      <c r="DQ11" t="s">
        <v>552</v>
      </c>
      <c r="DR11" t="s">
        <v>552</v>
      </c>
      <c r="DS11" t="s">
        <v>552</v>
      </c>
      <c r="DT11" t="s">
        <v>552</v>
      </c>
      <c r="DU11" t="s">
        <v>552</v>
      </c>
      <c r="DV11" t="s">
        <v>552</v>
      </c>
      <c r="DW11" t="s">
        <v>552</v>
      </c>
      <c r="DX11" t="s">
        <v>552</v>
      </c>
      <c r="DY11">
        <v>1010</v>
      </c>
      <c r="DZ11" t="s">
        <v>552</v>
      </c>
      <c r="EA11" t="s">
        <v>552</v>
      </c>
      <c r="EB11" t="s">
        <v>552</v>
      </c>
      <c r="EC11" t="s">
        <v>552</v>
      </c>
      <c r="ED11" t="s">
        <v>552</v>
      </c>
      <c r="EE11" t="s">
        <v>552</v>
      </c>
      <c r="EF11" t="s">
        <v>552</v>
      </c>
      <c r="EG11" t="s">
        <v>552</v>
      </c>
      <c r="EH11" t="s">
        <v>552</v>
      </c>
      <c r="EI11">
        <v>0</v>
      </c>
      <c r="EJ11">
        <v>39</v>
      </c>
      <c r="EK11" t="s">
        <v>345</v>
      </c>
      <c r="EL11">
        <v>21.5</v>
      </c>
      <c r="EM11" t="s">
        <v>552</v>
      </c>
      <c r="EN11" t="s">
        <v>552</v>
      </c>
      <c r="EO11">
        <v>26.4</v>
      </c>
      <c r="EP11" t="s">
        <v>552</v>
      </c>
      <c r="EQ11" t="s">
        <v>552</v>
      </c>
      <c r="ER11" t="s">
        <v>552</v>
      </c>
      <c r="ES11" t="s">
        <v>552</v>
      </c>
      <c r="ET11" t="s">
        <v>552</v>
      </c>
      <c r="EU11" t="s">
        <v>552</v>
      </c>
      <c r="EV11" t="s">
        <v>552</v>
      </c>
      <c r="EW11" t="s">
        <v>552</v>
      </c>
      <c r="EX11" t="s">
        <v>552</v>
      </c>
      <c r="EY11" t="s">
        <v>552</v>
      </c>
      <c r="EZ11" t="s">
        <v>552</v>
      </c>
      <c r="FA11" t="s">
        <v>552</v>
      </c>
      <c r="FB11" t="s">
        <v>552</v>
      </c>
      <c r="FC11" t="s">
        <v>552</v>
      </c>
      <c r="FD11" t="s">
        <v>552</v>
      </c>
      <c r="FE11" t="s">
        <v>552</v>
      </c>
      <c r="FF11" t="s">
        <v>552</v>
      </c>
      <c r="FG11" t="s">
        <v>552</v>
      </c>
      <c r="FH11" t="s">
        <v>552</v>
      </c>
      <c r="FI11" t="s">
        <v>552</v>
      </c>
      <c r="FJ11" t="s">
        <v>552</v>
      </c>
      <c r="FK11" t="s">
        <v>552</v>
      </c>
      <c r="FL11" t="s">
        <v>552</v>
      </c>
      <c r="FM11" t="s">
        <v>552</v>
      </c>
      <c r="FN11" t="s">
        <v>552</v>
      </c>
      <c r="FO11" t="s">
        <v>552</v>
      </c>
      <c r="FP11" t="s">
        <v>552</v>
      </c>
      <c r="FQ11" t="s">
        <v>552</v>
      </c>
      <c r="FR11" t="s">
        <v>552</v>
      </c>
      <c r="FS11" t="s">
        <v>552</v>
      </c>
      <c r="FT11" t="s">
        <v>552</v>
      </c>
      <c r="FU11" t="s">
        <v>552</v>
      </c>
      <c r="FV11" t="s">
        <v>552</v>
      </c>
      <c r="FW11" t="s">
        <v>552</v>
      </c>
      <c r="FX11" t="s">
        <v>552</v>
      </c>
      <c r="FY11" t="s">
        <v>552</v>
      </c>
      <c r="FZ11" t="s">
        <v>552</v>
      </c>
      <c r="GA11" t="s">
        <v>552</v>
      </c>
      <c r="GB11" t="s">
        <v>552</v>
      </c>
      <c r="GC11" t="s">
        <v>552</v>
      </c>
      <c r="GD11" t="s">
        <v>552</v>
      </c>
      <c r="GE11" t="s">
        <v>552</v>
      </c>
      <c r="GF11" t="s">
        <v>552</v>
      </c>
      <c r="GG11" t="s">
        <v>552</v>
      </c>
      <c r="GH11" t="s">
        <v>552</v>
      </c>
      <c r="GI11" t="s">
        <v>552</v>
      </c>
      <c r="GJ11" t="s">
        <v>552</v>
      </c>
      <c r="GK11" t="s">
        <v>552</v>
      </c>
      <c r="GL11" t="s">
        <v>552</v>
      </c>
      <c r="GM11" t="s">
        <v>552</v>
      </c>
      <c r="GN11" t="s">
        <v>552</v>
      </c>
      <c r="GO11" t="s">
        <v>552</v>
      </c>
      <c r="GP11" t="s">
        <v>552</v>
      </c>
    </row>
    <row r="12" spans="1:198" x14ac:dyDescent="0.25">
      <c r="A12">
        <v>66109</v>
      </c>
      <c r="B12" t="s">
        <v>113</v>
      </c>
      <c r="C12" t="s">
        <v>107</v>
      </c>
      <c r="D12" t="s">
        <v>679</v>
      </c>
      <c r="E12">
        <v>571720</v>
      </c>
      <c r="F12">
        <v>5506585</v>
      </c>
      <c r="G12">
        <v>26911</v>
      </c>
      <c r="H12">
        <v>-116.00528333333334</v>
      </c>
      <c r="I12">
        <v>49.707516666666663</v>
      </c>
      <c r="J12">
        <v>1420</v>
      </c>
      <c r="K12" t="s">
        <v>657</v>
      </c>
      <c r="L12" t="s">
        <v>662</v>
      </c>
      <c r="M12" t="s">
        <v>537</v>
      </c>
      <c r="N12" t="s">
        <v>553</v>
      </c>
      <c r="O12" t="s">
        <v>900</v>
      </c>
      <c r="P12">
        <v>1972</v>
      </c>
      <c r="Q12" t="s">
        <v>550</v>
      </c>
      <c r="R12" t="s">
        <v>554</v>
      </c>
      <c r="S12" t="s">
        <v>703</v>
      </c>
      <c r="T12" t="s">
        <v>917</v>
      </c>
      <c r="U12" t="s">
        <v>716</v>
      </c>
      <c r="V12" t="s">
        <v>713</v>
      </c>
      <c r="W12" t="s">
        <v>929</v>
      </c>
      <c r="X12" t="s">
        <v>479</v>
      </c>
      <c r="Y12">
        <v>230000</v>
      </c>
      <c r="Z12" t="s">
        <v>631</v>
      </c>
      <c r="AA12">
        <v>492</v>
      </c>
      <c r="AB12">
        <v>139</v>
      </c>
      <c r="AC12">
        <v>804</v>
      </c>
      <c r="AD12">
        <v>10.25</v>
      </c>
      <c r="AE12">
        <v>132</v>
      </c>
      <c r="AF12">
        <v>96.1</v>
      </c>
      <c r="AG12">
        <v>6.2</v>
      </c>
      <c r="AH12">
        <v>10150</v>
      </c>
      <c r="AI12">
        <v>45</v>
      </c>
      <c r="AJ12">
        <v>0.02</v>
      </c>
      <c r="AK12">
        <v>1.74</v>
      </c>
      <c r="AL12">
        <v>0.21</v>
      </c>
      <c r="AM12">
        <v>13.7</v>
      </c>
      <c r="AN12">
        <v>0.11</v>
      </c>
      <c r="AO12">
        <v>0.19</v>
      </c>
      <c r="AP12">
        <v>0.03</v>
      </c>
      <c r="AQ12">
        <v>0.03</v>
      </c>
      <c r="AR12">
        <v>2E-3</v>
      </c>
      <c r="AS12">
        <v>0.01</v>
      </c>
      <c r="AT12">
        <v>0.6</v>
      </c>
      <c r="AU12">
        <v>0.01</v>
      </c>
      <c r="AV12" t="s">
        <v>86</v>
      </c>
      <c r="AW12" t="s">
        <v>86</v>
      </c>
      <c r="AX12" t="s">
        <v>369</v>
      </c>
      <c r="AY12">
        <v>26.63</v>
      </c>
      <c r="AZ12">
        <v>10</v>
      </c>
      <c r="BA12">
        <v>0.28999999999999998</v>
      </c>
      <c r="BB12">
        <v>24.4</v>
      </c>
      <c r="BC12">
        <v>6.2</v>
      </c>
      <c r="BD12">
        <v>2.6</v>
      </c>
      <c r="BE12">
        <v>13</v>
      </c>
      <c r="BF12">
        <v>0.46</v>
      </c>
      <c r="BG12">
        <v>0.28999999999999998</v>
      </c>
      <c r="BH12">
        <v>0.08</v>
      </c>
      <c r="BI12">
        <v>0.86</v>
      </c>
      <c r="BJ12">
        <v>1.5</v>
      </c>
      <c r="BK12">
        <v>0.26</v>
      </c>
      <c r="BL12">
        <v>5.0999999999999996</v>
      </c>
      <c r="BM12">
        <v>0.14000000000000001</v>
      </c>
      <c r="BN12">
        <v>0.04</v>
      </c>
      <c r="BO12">
        <v>1.9</v>
      </c>
      <c r="BP12">
        <v>0.02</v>
      </c>
      <c r="BQ12">
        <v>0.31</v>
      </c>
      <c r="BR12">
        <v>0.9</v>
      </c>
      <c r="BS12">
        <v>0.24</v>
      </c>
      <c r="BT12">
        <v>0.9</v>
      </c>
      <c r="BU12">
        <v>0.22</v>
      </c>
      <c r="BV12">
        <v>229</v>
      </c>
      <c r="BW12">
        <v>1.7</v>
      </c>
      <c r="BX12" t="s">
        <v>98</v>
      </c>
      <c r="BY12">
        <v>0.05</v>
      </c>
      <c r="BZ12">
        <v>0.2</v>
      </c>
      <c r="CA12">
        <v>0.01</v>
      </c>
      <c r="CB12">
        <v>0.57999999999999996</v>
      </c>
      <c r="CC12">
        <v>5</v>
      </c>
      <c r="CD12">
        <v>6.4</v>
      </c>
      <c r="CE12">
        <v>1.1000000000000001</v>
      </c>
      <c r="CF12">
        <v>0.09</v>
      </c>
      <c r="CG12">
        <v>5</v>
      </c>
      <c r="CH12">
        <v>132</v>
      </c>
      <c r="CI12">
        <v>10.25</v>
      </c>
      <c r="CJ12" t="s">
        <v>91</v>
      </c>
      <c r="CK12">
        <v>96.1</v>
      </c>
      <c r="CL12">
        <v>1E-3</v>
      </c>
      <c r="CM12" t="s">
        <v>87</v>
      </c>
      <c r="CN12">
        <v>5.4</v>
      </c>
      <c r="CO12">
        <v>0.05</v>
      </c>
      <c r="CP12">
        <v>40.299999999999997</v>
      </c>
      <c r="CQ12" t="s">
        <v>100</v>
      </c>
      <c r="CR12">
        <v>804</v>
      </c>
      <c r="CS12">
        <v>2</v>
      </c>
      <c r="CT12">
        <v>139</v>
      </c>
      <c r="CU12">
        <v>1.7</v>
      </c>
      <c r="CV12">
        <v>1.83</v>
      </c>
      <c r="CW12">
        <v>2.5</v>
      </c>
      <c r="CX12" t="s">
        <v>92</v>
      </c>
      <c r="CY12">
        <v>0.2</v>
      </c>
      <c r="CZ12" t="s">
        <v>92</v>
      </c>
      <c r="DA12" t="s">
        <v>552</v>
      </c>
      <c r="DB12" t="s">
        <v>552</v>
      </c>
      <c r="DC12">
        <v>0</v>
      </c>
      <c r="DD12" t="s">
        <v>552</v>
      </c>
      <c r="DE12" t="s">
        <v>552</v>
      </c>
      <c r="DF12">
        <v>0</v>
      </c>
      <c r="DG12" t="s">
        <v>552</v>
      </c>
      <c r="DH12" t="s">
        <v>552</v>
      </c>
      <c r="DI12" t="s">
        <v>552</v>
      </c>
      <c r="DJ12" t="s">
        <v>552</v>
      </c>
      <c r="DK12" t="s">
        <v>552</v>
      </c>
      <c r="DL12" t="s">
        <v>552</v>
      </c>
      <c r="DM12" t="s">
        <v>552</v>
      </c>
      <c r="DN12">
        <v>45</v>
      </c>
      <c r="DO12" t="s">
        <v>552</v>
      </c>
      <c r="DP12" t="s">
        <v>552</v>
      </c>
      <c r="DQ12" t="s">
        <v>552</v>
      </c>
      <c r="DR12" t="s">
        <v>552</v>
      </c>
      <c r="DS12" t="s">
        <v>552</v>
      </c>
      <c r="DT12" t="s">
        <v>552</v>
      </c>
      <c r="DU12" t="s">
        <v>552</v>
      </c>
      <c r="DV12" t="s">
        <v>552</v>
      </c>
      <c r="DW12" t="s">
        <v>552</v>
      </c>
      <c r="DX12" t="s">
        <v>552</v>
      </c>
      <c r="DY12">
        <v>10150</v>
      </c>
      <c r="DZ12" t="s">
        <v>552</v>
      </c>
      <c r="EA12" t="s">
        <v>552</v>
      </c>
      <c r="EB12" t="s">
        <v>552</v>
      </c>
      <c r="EC12" t="s">
        <v>552</v>
      </c>
      <c r="ED12" t="s">
        <v>552</v>
      </c>
      <c r="EE12" t="s">
        <v>552</v>
      </c>
      <c r="EF12" t="s">
        <v>552</v>
      </c>
      <c r="EG12" t="s">
        <v>552</v>
      </c>
      <c r="EH12" t="s">
        <v>552</v>
      </c>
      <c r="EI12">
        <v>0</v>
      </c>
      <c r="EJ12">
        <v>492</v>
      </c>
      <c r="EK12" t="s">
        <v>345</v>
      </c>
      <c r="EL12">
        <v>23</v>
      </c>
      <c r="EM12" t="s">
        <v>552</v>
      </c>
      <c r="EN12" t="s">
        <v>552</v>
      </c>
      <c r="EO12" t="s">
        <v>552</v>
      </c>
      <c r="EP12" t="s">
        <v>552</v>
      </c>
      <c r="EQ12" t="s">
        <v>552</v>
      </c>
      <c r="ER12" t="s">
        <v>552</v>
      </c>
      <c r="ES12" t="s">
        <v>552</v>
      </c>
      <c r="ET12" t="s">
        <v>552</v>
      </c>
      <c r="EU12" t="s">
        <v>552</v>
      </c>
      <c r="EV12" t="s">
        <v>552</v>
      </c>
      <c r="EW12" t="s">
        <v>552</v>
      </c>
      <c r="EX12" t="s">
        <v>552</v>
      </c>
      <c r="EY12" t="s">
        <v>552</v>
      </c>
      <c r="EZ12" t="s">
        <v>552</v>
      </c>
      <c r="FA12" t="s">
        <v>552</v>
      </c>
      <c r="FB12" t="s">
        <v>552</v>
      </c>
      <c r="FC12" t="s">
        <v>552</v>
      </c>
      <c r="FD12" t="s">
        <v>552</v>
      </c>
      <c r="FE12" t="s">
        <v>552</v>
      </c>
      <c r="FF12" t="s">
        <v>552</v>
      </c>
      <c r="FG12" t="s">
        <v>552</v>
      </c>
      <c r="FH12" t="s">
        <v>552</v>
      </c>
      <c r="FI12" t="s">
        <v>552</v>
      </c>
      <c r="FJ12" t="s">
        <v>552</v>
      </c>
      <c r="FK12" t="s">
        <v>552</v>
      </c>
      <c r="FL12" t="s">
        <v>552</v>
      </c>
      <c r="FM12" t="s">
        <v>552</v>
      </c>
      <c r="FN12" t="s">
        <v>552</v>
      </c>
      <c r="FO12" t="s">
        <v>552</v>
      </c>
      <c r="FP12" t="s">
        <v>552</v>
      </c>
      <c r="FQ12" t="s">
        <v>552</v>
      </c>
      <c r="FR12" t="s">
        <v>552</v>
      </c>
      <c r="FS12" t="s">
        <v>552</v>
      </c>
      <c r="FT12" t="s">
        <v>552</v>
      </c>
      <c r="FU12" t="s">
        <v>552</v>
      </c>
      <c r="FV12" t="s">
        <v>552</v>
      </c>
      <c r="FW12" t="s">
        <v>552</v>
      </c>
      <c r="FX12" t="s">
        <v>552</v>
      </c>
      <c r="FY12" t="s">
        <v>552</v>
      </c>
      <c r="FZ12" t="s">
        <v>552</v>
      </c>
      <c r="GA12" t="s">
        <v>552</v>
      </c>
      <c r="GB12" t="s">
        <v>552</v>
      </c>
      <c r="GC12" t="s">
        <v>552</v>
      </c>
      <c r="GD12" t="s">
        <v>552</v>
      </c>
      <c r="GE12" t="s">
        <v>552</v>
      </c>
      <c r="GF12" t="s">
        <v>552</v>
      </c>
      <c r="GG12" t="s">
        <v>552</v>
      </c>
      <c r="GH12" t="s">
        <v>552</v>
      </c>
      <c r="GI12" t="s">
        <v>552</v>
      </c>
      <c r="GJ12" t="s">
        <v>552</v>
      </c>
      <c r="GK12" t="s">
        <v>552</v>
      </c>
      <c r="GL12" t="s">
        <v>552</v>
      </c>
      <c r="GM12" t="s">
        <v>552</v>
      </c>
      <c r="GN12" t="s">
        <v>552</v>
      </c>
      <c r="GO12" t="s">
        <v>552</v>
      </c>
      <c r="GP12" t="s">
        <v>552</v>
      </c>
    </row>
    <row r="13" spans="1:198" x14ac:dyDescent="0.25">
      <c r="A13">
        <v>66110</v>
      </c>
      <c r="B13" t="s">
        <v>113</v>
      </c>
      <c r="C13" t="s">
        <v>107</v>
      </c>
      <c r="D13" t="s">
        <v>679</v>
      </c>
      <c r="E13">
        <v>571720</v>
      </c>
      <c r="F13">
        <v>5506585</v>
      </c>
      <c r="G13">
        <v>26911</v>
      </c>
      <c r="H13">
        <v>-116.00528333333334</v>
      </c>
      <c r="I13">
        <v>49.707516666666663</v>
      </c>
      <c r="J13">
        <v>1420</v>
      </c>
      <c r="K13" t="s">
        <v>657</v>
      </c>
      <c r="L13" t="s">
        <v>662</v>
      </c>
      <c r="M13" t="s">
        <v>449</v>
      </c>
      <c r="N13" t="s">
        <v>553</v>
      </c>
      <c r="O13" t="s">
        <v>900</v>
      </c>
      <c r="P13">
        <v>1972</v>
      </c>
      <c r="Q13" t="s">
        <v>550</v>
      </c>
      <c r="R13" t="s">
        <v>554</v>
      </c>
      <c r="S13" t="s">
        <v>703</v>
      </c>
      <c r="T13" t="s">
        <v>917</v>
      </c>
      <c r="U13" t="s">
        <v>716</v>
      </c>
      <c r="V13" t="s">
        <v>713</v>
      </c>
      <c r="W13" t="s">
        <v>929</v>
      </c>
      <c r="X13" t="s">
        <v>479</v>
      </c>
      <c r="Y13">
        <v>229000</v>
      </c>
      <c r="Z13">
        <v>338000</v>
      </c>
      <c r="AA13">
        <v>487</v>
      </c>
      <c r="AB13">
        <v>138.5</v>
      </c>
      <c r="AC13">
        <v>793</v>
      </c>
      <c r="AD13">
        <v>10.75</v>
      </c>
      <c r="AE13">
        <v>114</v>
      </c>
      <c r="AF13">
        <v>94.5</v>
      </c>
      <c r="AG13">
        <v>5.7</v>
      </c>
      <c r="AH13">
        <v>10100</v>
      </c>
      <c r="AI13">
        <v>45</v>
      </c>
      <c r="AJ13">
        <v>0.02</v>
      </c>
      <c r="AK13">
        <v>1.74</v>
      </c>
      <c r="AL13">
        <v>0.2</v>
      </c>
      <c r="AM13">
        <v>12.85</v>
      </c>
      <c r="AN13">
        <v>0.11</v>
      </c>
      <c r="AO13">
        <v>0.19</v>
      </c>
      <c r="AP13">
        <v>0.02</v>
      </c>
      <c r="AQ13">
        <v>0.02</v>
      </c>
      <c r="AR13">
        <v>2E-3</v>
      </c>
      <c r="AS13">
        <v>0.01</v>
      </c>
      <c r="AT13">
        <v>0.57999999999999996</v>
      </c>
      <c r="AU13">
        <v>0.01</v>
      </c>
      <c r="AV13" t="s">
        <v>86</v>
      </c>
      <c r="AW13" t="s">
        <v>86</v>
      </c>
      <c r="AX13" t="s">
        <v>369</v>
      </c>
      <c r="AY13">
        <v>25.98</v>
      </c>
      <c r="AZ13">
        <v>10.25</v>
      </c>
      <c r="BA13">
        <v>0.31</v>
      </c>
      <c r="BB13">
        <v>24.6</v>
      </c>
      <c r="BC13">
        <v>5.7</v>
      </c>
      <c r="BD13">
        <v>3.4</v>
      </c>
      <c r="BE13">
        <v>12</v>
      </c>
      <c r="BF13">
        <v>0.43</v>
      </c>
      <c r="BG13">
        <v>0.26</v>
      </c>
      <c r="BH13">
        <v>0.11</v>
      </c>
      <c r="BI13">
        <v>0.92</v>
      </c>
      <c r="BJ13">
        <v>1.2</v>
      </c>
      <c r="BK13">
        <v>0.3</v>
      </c>
      <c r="BL13">
        <v>4.0999999999999996</v>
      </c>
      <c r="BM13">
        <v>0.15</v>
      </c>
      <c r="BN13">
        <v>0.05</v>
      </c>
      <c r="BO13">
        <v>2.7</v>
      </c>
      <c r="BP13">
        <v>0.01</v>
      </c>
      <c r="BQ13">
        <v>0.26</v>
      </c>
      <c r="BR13">
        <v>1.1000000000000001</v>
      </c>
      <c r="BS13">
        <v>0.32</v>
      </c>
      <c r="BT13">
        <v>0.9</v>
      </c>
      <c r="BU13">
        <v>0.34</v>
      </c>
      <c r="BV13">
        <v>226</v>
      </c>
      <c r="BW13">
        <v>1.8</v>
      </c>
      <c r="BX13" t="s">
        <v>98</v>
      </c>
      <c r="BY13">
        <v>0.05</v>
      </c>
      <c r="BZ13">
        <v>0.24</v>
      </c>
      <c r="CA13">
        <v>0.01</v>
      </c>
      <c r="CB13">
        <v>0.55000000000000004</v>
      </c>
      <c r="CC13" t="s">
        <v>94</v>
      </c>
      <c r="CD13">
        <v>7.4</v>
      </c>
      <c r="CE13">
        <v>1.2</v>
      </c>
      <c r="CF13">
        <v>0.08</v>
      </c>
      <c r="CG13">
        <v>5</v>
      </c>
      <c r="CH13">
        <v>114</v>
      </c>
      <c r="CI13">
        <v>10.75</v>
      </c>
      <c r="CJ13" t="s">
        <v>91</v>
      </c>
      <c r="CK13">
        <v>94.5</v>
      </c>
      <c r="CL13">
        <v>1E-3</v>
      </c>
      <c r="CM13" t="s">
        <v>87</v>
      </c>
      <c r="CN13">
        <v>6</v>
      </c>
      <c r="CO13">
        <v>0.08</v>
      </c>
      <c r="CP13">
        <v>40.9</v>
      </c>
      <c r="CQ13" t="s">
        <v>100</v>
      </c>
      <c r="CR13">
        <v>793</v>
      </c>
      <c r="CS13">
        <v>2</v>
      </c>
      <c r="CT13">
        <v>138.5</v>
      </c>
      <c r="CU13">
        <v>1.7</v>
      </c>
      <c r="CV13">
        <v>1.86</v>
      </c>
      <c r="CW13">
        <v>2.7</v>
      </c>
      <c r="CX13" t="s">
        <v>92</v>
      </c>
      <c r="CY13">
        <v>0.2</v>
      </c>
      <c r="CZ13" t="s">
        <v>92</v>
      </c>
      <c r="DA13" t="s">
        <v>552</v>
      </c>
      <c r="DB13" t="s">
        <v>552</v>
      </c>
      <c r="DC13">
        <v>0</v>
      </c>
      <c r="DD13" t="s">
        <v>552</v>
      </c>
      <c r="DE13" t="s">
        <v>552</v>
      </c>
      <c r="DF13">
        <v>0</v>
      </c>
      <c r="DG13" t="s">
        <v>552</v>
      </c>
      <c r="DH13" t="s">
        <v>552</v>
      </c>
      <c r="DI13" t="s">
        <v>552</v>
      </c>
      <c r="DJ13" t="s">
        <v>552</v>
      </c>
      <c r="DK13" t="s">
        <v>552</v>
      </c>
      <c r="DL13" t="s">
        <v>552</v>
      </c>
      <c r="DM13" t="s">
        <v>552</v>
      </c>
      <c r="DN13">
        <v>45</v>
      </c>
      <c r="DO13" t="s">
        <v>552</v>
      </c>
      <c r="DP13" t="s">
        <v>552</v>
      </c>
      <c r="DQ13" t="s">
        <v>552</v>
      </c>
      <c r="DR13" t="s">
        <v>552</v>
      </c>
      <c r="DS13" t="s">
        <v>552</v>
      </c>
      <c r="DT13" t="s">
        <v>552</v>
      </c>
      <c r="DU13" t="s">
        <v>552</v>
      </c>
      <c r="DV13" t="s">
        <v>552</v>
      </c>
      <c r="DW13" t="s">
        <v>552</v>
      </c>
      <c r="DX13" t="s">
        <v>552</v>
      </c>
      <c r="DY13">
        <v>10100</v>
      </c>
      <c r="DZ13" t="s">
        <v>552</v>
      </c>
      <c r="EA13" t="s">
        <v>552</v>
      </c>
      <c r="EB13" t="s">
        <v>552</v>
      </c>
      <c r="EC13" t="s">
        <v>552</v>
      </c>
      <c r="ED13" t="s">
        <v>552</v>
      </c>
      <c r="EE13" t="s">
        <v>552</v>
      </c>
      <c r="EF13" t="s">
        <v>552</v>
      </c>
      <c r="EG13" t="s">
        <v>552</v>
      </c>
      <c r="EH13" t="s">
        <v>552</v>
      </c>
      <c r="EI13">
        <v>0</v>
      </c>
      <c r="EJ13">
        <v>487</v>
      </c>
      <c r="EK13" t="s">
        <v>345</v>
      </c>
      <c r="EL13">
        <v>22.9</v>
      </c>
      <c r="EM13" t="s">
        <v>552</v>
      </c>
      <c r="EN13" t="s">
        <v>552</v>
      </c>
      <c r="EO13">
        <v>33.799999999999997</v>
      </c>
      <c r="EP13" t="s">
        <v>552</v>
      </c>
      <c r="EQ13" t="s">
        <v>552</v>
      </c>
      <c r="ER13" t="s">
        <v>552</v>
      </c>
      <c r="ES13" t="s">
        <v>552</v>
      </c>
      <c r="ET13" t="s">
        <v>552</v>
      </c>
      <c r="EU13" t="s">
        <v>552</v>
      </c>
      <c r="EV13" t="s">
        <v>552</v>
      </c>
      <c r="EW13" t="s">
        <v>552</v>
      </c>
      <c r="EX13" t="s">
        <v>552</v>
      </c>
      <c r="EY13" t="s">
        <v>552</v>
      </c>
      <c r="EZ13" t="s">
        <v>552</v>
      </c>
      <c r="FA13" t="s">
        <v>552</v>
      </c>
      <c r="FB13" t="s">
        <v>552</v>
      </c>
      <c r="FC13" t="s">
        <v>552</v>
      </c>
      <c r="FD13" t="s">
        <v>552</v>
      </c>
      <c r="FE13" t="s">
        <v>552</v>
      </c>
      <c r="FF13" t="s">
        <v>552</v>
      </c>
      <c r="FG13" t="s">
        <v>552</v>
      </c>
      <c r="FH13" t="s">
        <v>552</v>
      </c>
      <c r="FI13" t="s">
        <v>552</v>
      </c>
      <c r="FJ13" t="s">
        <v>552</v>
      </c>
      <c r="FK13" t="s">
        <v>552</v>
      </c>
      <c r="FL13" t="s">
        <v>552</v>
      </c>
      <c r="FM13" t="s">
        <v>552</v>
      </c>
      <c r="FN13" t="s">
        <v>552</v>
      </c>
      <c r="FO13" t="s">
        <v>552</v>
      </c>
      <c r="FP13" t="s">
        <v>552</v>
      </c>
      <c r="FQ13" t="s">
        <v>552</v>
      </c>
      <c r="FR13" t="s">
        <v>552</v>
      </c>
      <c r="FS13" t="s">
        <v>552</v>
      </c>
      <c r="FT13" t="s">
        <v>552</v>
      </c>
      <c r="FU13" t="s">
        <v>552</v>
      </c>
      <c r="FV13" t="s">
        <v>552</v>
      </c>
      <c r="FW13" t="s">
        <v>552</v>
      </c>
      <c r="FX13" t="s">
        <v>552</v>
      </c>
      <c r="FY13" t="s">
        <v>552</v>
      </c>
      <c r="FZ13" t="s">
        <v>552</v>
      </c>
      <c r="GA13" t="s">
        <v>552</v>
      </c>
      <c r="GB13" t="s">
        <v>552</v>
      </c>
      <c r="GC13" t="s">
        <v>552</v>
      </c>
      <c r="GD13" t="s">
        <v>552</v>
      </c>
      <c r="GE13" t="s">
        <v>552</v>
      </c>
      <c r="GF13" t="s">
        <v>552</v>
      </c>
      <c r="GG13" t="s">
        <v>552</v>
      </c>
      <c r="GH13" t="s">
        <v>552</v>
      </c>
      <c r="GI13" t="s">
        <v>552</v>
      </c>
      <c r="GJ13" t="s">
        <v>552</v>
      </c>
      <c r="GK13" t="s">
        <v>552</v>
      </c>
      <c r="GL13" t="s">
        <v>552</v>
      </c>
      <c r="GM13" t="s">
        <v>552</v>
      </c>
      <c r="GN13" t="s">
        <v>552</v>
      </c>
      <c r="GO13" t="s">
        <v>552</v>
      </c>
      <c r="GP13" t="s">
        <v>552</v>
      </c>
    </row>
    <row r="14" spans="1:198" x14ac:dyDescent="0.25">
      <c r="A14">
        <v>66111</v>
      </c>
      <c r="B14" t="s">
        <v>123</v>
      </c>
      <c r="C14" t="s">
        <v>107</v>
      </c>
      <c r="D14" t="s">
        <v>679</v>
      </c>
      <c r="E14">
        <v>571720</v>
      </c>
      <c r="F14">
        <v>5506585</v>
      </c>
      <c r="G14">
        <v>26911</v>
      </c>
      <c r="H14">
        <v>-116.00528333333334</v>
      </c>
      <c r="I14">
        <v>49.707516666666663</v>
      </c>
      <c r="J14">
        <v>1420</v>
      </c>
      <c r="K14" t="s">
        <v>657</v>
      </c>
      <c r="L14" t="s">
        <v>662</v>
      </c>
      <c r="M14" t="s">
        <v>449</v>
      </c>
      <c r="N14" t="s">
        <v>553</v>
      </c>
      <c r="O14" t="s">
        <v>900</v>
      </c>
      <c r="P14" t="s">
        <v>552</v>
      </c>
      <c r="Q14" t="s">
        <v>651</v>
      </c>
      <c r="R14" t="s">
        <v>554</v>
      </c>
      <c r="S14" t="s">
        <v>703</v>
      </c>
      <c r="T14" t="s">
        <v>917</v>
      </c>
      <c r="U14" t="s">
        <v>716</v>
      </c>
      <c r="V14" t="s">
        <v>713</v>
      </c>
      <c r="W14" t="s">
        <v>925</v>
      </c>
      <c r="X14" t="s">
        <v>479</v>
      </c>
      <c r="Y14">
        <v>256000</v>
      </c>
      <c r="Z14">
        <v>314000</v>
      </c>
      <c r="AA14">
        <v>492</v>
      </c>
      <c r="AB14">
        <v>242</v>
      </c>
      <c r="AC14">
        <v>817</v>
      </c>
      <c r="AD14">
        <v>7.28</v>
      </c>
      <c r="AE14">
        <v>61.7</v>
      </c>
      <c r="AF14">
        <v>109</v>
      </c>
      <c r="AG14">
        <v>12</v>
      </c>
      <c r="AH14">
        <v>4600</v>
      </c>
      <c r="AI14">
        <v>53</v>
      </c>
      <c r="AJ14">
        <v>0.02</v>
      </c>
      <c r="AK14">
        <v>2.08</v>
      </c>
      <c r="AL14">
        <v>0.42</v>
      </c>
      <c r="AM14">
        <v>14.1</v>
      </c>
      <c r="AN14">
        <v>0.03</v>
      </c>
      <c r="AO14">
        <v>0.12</v>
      </c>
      <c r="AP14">
        <v>0.08</v>
      </c>
      <c r="AQ14">
        <v>7.0000000000000007E-2</v>
      </c>
      <c r="AR14">
        <v>2E-3</v>
      </c>
      <c r="AS14">
        <v>0.02</v>
      </c>
      <c r="AT14">
        <v>0.18</v>
      </c>
      <c r="AU14">
        <v>0.01</v>
      </c>
      <c r="AV14" t="s">
        <v>86</v>
      </c>
      <c r="AW14" t="s">
        <v>86</v>
      </c>
      <c r="AX14" t="s">
        <v>369</v>
      </c>
      <c r="AY14">
        <v>26.71</v>
      </c>
      <c r="AZ14">
        <v>9.6</v>
      </c>
      <c r="BA14">
        <v>0.13</v>
      </c>
      <c r="BB14">
        <v>25.8</v>
      </c>
      <c r="BC14">
        <v>12</v>
      </c>
      <c r="BD14">
        <v>7.4</v>
      </c>
      <c r="BE14">
        <v>10</v>
      </c>
      <c r="BF14">
        <v>0.94</v>
      </c>
      <c r="BG14">
        <v>0.23</v>
      </c>
      <c r="BH14">
        <v>0.16</v>
      </c>
      <c r="BI14">
        <v>1.68</v>
      </c>
      <c r="BJ14">
        <v>1.8</v>
      </c>
      <c r="BK14">
        <v>0.38</v>
      </c>
      <c r="BL14">
        <v>8.3000000000000007</v>
      </c>
      <c r="BM14">
        <v>0.21</v>
      </c>
      <c r="BN14">
        <v>0.05</v>
      </c>
      <c r="BO14">
        <v>6.1</v>
      </c>
      <c r="BP14">
        <v>0.03</v>
      </c>
      <c r="BQ14">
        <v>0.46</v>
      </c>
      <c r="BR14">
        <v>2.8</v>
      </c>
      <c r="BS14">
        <v>0.76</v>
      </c>
      <c r="BT14">
        <v>2.2000000000000002</v>
      </c>
      <c r="BU14">
        <v>0.43</v>
      </c>
      <c r="BV14">
        <v>71.5</v>
      </c>
      <c r="BW14">
        <v>2</v>
      </c>
      <c r="BX14" t="s">
        <v>98</v>
      </c>
      <c r="BY14">
        <v>0.05</v>
      </c>
      <c r="BZ14">
        <v>0.4</v>
      </c>
      <c r="CA14">
        <v>0.01</v>
      </c>
      <c r="CB14">
        <v>0.67</v>
      </c>
      <c r="CC14">
        <v>6</v>
      </c>
      <c r="CD14">
        <v>2.2999999999999998</v>
      </c>
      <c r="CE14">
        <v>1</v>
      </c>
      <c r="CF14">
        <v>0.11</v>
      </c>
      <c r="CG14">
        <v>7</v>
      </c>
      <c r="CH14">
        <v>61.7</v>
      </c>
      <c r="CI14">
        <v>7.28</v>
      </c>
      <c r="CJ14" t="s">
        <v>91</v>
      </c>
      <c r="CK14">
        <v>109</v>
      </c>
      <c r="CL14">
        <v>1E-3</v>
      </c>
      <c r="CM14" t="s">
        <v>87</v>
      </c>
      <c r="CN14">
        <v>6.3</v>
      </c>
      <c r="CO14">
        <v>0.1</v>
      </c>
      <c r="CP14">
        <v>53.6</v>
      </c>
      <c r="CQ14" t="s">
        <v>100</v>
      </c>
      <c r="CR14">
        <v>817</v>
      </c>
      <c r="CS14">
        <v>2.2000000000000002</v>
      </c>
      <c r="CT14">
        <v>242</v>
      </c>
      <c r="CU14">
        <v>3.7</v>
      </c>
      <c r="CV14">
        <v>2.1800000000000002</v>
      </c>
      <c r="CW14">
        <v>2.7</v>
      </c>
      <c r="CX14" t="s">
        <v>92</v>
      </c>
      <c r="CY14">
        <v>0.3</v>
      </c>
      <c r="CZ14" t="s">
        <v>92</v>
      </c>
      <c r="DA14" t="s">
        <v>552</v>
      </c>
      <c r="DB14" t="s">
        <v>552</v>
      </c>
      <c r="DC14">
        <v>0</v>
      </c>
      <c r="DD14" t="s">
        <v>552</v>
      </c>
      <c r="DE14" t="s">
        <v>552</v>
      </c>
      <c r="DF14">
        <v>0</v>
      </c>
      <c r="DG14" t="s">
        <v>552</v>
      </c>
      <c r="DH14" t="s">
        <v>552</v>
      </c>
      <c r="DI14" t="s">
        <v>552</v>
      </c>
      <c r="DJ14" t="s">
        <v>552</v>
      </c>
      <c r="DK14" t="s">
        <v>552</v>
      </c>
      <c r="DL14" t="s">
        <v>552</v>
      </c>
      <c r="DM14" t="s">
        <v>552</v>
      </c>
      <c r="DN14">
        <v>53</v>
      </c>
      <c r="DO14" t="s">
        <v>552</v>
      </c>
      <c r="DP14" t="s">
        <v>552</v>
      </c>
      <c r="DQ14" t="s">
        <v>552</v>
      </c>
      <c r="DR14" t="s">
        <v>552</v>
      </c>
      <c r="DS14" t="s">
        <v>552</v>
      </c>
      <c r="DT14" t="s">
        <v>552</v>
      </c>
      <c r="DU14" t="s">
        <v>552</v>
      </c>
      <c r="DV14" t="s">
        <v>552</v>
      </c>
      <c r="DW14" t="s">
        <v>552</v>
      </c>
      <c r="DX14" t="s">
        <v>552</v>
      </c>
      <c r="DY14">
        <v>4600</v>
      </c>
      <c r="DZ14" t="s">
        <v>552</v>
      </c>
      <c r="EA14" t="s">
        <v>552</v>
      </c>
      <c r="EB14" t="s">
        <v>552</v>
      </c>
      <c r="EC14" t="s">
        <v>552</v>
      </c>
      <c r="ED14" t="s">
        <v>552</v>
      </c>
      <c r="EE14" t="s">
        <v>552</v>
      </c>
      <c r="EF14" t="s">
        <v>552</v>
      </c>
      <c r="EG14" t="s">
        <v>552</v>
      </c>
      <c r="EH14" t="s">
        <v>552</v>
      </c>
      <c r="EI14">
        <v>0</v>
      </c>
      <c r="EJ14">
        <v>492</v>
      </c>
      <c r="EK14" t="s">
        <v>345</v>
      </c>
      <c r="EL14">
        <v>25.6</v>
      </c>
      <c r="EM14" t="s">
        <v>552</v>
      </c>
      <c r="EN14" t="s">
        <v>552</v>
      </c>
      <c r="EO14">
        <v>31.4</v>
      </c>
      <c r="EP14" t="s">
        <v>552</v>
      </c>
      <c r="EQ14" t="s">
        <v>552</v>
      </c>
      <c r="ER14" t="s">
        <v>552</v>
      </c>
      <c r="ES14" t="s">
        <v>552</v>
      </c>
      <c r="ET14" t="s">
        <v>552</v>
      </c>
      <c r="EU14" t="s">
        <v>552</v>
      </c>
      <c r="EV14" t="s">
        <v>552</v>
      </c>
      <c r="EW14" t="s">
        <v>552</v>
      </c>
      <c r="EX14" t="s">
        <v>552</v>
      </c>
      <c r="EY14" t="s">
        <v>552</v>
      </c>
      <c r="EZ14" t="s">
        <v>552</v>
      </c>
      <c r="FA14" t="s">
        <v>552</v>
      </c>
      <c r="FB14" t="s">
        <v>552</v>
      </c>
      <c r="FC14" t="s">
        <v>552</v>
      </c>
      <c r="FD14" t="s">
        <v>552</v>
      </c>
      <c r="FE14" t="s">
        <v>552</v>
      </c>
      <c r="FF14" t="s">
        <v>552</v>
      </c>
      <c r="FG14" t="s">
        <v>552</v>
      </c>
      <c r="FH14" t="s">
        <v>552</v>
      </c>
      <c r="FI14" t="s">
        <v>552</v>
      </c>
      <c r="FJ14" t="s">
        <v>552</v>
      </c>
      <c r="FK14" t="s">
        <v>552</v>
      </c>
      <c r="FL14" t="s">
        <v>552</v>
      </c>
      <c r="FM14" t="s">
        <v>552</v>
      </c>
      <c r="FN14" t="s">
        <v>552</v>
      </c>
      <c r="FO14" t="s">
        <v>552</v>
      </c>
      <c r="FP14" t="s">
        <v>552</v>
      </c>
      <c r="FQ14" t="s">
        <v>552</v>
      </c>
      <c r="FR14" t="s">
        <v>552</v>
      </c>
      <c r="FS14" t="s">
        <v>552</v>
      </c>
      <c r="FT14" t="s">
        <v>552</v>
      </c>
      <c r="FU14" t="s">
        <v>552</v>
      </c>
      <c r="FV14" t="s">
        <v>552</v>
      </c>
      <c r="FW14" t="s">
        <v>552</v>
      </c>
      <c r="FX14" t="s">
        <v>552</v>
      </c>
      <c r="FY14" t="s">
        <v>552</v>
      </c>
      <c r="FZ14" t="s">
        <v>552</v>
      </c>
      <c r="GA14" t="s">
        <v>552</v>
      </c>
      <c r="GB14" t="s">
        <v>552</v>
      </c>
      <c r="GC14" t="s">
        <v>552</v>
      </c>
      <c r="GD14" t="s">
        <v>552</v>
      </c>
      <c r="GE14" t="s">
        <v>552</v>
      </c>
      <c r="GF14" t="s">
        <v>552</v>
      </c>
      <c r="GG14" t="s">
        <v>552</v>
      </c>
      <c r="GH14" t="s">
        <v>552</v>
      </c>
      <c r="GI14" t="s">
        <v>552</v>
      </c>
      <c r="GJ14" t="s">
        <v>552</v>
      </c>
      <c r="GK14" t="s">
        <v>552</v>
      </c>
      <c r="GL14" t="s">
        <v>552</v>
      </c>
      <c r="GM14" t="s">
        <v>552</v>
      </c>
      <c r="GN14" t="s">
        <v>552</v>
      </c>
      <c r="GO14" t="s">
        <v>552</v>
      </c>
      <c r="GP14" t="s">
        <v>552</v>
      </c>
    </row>
    <row r="15" spans="1:198" x14ac:dyDescent="0.25">
      <c r="A15">
        <v>66112</v>
      </c>
      <c r="B15" t="s">
        <v>130</v>
      </c>
      <c r="C15" t="s">
        <v>107</v>
      </c>
      <c r="D15" t="s">
        <v>679</v>
      </c>
      <c r="E15">
        <v>571720</v>
      </c>
      <c r="F15">
        <v>5506585</v>
      </c>
      <c r="G15">
        <v>26911</v>
      </c>
      <c r="H15">
        <v>-116.00528333333334</v>
      </c>
      <c r="I15">
        <v>49.707516666666663</v>
      </c>
      <c r="J15">
        <v>1420</v>
      </c>
      <c r="K15" t="s">
        <v>657</v>
      </c>
      <c r="L15" t="s">
        <v>662</v>
      </c>
      <c r="M15" t="s">
        <v>449</v>
      </c>
      <c r="N15" t="s">
        <v>553</v>
      </c>
      <c r="O15" t="s">
        <v>900</v>
      </c>
      <c r="P15" t="s">
        <v>552</v>
      </c>
      <c r="Q15" t="s">
        <v>552</v>
      </c>
      <c r="R15" t="s">
        <v>554</v>
      </c>
      <c r="S15" t="s">
        <v>703</v>
      </c>
      <c r="T15" t="s">
        <v>917</v>
      </c>
      <c r="U15" t="s">
        <v>716</v>
      </c>
      <c r="V15" t="s">
        <v>713</v>
      </c>
      <c r="W15" t="s">
        <v>928</v>
      </c>
      <c r="X15" t="s">
        <v>479</v>
      </c>
      <c r="Y15">
        <v>157000</v>
      </c>
      <c r="Z15">
        <v>167000</v>
      </c>
      <c r="AA15">
        <v>46.8</v>
      </c>
      <c r="AB15">
        <v>255</v>
      </c>
      <c r="AC15">
        <v>523</v>
      </c>
      <c r="AD15">
        <v>0.18</v>
      </c>
      <c r="AE15">
        <v>310</v>
      </c>
      <c r="AF15">
        <v>69.2</v>
      </c>
      <c r="AG15">
        <v>70.400000000000006</v>
      </c>
      <c r="AH15">
        <v>980</v>
      </c>
      <c r="AI15">
        <v>27</v>
      </c>
      <c r="AJ15" t="s">
        <v>552</v>
      </c>
      <c r="AK15">
        <v>25.6</v>
      </c>
      <c r="AL15">
        <v>3.84</v>
      </c>
      <c r="AM15">
        <v>16.3</v>
      </c>
      <c r="AN15">
        <v>0.18</v>
      </c>
      <c r="AO15">
        <v>0.91</v>
      </c>
      <c r="AP15">
        <v>0.08</v>
      </c>
      <c r="AQ15">
        <v>0.74</v>
      </c>
      <c r="AR15">
        <v>8.0000000000000002E-3</v>
      </c>
      <c r="AS15">
        <v>0.15</v>
      </c>
      <c r="AT15">
        <v>1.3</v>
      </c>
      <c r="AU15">
        <v>0.04</v>
      </c>
      <c r="AV15" t="s">
        <v>86</v>
      </c>
      <c r="AW15" t="s">
        <v>86</v>
      </c>
      <c r="AX15" t="s">
        <v>369</v>
      </c>
      <c r="AY15">
        <v>58.34</v>
      </c>
      <c r="AZ15">
        <v>9.19</v>
      </c>
      <c r="BA15">
        <v>0.28000000000000003</v>
      </c>
      <c r="BB15">
        <v>18.45</v>
      </c>
      <c r="BC15">
        <v>70.400000000000006</v>
      </c>
      <c r="BD15">
        <v>25.4</v>
      </c>
      <c r="BE15">
        <v>54</v>
      </c>
      <c r="BF15">
        <v>2.99</v>
      </c>
      <c r="BG15">
        <v>1.41</v>
      </c>
      <c r="BH15">
        <v>0.83</v>
      </c>
      <c r="BI15">
        <v>2.5</v>
      </c>
      <c r="BJ15">
        <v>6.9</v>
      </c>
      <c r="BK15">
        <v>1.76</v>
      </c>
      <c r="BL15">
        <v>11.1</v>
      </c>
      <c r="BM15">
        <v>1.49</v>
      </c>
      <c r="BN15">
        <v>0.26</v>
      </c>
      <c r="BO15">
        <v>12.6</v>
      </c>
      <c r="BP15">
        <v>0.13</v>
      </c>
      <c r="BQ15">
        <v>3.45</v>
      </c>
      <c r="BR15">
        <v>11.1</v>
      </c>
      <c r="BS15">
        <v>2.99</v>
      </c>
      <c r="BT15">
        <v>33</v>
      </c>
      <c r="BU15">
        <v>2.36</v>
      </c>
      <c r="BV15">
        <v>150</v>
      </c>
      <c r="BW15">
        <v>7</v>
      </c>
      <c r="BX15">
        <v>0.2</v>
      </c>
      <c r="BY15">
        <v>0.25</v>
      </c>
      <c r="BZ15">
        <v>2.98</v>
      </c>
      <c r="CA15">
        <v>0.13</v>
      </c>
      <c r="CB15">
        <v>1.74</v>
      </c>
      <c r="CC15">
        <v>22</v>
      </c>
      <c r="CD15">
        <v>11.1</v>
      </c>
      <c r="CE15">
        <v>6.9</v>
      </c>
      <c r="CF15">
        <v>0.81</v>
      </c>
      <c r="CG15">
        <v>55</v>
      </c>
      <c r="CH15" t="s">
        <v>87</v>
      </c>
      <c r="CI15">
        <v>0.18</v>
      </c>
      <c r="CJ15" t="s">
        <v>91</v>
      </c>
      <c r="CK15">
        <v>69.2</v>
      </c>
      <c r="CL15">
        <v>1E-3</v>
      </c>
      <c r="CM15" t="s">
        <v>87</v>
      </c>
      <c r="CN15">
        <v>4.3</v>
      </c>
      <c r="CO15">
        <v>0.06</v>
      </c>
      <c r="CP15">
        <v>19.75</v>
      </c>
      <c r="CQ15">
        <v>46.8</v>
      </c>
      <c r="CR15">
        <v>523</v>
      </c>
      <c r="CS15">
        <v>2.5</v>
      </c>
      <c r="CT15">
        <v>255</v>
      </c>
      <c r="CU15">
        <v>14</v>
      </c>
      <c r="CV15">
        <v>1.75</v>
      </c>
      <c r="CW15">
        <v>3.9</v>
      </c>
      <c r="CX15" t="s">
        <v>92</v>
      </c>
      <c r="CY15">
        <v>2.2999999999999998</v>
      </c>
      <c r="CZ15" t="s">
        <v>92</v>
      </c>
      <c r="DA15" t="s">
        <v>552</v>
      </c>
      <c r="DB15" t="s">
        <v>552</v>
      </c>
      <c r="DC15">
        <v>310</v>
      </c>
      <c r="DD15" t="s">
        <v>552</v>
      </c>
      <c r="DE15" t="s">
        <v>552</v>
      </c>
      <c r="DF15">
        <v>0</v>
      </c>
      <c r="DG15" t="s">
        <v>552</v>
      </c>
      <c r="DH15" t="s">
        <v>552</v>
      </c>
      <c r="DI15" t="s">
        <v>552</v>
      </c>
      <c r="DJ15" t="s">
        <v>552</v>
      </c>
      <c r="DK15" t="s">
        <v>552</v>
      </c>
      <c r="DL15" t="s">
        <v>552</v>
      </c>
      <c r="DM15" t="s">
        <v>552</v>
      </c>
      <c r="DN15">
        <v>27</v>
      </c>
      <c r="DO15" t="s">
        <v>552</v>
      </c>
      <c r="DP15" t="s">
        <v>552</v>
      </c>
      <c r="DQ15" t="s">
        <v>552</v>
      </c>
      <c r="DR15" t="s">
        <v>552</v>
      </c>
      <c r="DS15" t="s">
        <v>552</v>
      </c>
      <c r="DT15" t="s">
        <v>552</v>
      </c>
      <c r="DU15" t="s">
        <v>552</v>
      </c>
      <c r="DV15" t="s">
        <v>552</v>
      </c>
      <c r="DW15" t="s">
        <v>552</v>
      </c>
      <c r="DX15" t="s">
        <v>552</v>
      </c>
      <c r="DY15">
        <v>980</v>
      </c>
      <c r="DZ15" t="s">
        <v>552</v>
      </c>
      <c r="EA15" t="s">
        <v>552</v>
      </c>
      <c r="EB15" t="s">
        <v>552</v>
      </c>
      <c r="EC15" t="s">
        <v>552</v>
      </c>
      <c r="ED15" t="s">
        <v>552</v>
      </c>
      <c r="EE15" t="s">
        <v>552</v>
      </c>
      <c r="EF15" t="s">
        <v>552</v>
      </c>
      <c r="EG15" t="s">
        <v>552</v>
      </c>
      <c r="EH15" t="s">
        <v>552</v>
      </c>
      <c r="EI15">
        <v>0</v>
      </c>
      <c r="EJ15">
        <v>0</v>
      </c>
      <c r="EK15">
        <v>16.7</v>
      </c>
      <c r="EL15">
        <v>15.7</v>
      </c>
      <c r="EM15" t="s">
        <v>552</v>
      </c>
      <c r="EN15" t="s">
        <v>552</v>
      </c>
      <c r="EO15" t="s">
        <v>552</v>
      </c>
      <c r="EP15" t="s">
        <v>552</v>
      </c>
      <c r="EQ15" t="s">
        <v>552</v>
      </c>
      <c r="ER15" t="s">
        <v>552</v>
      </c>
      <c r="ES15" t="s">
        <v>552</v>
      </c>
      <c r="ET15" t="s">
        <v>552</v>
      </c>
      <c r="EU15" t="s">
        <v>552</v>
      </c>
      <c r="EV15" t="s">
        <v>552</v>
      </c>
      <c r="EW15" t="s">
        <v>552</v>
      </c>
      <c r="EX15" t="s">
        <v>552</v>
      </c>
      <c r="EY15" t="s">
        <v>552</v>
      </c>
      <c r="EZ15" t="s">
        <v>552</v>
      </c>
      <c r="FA15" t="s">
        <v>552</v>
      </c>
      <c r="FB15" t="s">
        <v>552</v>
      </c>
      <c r="FC15" t="s">
        <v>552</v>
      </c>
      <c r="FD15" t="s">
        <v>552</v>
      </c>
      <c r="FE15" t="s">
        <v>552</v>
      </c>
      <c r="FF15" t="s">
        <v>552</v>
      </c>
      <c r="FG15" t="s">
        <v>552</v>
      </c>
      <c r="FH15" t="s">
        <v>552</v>
      </c>
      <c r="FI15" t="s">
        <v>552</v>
      </c>
      <c r="FJ15" t="s">
        <v>552</v>
      </c>
      <c r="FK15" t="s">
        <v>552</v>
      </c>
      <c r="FL15" t="s">
        <v>552</v>
      </c>
      <c r="FM15" t="s">
        <v>552</v>
      </c>
      <c r="FN15" t="s">
        <v>552</v>
      </c>
      <c r="FO15" t="s">
        <v>552</v>
      </c>
      <c r="FP15" t="s">
        <v>552</v>
      </c>
      <c r="FQ15" t="s">
        <v>552</v>
      </c>
      <c r="FR15" t="s">
        <v>552</v>
      </c>
      <c r="FS15" t="s">
        <v>552</v>
      </c>
      <c r="FT15" t="s">
        <v>552</v>
      </c>
      <c r="FU15" t="s">
        <v>552</v>
      </c>
      <c r="FV15" t="s">
        <v>552</v>
      </c>
      <c r="FW15" t="s">
        <v>552</v>
      </c>
      <c r="FX15" t="s">
        <v>552</v>
      </c>
      <c r="FY15" t="s">
        <v>552</v>
      </c>
      <c r="FZ15" t="s">
        <v>552</v>
      </c>
      <c r="GA15" t="s">
        <v>552</v>
      </c>
      <c r="GB15" t="s">
        <v>552</v>
      </c>
      <c r="GC15" t="s">
        <v>552</v>
      </c>
      <c r="GD15" t="s">
        <v>552</v>
      </c>
      <c r="GE15" t="s">
        <v>552</v>
      </c>
      <c r="GF15" t="s">
        <v>552</v>
      </c>
      <c r="GG15" t="s">
        <v>552</v>
      </c>
      <c r="GH15" t="s">
        <v>552</v>
      </c>
      <c r="GI15" t="s">
        <v>552</v>
      </c>
      <c r="GJ15" t="s">
        <v>552</v>
      </c>
      <c r="GK15" t="s">
        <v>552</v>
      </c>
      <c r="GL15" t="s">
        <v>552</v>
      </c>
      <c r="GM15" t="s">
        <v>552</v>
      </c>
      <c r="GN15" t="s">
        <v>552</v>
      </c>
      <c r="GO15" t="s">
        <v>552</v>
      </c>
      <c r="GP15" t="s">
        <v>552</v>
      </c>
    </row>
    <row r="16" spans="1:198" x14ac:dyDescent="0.25">
      <c r="A16">
        <v>66113</v>
      </c>
      <c r="B16" t="s">
        <v>131</v>
      </c>
      <c r="C16" t="s">
        <v>552</v>
      </c>
      <c r="D16" t="s">
        <v>552</v>
      </c>
      <c r="E16" t="s">
        <v>552</v>
      </c>
      <c r="F16" t="s">
        <v>552</v>
      </c>
      <c r="G16" t="s">
        <v>552</v>
      </c>
      <c r="H16" t="s">
        <v>552</v>
      </c>
      <c r="I16" t="s">
        <v>552</v>
      </c>
      <c r="J16" t="s">
        <v>552</v>
      </c>
      <c r="K16" t="s">
        <v>552</v>
      </c>
      <c r="L16" t="s">
        <v>552</v>
      </c>
      <c r="M16" t="s">
        <v>535</v>
      </c>
      <c r="N16" t="s">
        <v>552</v>
      </c>
      <c r="O16" t="s">
        <v>552</v>
      </c>
      <c r="P16" t="s">
        <v>552</v>
      </c>
      <c r="Q16" t="s">
        <v>552</v>
      </c>
      <c r="R16" t="s">
        <v>552</v>
      </c>
      <c r="S16" t="s">
        <v>552</v>
      </c>
      <c r="T16" t="s">
        <v>552</v>
      </c>
      <c r="U16" t="s">
        <v>552</v>
      </c>
      <c r="V16" t="s">
        <v>552</v>
      </c>
      <c r="W16" t="s">
        <v>552</v>
      </c>
      <c r="X16" t="s">
        <v>552</v>
      </c>
      <c r="Y16">
        <v>553</v>
      </c>
      <c r="Z16">
        <v>313</v>
      </c>
      <c r="AA16">
        <v>3.76</v>
      </c>
      <c r="AB16">
        <v>9070</v>
      </c>
      <c r="AC16">
        <v>1.77</v>
      </c>
      <c r="AD16">
        <v>2.5499999999999998</v>
      </c>
      <c r="AE16">
        <v>24.7</v>
      </c>
      <c r="AF16">
        <v>0.20599999999999999</v>
      </c>
      <c r="AG16">
        <v>299</v>
      </c>
      <c r="AH16">
        <v>3.84</v>
      </c>
      <c r="AI16">
        <v>8.8999999999999996E-2</v>
      </c>
      <c r="AJ16">
        <v>0.02</v>
      </c>
      <c r="AK16">
        <v>35.700000000000003</v>
      </c>
      <c r="AL16">
        <v>9.86</v>
      </c>
      <c r="AM16">
        <v>26.2</v>
      </c>
      <c r="AN16">
        <v>4.28</v>
      </c>
      <c r="AO16">
        <v>4.13</v>
      </c>
      <c r="AP16">
        <v>1.81</v>
      </c>
      <c r="AQ16">
        <v>0.97</v>
      </c>
      <c r="AR16">
        <v>0.04</v>
      </c>
      <c r="AS16">
        <v>0.46</v>
      </c>
      <c r="AT16">
        <v>0.12</v>
      </c>
      <c r="AU16">
        <v>0.11</v>
      </c>
      <c r="AV16">
        <v>0.01</v>
      </c>
      <c r="AW16">
        <v>0.03</v>
      </c>
      <c r="AX16">
        <v>2.7E-2</v>
      </c>
      <c r="AY16">
        <v>93.68</v>
      </c>
      <c r="AZ16">
        <v>9.9600000000000009</v>
      </c>
      <c r="BA16">
        <v>0.1</v>
      </c>
      <c r="BB16">
        <v>8.91</v>
      </c>
      <c r="BC16">
        <v>299</v>
      </c>
      <c r="BD16">
        <v>35.299999999999997</v>
      </c>
      <c r="BE16">
        <v>312</v>
      </c>
      <c r="BF16">
        <v>1.46</v>
      </c>
      <c r="BG16">
        <v>2.4900000000000002</v>
      </c>
      <c r="BH16">
        <v>1.53</v>
      </c>
      <c r="BI16">
        <v>0.8</v>
      </c>
      <c r="BJ16">
        <v>13</v>
      </c>
      <c r="BK16">
        <v>2.87</v>
      </c>
      <c r="BL16">
        <v>1</v>
      </c>
      <c r="BM16">
        <v>2.35</v>
      </c>
      <c r="BN16">
        <v>0.52</v>
      </c>
      <c r="BO16">
        <v>17.2</v>
      </c>
      <c r="BP16">
        <v>0.24</v>
      </c>
      <c r="BQ16">
        <v>6.15</v>
      </c>
      <c r="BR16">
        <v>15.8</v>
      </c>
      <c r="BS16">
        <v>3.97</v>
      </c>
      <c r="BT16">
        <v>30</v>
      </c>
      <c r="BU16">
        <v>3.52</v>
      </c>
      <c r="BV16">
        <v>5.6</v>
      </c>
      <c r="BW16">
        <v>215</v>
      </c>
      <c r="BX16">
        <v>0.3</v>
      </c>
      <c r="BY16">
        <v>0.42</v>
      </c>
      <c r="BZ16">
        <v>3.37</v>
      </c>
      <c r="CA16">
        <v>0.24</v>
      </c>
      <c r="CB16">
        <v>1.44</v>
      </c>
      <c r="CC16">
        <v>118</v>
      </c>
      <c r="CD16">
        <v>1.3</v>
      </c>
      <c r="CE16">
        <v>13.4</v>
      </c>
      <c r="CF16">
        <v>1.41</v>
      </c>
      <c r="CG16">
        <v>98</v>
      </c>
      <c r="CH16">
        <v>24.7</v>
      </c>
      <c r="CI16">
        <v>2.5499999999999998</v>
      </c>
      <c r="CJ16">
        <v>8.8999999999999996E-2</v>
      </c>
      <c r="CK16">
        <v>0.20599999999999999</v>
      </c>
      <c r="CL16">
        <v>2.1000000000000001E-2</v>
      </c>
      <c r="CM16">
        <v>3.84</v>
      </c>
      <c r="CN16">
        <v>19.3</v>
      </c>
      <c r="CO16">
        <v>1.5</v>
      </c>
      <c r="CP16">
        <v>0.37</v>
      </c>
      <c r="CQ16">
        <v>3.76</v>
      </c>
      <c r="CR16">
        <v>1.77</v>
      </c>
      <c r="CS16">
        <v>363</v>
      </c>
      <c r="CT16">
        <v>9070</v>
      </c>
      <c r="CU16">
        <v>16.7</v>
      </c>
      <c r="CV16">
        <v>1.66</v>
      </c>
      <c r="CW16" t="s">
        <v>92</v>
      </c>
      <c r="CX16">
        <v>313</v>
      </c>
      <c r="CY16">
        <v>11.4</v>
      </c>
      <c r="CZ16">
        <v>553</v>
      </c>
      <c r="DA16" t="s">
        <v>552</v>
      </c>
      <c r="DB16" t="s">
        <v>552</v>
      </c>
      <c r="DC16">
        <v>0</v>
      </c>
      <c r="DD16" t="s">
        <v>552</v>
      </c>
      <c r="DE16" t="s">
        <v>552</v>
      </c>
      <c r="DF16">
        <v>0</v>
      </c>
      <c r="DG16" t="s">
        <v>552</v>
      </c>
      <c r="DH16" t="s">
        <v>552</v>
      </c>
      <c r="DI16" t="s">
        <v>552</v>
      </c>
      <c r="DJ16" t="s">
        <v>552</v>
      </c>
      <c r="DK16" t="s">
        <v>552</v>
      </c>
      <c r="DL16" t="s">
        <v>552</v>
      </c>
      <c r="DM16" t="s">
        <v>552</v>
      </c>
      <c r="DN16">
        <v>0</v>
      </c>
      <c r="DO16" t="s">
        <v>552</v>
      </c>
      <c r="DP16" t="s">
        <v>552</v>
      </c>
      <c r="DQ16" t="s">
        <v>552</v>
      </c>
      <c r="DR16" t="s">
        <v>552</v>
      </c>
      <c r="DS16" t="s">
        <v>552</v>
      </c>
      <c r="DT16" t="s">
        <v>552</v>
      </c>
      <c r="DU16" t="s">
        <v>552</v>
      </c>
      <c r="DV16" t="s">
        <v>552</v>
      </c>
      <c r="DW16" t="s">
        <v>552</v>
      </c>
      <c r="DX16" t="s">
        <v>552</v>
      </c>
      <c r="DY16">
        <v>0</v>
      </c>
      <c r="DZ16" t="s">
        <v>552</v>
      </c>
      <c r="EA16" t="s">
        <v>552</v>
      </c>
      <c r="EB16" t="s">
        <v>552</v>
      </c>
      <c r="EC16" t="s">
        <v>552</v>
      </c>
      <c r="ED16" t="s">
        <v>552</v>
      </c>
      <c r="EE16" t="s">
        <v>552</v>
      </c>
      <c r="EF16" t="s">
        <v>552</v>
      </c>
      <c r="EG16" t="s">
        <v>552</v>
      </c>
      <c r="EH16" t="s">
        <v>552</v>
      </c>
      <c r="EI16">
        <v>0</v>
      </c>
      <c r="EJ16">
        <v>0</v>
      </c>
      <c r="EK16" t="s">
        <v>552</v>
      </c>
      <c r="EL16" t="s">
        <v>552</v>
      </c>
      <c r="EM16" t="s">
        <v>552</v>
      </c>
      <c r="EN16" t="s">
        <v>552</v>
      </c>
      <c r="EO16" t="s">
        <v>552</v>
      </c>
      <c r="EP16" t="s">
        <v>552</v>
      </c>
      <c r="EQ16" t="s">
        <v>552</v>
      </c>
      <c r="ER16" t="s">
        <v>552</v>
      </c>
      <c r="ES16" t="s">
        <v>552</v>
      </c>
      <c r="ET16" t="s">
        <v>552</v>
      </c>
      <c r="EU16" t="s">
        <v>552</v>
      </c>
      <c r="EV16" t="s">
        <v>552</v>
      </c>
      <c r="EW16" t="s">
        <v>552</v>
      </c>
      <c r="EX16" t="s">
        <v>552</v>
      </c>
      <c r="EY16" t="s">
        <v>552</v>
      </c>
      <c r="EZ16" t="s">
        <v>552</v>
      </c>
      <c r="FA16" t="s">
        <v>552</v>
      </c>
      <c r="FB16" t="s">
        <v>552</v>
      </c>
      <c r="FC16" t="s">
        <v>552</v>
      </c>
      <c r="FD16" t="s">
        <v>552</v>
      </c>
      <c r="FE16" t="s">
        <v>552</v>
      </c>
      <c r="FF16" t="s">
        <v>552</v>
      </c>
      <c r="FG16" t="s">
        <v>552</v>
      </c>
      <c r="FH16" t="s">
        <v>552</v>
      </c>
      <c r="FI16" t="s">
        <v>552</v>
      </c>
      <c r="FJ16" t="s">
        <v>552</v>
      </c>
      <c r="FK16" t="s">
        <v>552</v>
      </c>
      <c r="FL16" t="s">
        <v>552</v>
      </c>
      <c r="FM16" t="s">
        <v>552</v>
      </c>
      <c r="FN16" t="s">
        <v>552</v>
      </c>
      <c r="FO16" t="s">
        <v>552</v>
      </c>
      <c r="FP16" t="s">
        <v>552</v>
      </c>
      <c r="FQ16" t="s">
        <v>552</v>
      </c>
      <c r="FR16" t="s">
        <v>552</v>
      </c>
      <c r="FS16" t="s">
        <v>552</v>
      </c>
      <c r="FT16" t="s">
        <v>552</v>
      </c>
      <c r="FU16" t="s">
        <v>552</v>
      </c>
      <c r="FV16" t="s">
        <v>552</v>
      </c>
      <c r="FW16" t="s">
        <v>552</v>
      </c>
      <c r="FX16" t="s">
        <v>552</v>
      </c>
      <c r="FY16" t="s">
        <v>552</v>
      </c>
      <c r="FZ16" t="s">
        <v>552</v>
      </c>
      <c r="GA16" t="s">
        <v>552</v>
      </c>
      <c r="GB16" t="s">
        <v>552</v>
      </c>
      <c r="GC16" t="s">
        <v>552</v>
      </c>
      <c r="GD16" t="s">
        <v>552</v>
      </c>
      <c r="GE16" t="s">
        <v>552</v>
      </c>
      <c r="GF16" t="s">
        <v>552</v>
      </c>
      <c r="GG16" t="s">
        <v>552</v>
      </c>
      <c r="GH16" t="s">
        <v>552</v>
      </c>
      <c r="GI16" t="s">
        <v>552</v>
      </c>
      <c r="GJ16" t="s">
        <v>552</v>
      </c>
      <c r="GK16" t="s">
        <v>552</v>
      </c>
      <c r="GL16" t="s">
        <v>552</v>
      </c>
      <c r="GM16" t="s">
        <v>552</v>
      </c>
      <c r="GN16" t="s">
        <v>552</v>
      </c>
      <c r="GO16" t="s">
        <v>552</v>
      </c>
      <c r="GP16" t="s">
        <v>552</v>
      </c>
    </row>
    <row r="17" spans="1:198" x14ac:dyDescent="0.25">
      <c r="A17">
        <v>66114</v>
      </c>
      <c r="B17" t="s">
        <v>132</v>
      </c>
      <c r="C17" t="s">
        <v>107</v>
      </c>
      <c r="D17" t="s">
        <v>679</v>
      </c>
      <c r="E17">
        <v>571720</v>
      </c>
      <c r="F17">
        <v>5506585</v>
      </c>
      <c r="G17">
        <v>26911</v>
      </c>
      <c r="H17">
        <v>-116.00528333333334</v>
      </c>
      <c r="I17">
        <v>49.707516666666663</v>
      </c>
      <c r="J17">
        <v>1420</v>
      </c>
      <c r="K17" t="s">
        <v>657</v>
      </c>
      <c r="L17" t="s">
        <v>662</v>
      </c>
      <c r="M17" t="s">
        <v>449</v>
      </c>
      <c r="N17" t="s">
        <v>553</v>
      </c>
      <c r="O17" t="s">
        <v>900</v>
      </c>
      <c r="P17" t="s">
        <v>552</v>
      </c>
      <c r="Q17" t="s">
        <v>528</v>
      </c>
      <c r="R17" t="s">
        <v>554</v>
      </c>
      <c r="S17" t="s">
        <v>703</v>
      </c>
      <c r="T17" t="s">
        <v>917</v>
      </c>
      <c r="U17" t="s">
        <v>716</v>
      </c>
      <c r="V17" t="s">
        <v>713</v>
      </c>
      <c r="W17" t="s">
        <v>904</v>
      </c>
      <c r="X17" t="s">
        <v>479</v>
      </c>
      <c r="Y17">
        <v>74800</v>
      </c>
      <c r="Z17">
        <v>119500</v>
      </c>
      <c r="AA17">
        <v>84.6</v>
      </c>
      <c r="AB17">
        <v>201</v>
      </c>
      <c r="AC17">
        <v>209</v>
      </c>
      <c r="AD17">
        <v>112</v>
      </c>
      <c r="AE17">
        <v>1.2</v>
      </c>
      <c r="AF17">
        <v>15.2</v>
      </c>
      <c r="AG17">
        <v>478</v>
      </c>
      <c r="AH17">
        <v>142.5</v>
      </c>
      <c r="AI17">
        <v>1.655</v>
      </c>
      <c r="AJ17">
        <v>0.02</v>
      </c>
      <c r="AK17">
        <v>40.6</v>
      </c>
      <c r="AL17">
        <v>7.95</v>
      </c>
      <c r="AM17">
        <v>14.6</v>
      </c>
      <c r="AN17">
        <v>0.87</v>
      </c>
      <c r="AO17">
        <v>1.46</v>
      </c>
      <c r="AP17">
        <v>0.19</v>
      </c>
      <c r="AQ17">
        <v>1.82</v>
      </c>
      <c r="AR17">
        <v>1.4E-2</v>
      </c>
      <c r="AS17">
        <v>0.28999999999999998</v>
      </c>
      <c r="AT17">
        <v>1.46</v>
      </c>
      <c r="AU17">
        <v>0.08</v>
      </c>
      <c r="AV17" t="s">
        <v>86</v>
      </c>
      <c r="AW17">
        <v>0.05</v>
      </c>
      <c r="AX17">
        <v>4.4999999999999998E-2</v>
      </c>
      <c r="AY17">
        <v>74.45</v>
      </c>
      <c r="AZ17">
        <v>5.07</v>
      </c>
      <c r="BA17">
        <v>0.05</v>
      </c>
      <c r="BB17">
        <v>11</v>
      </c>
      <c r="BC17">
        <v>478</v>
      </c>
      <c r="BD17">
        <v>51.8</v>
      </c>
      <c r="BE17">
        <v>103</v>
      </c>
      <c r="BF17">
        <v>0.91</v>
      </c>
      <c r="BG17">
        <v>4.54</v>
      </c>
      <c r="BH17">
        <v>2.4</v>
      </c>
      <c r="BI17">
        <v>2.1800000000000002</v>
      </c>
      <c r="BJ17">
        <v>12</v>
      </c>
      <c r="BK17">
        <v>4.83</v>
      </c>
      <c r="BL17">
        <v>1.4</v>
      </c>
      <c r="BM17">
        <v>4.7300000000000004</v>
      </c>
      <c r="BN17">
        <v>0.9</v>
      </c>
      <c r="BO17">
        <v>25.4</v>
      </c>
      <c r="BP17">
        <v>0.35</v>
      </c>
      <c r="BQ17">
        <v>7.23</v>
      </c>
      <c r="BR17">
        <v>24.7</v>
      </c>
      <c r="BS17">
        <v>6.15</v>
      </c>
      <c r="BT17">
        <v>64.3</v>
      </c>
      <c r="BU17">
        <v>5.3</v>
      </c>
      <c r="BV17">
        <v>81</v>
      </c>
      <c r="BW17">
        <v>10.9</v>
      </c>
      <c r="BX17">
        <v>0.5</v>
      </c>
      <c r="BY17">
        <v>0.78</v>
      </c>
      <c r="BZ17">
        <v>6.15</v>
      </c>
      <c r="CA17">
        <v>0.37</v>
      </c>
      <c r="CB17">
        <v>2.23</v>
      </c>
      <c r="CC17">
        <v>31</v>
      </c>
      <c r="CD17">
        <v>3.5</v>
      </c>
      <c r="CE17">
        <v>23.6</v>
      </c>
      <c r="CF17">
        <v>2.46</v>
      </c>
      <c r="CG17">
        <v>190</v>
      </c>
      <c r="CH17">
        <v>1.2</v>
      </c>
      <c r="CI17">
        <v>112</v>
      </c>
      <c r="CJ17">
        <v>1.655</v>
      </c>
      <c r="CK17">
        <v>15.2</v>
      </c>
      <c r="CL17" t="s">
        <v>89</v>
      </c>
      <c r="CM17">
        <v>142.5</v>
      </c>
      <c r="CN17">
        <v>7.9</v>
      </c>
      <c r="CO17">
        <v>1.36</v>
      </c>
      <c r="CP17">
        <v>1.47</v>
      </c>
      <c r="CQ17">
        <v>84.6</v>
      </c>
      <c r="CR17">
        <v>209</v>
      </c>
      <c r="CS17">
        <v>5.4</v>
      </c>
      <c r="CT17">
        <v>201</v>
      </c>
      <c r="CU17">
        <v>18.5</v>
      </c>
      <c r="CV17">
        <v>2.96</v>
      </c>
      <c r="CW17">
        <v>9.8000000000000007</v>
      </c>
      <c r="CX17" t="s">
        <v>92</v>
      </c>
      <c r="CY17">
        <v>4.3</v>
      </c>
      <c r="CZ17" t="s">
        <v>92</v>
      </c>
      <c r="DA17" t="s">
        <v>552</v>
      </c>
      <c r="DB17" t="s">
        <v>552</v>
      </c>
      <c r="DC17">
        <v>0</v>
      </c>
      <c r="DD17" t="s">
        <v>552</v>
      </c>
      <c r="DE17" t="s">
        <v>552</v>
      </c>
      <c r="DF17">
        <v>0</v>
      </c>
      <c r="DG17" t="s">
        <v>552</v>
      </c>
      <c r="DH17" t="s">
        <v>552</v>
      </c>
      <c r="DI17" t="s">
        <v>552</v>
      </c>
      <c r="DJ17" t="s">
        <v>552</v>
      </c>
      <c r="DK17" t="s">
        <v>552</v>
      </c>
      <c r="DL17" t="s">
        <v>552</v>
      </c>
      <c r="DM17" t="s">
        <v>552</v>
      </c>
      <c r="DN17">
        <v>0</v>
      </c>
      <c r="DO17" t="s">
        <v>552</v>
      </c>
      <c r="DP17" t="s">
        <v>552</v>
      </c>
      <c r="DQ17" t="s">
        <v>552</v>
      </c>
      <c r="DR17" t="s">
        <v>552</v>
      </c>
      <c r="DS17" t="s">
        <v>552</v>
      </c>
      <c r="DT17" t="s">
        <v>552</v>
      </c>
      <c r="DU17" t="s">
        <v>552</v>
      </c>
      <c r="DV17" t="s">
        <v>552</v>
      </c>
      <c r="DW17" t="s">
        <v>552</v>
      </c>
      <c r="DX17" t="s">
        <v>552</v>
      </c>
      <c r="DY17">
        <v>0</v>
      </c>
      <c r="DZ17" t="s">
        <v>552</v>
      </c>
      <c r="EA17" t="s">
        <v>552</v>
      </c>
      <c r="EB17" t="s">
        <v>552</v>
      </c>
      <c r="EC17" t="s">
        <v>552</v>
      </c>
      <c r="ED17" t="s">
        <v>552</v>
      </c>
      <c r="EE17" t="s">
        <v>552</v>
      </c>
      <c r="EF17" t="s">
        <v>552</v>
      </c>
      <c r="EG17" t="s">
        <v>552</v>
      </c>
      <c r="EH17" t="s">
        <v>552</v>
      </c>
      <c r="EI17">
        <v>0</v>
      </c>
      <c r="EJ17">
        <v>0</v>
      </c>
      <c r="EK17">
        <v>11.95</v>
      </c>
      <c r="EL17">
        <v>7.48</v>
      </c>
      <c r="EM17" t="s">
        <v>552</v>
      </c>
      <c r="EN17" t="s">
        <v>552</v>
      </c>
      <c r="EO17" t="s">
        <v>552</v>
      </c>
      <c r="EP17" t="s">
        <v>552</v>
      </c>
      <c r="EQ17" t="s">
        <v>552</v>
      </c>
      <c r="ER17" t="s">
        <v>552</v>
      </c>
      <c r="ES17" t="s">
        <v>552</v>
      </c>
      <c r="ET17" t="s">
        <v>552</v>
      </c>
      <c r="EU17" t="s">
        <v>552</v>
      </c>
      <c r="EV17" t="s">
        <v>552</v>
      </c>
      <c r="EW17" t="s">
        <v>552</v>
      </c>
      <c r="EX17" t="s">
        <v>552</v>
      </c>
      <c r="EY17" t="s">
        <v>552</v>
      </c>
      <c r="EZ17" t="s">
        <v>552</v>
      </c>
      <c r="FA17" t="s">
        <v>552</v>
      </c>
      <c r="FB17" t="s">
        <v>552</v>
      </c>
      <c r="FC17" t="s">
        <v>552</v>
      </c>
      <c r="FD17" t="s">
        <v>552</v>
      </c>
      <c r="FE17" t="s">
        <v>552</v>
      </c>
      <c r="FF17" t="s">
        <v>552</v>
      </c>
      <c r="FG17" t="s">
        <v>552</v>
      </c>
      <c r="FH17" t="s">
        <v>552</v>
      </c>
      <c r="FI17" t="s">
        <v>552</v>
      </c>
      <c r="FJ17" t="s">
        <v>552</v>
      </c>
      <c r="FK17" t="s">
        <v>552</v>
      </c>
      <c r="FL17" t="s">
        <v>552</v>
      </c>
      <c r="FM17" t="s">
        <v>552</v>
      </c>
      <c r="FN17" t="s">
        <v>552</v>
      </c>
      <c r="FO17" t="s">
        <v>552</v>
      </c>
      <c r="FP17" t="s">
        <v>552</v>
      </c>
      <c r="FQ17" t="s">
        <v>552</v>
      </c>
      <c r="FR17" t="s">
        <v>552</v>
      </c>
      <c r="FS17" t="s">
        <v>552</v>
      </c>
      <c r="FT17" t="s">
        <v>552</v>
      </c>
      <c r="FU17" t="s">
        <v>552</v>
      </c>
      <c r="FV17" t="s">
        <v>552</v>
      </c>
      <c r="FW17" t="s">
        <v>552</v>
      </c>
      <c r="FX17" t="s">
        <v>552</v>
      </c>
      <c r="FY17" t="s">
        <v>552</v>
      </c>
      <c r="FZ17" t="s">
        <v>552</v>
      </c>
      <c r="GA17" t="s">
        <v>552</v>
      </c>
      <c r="GB17" t="s">
        <v>552</v>
      </c>
      <c r="GC17" t="s">
        <v>552</v>
      </c>
      <c r="GD17" t="s">
        <v>552</v>
      </c>
      <c r="GE17" t="s">
        <v>552</v>
      </c>
      <c r="GF17" t="s">
        <v>552</v>
      </c>
      <c r="GG17" t="s">
        <v>552</v>
      </c>
      <c r="GH17" t="s">
        <v>552</v>
      </c>
      <c r="GI17" t="s">
        <v>552</v>
      </c>
      <c r="GJ17" t="s">
        <v>552</v>
      </c>
      <c r="GK17" t="s">
        <v>552</v>
      </c>
      <c r="GL17" t="s">
        <v>552</v>
      </c>
      <c r="GM17" t="s">
        <v>552</v>
      </c>
      <c r="GN17" t="s">
        <v>552</v>
      </c>
      <c r="GO17" t="s">
        <v>552</v>
      </c>
      <c r="GP17" t="s">
        <v>552</v>
      </c>
    </row>
    <row r="18" spans="1:198" x14ac:dyDescent="0.25">
      <c r="A18">
        <v>66115</v>
      </c>
      <c r="B18" t="s">
        <v>133</v>
      </c>
      <c r="C18" t="s">
        <v>133</v>
      </c>
      <c r="D18" t="s">
        <v>680</v>
      </c>
      <c r="E18">
        <v>570380</v>
      </c>
      <c r="F18">
        <v>5503324</v>
      </c>
      <c r="G18">
        <v>26911</v>
      </c>
      <c r="H18">
        <v>-116.02446666666667</v>
      </c>
      <c r="I18">
        <v>49.678333333333335</v>
      </c>
      <c r="J18">
        <v>1833</v>
      </c>
      <c r="K18" t="s">
        <v>658</v>
      </c>
      <c r="L18" t="s">
        <v>662</v>
      </c>
      <c r="M18" t="s">
        <v>449</v>
      </c>
      <c r="N18" t="s">
        <v>553</v>
      </c>
      <c r="O18" t="s">
        <v>900</v>
      </c>
      <c r="P18" t="s">
        <v>552</v>
      </c>
      <c r="Q18" t="s">
        <v>651</v>
      </c>
      <c r="R18" t="s">
        <v>554</v>
      </c>
      <c r="S18" t="s">
        <v>703</v>
      </c>
      <c r="T18" t="s">
        <v>917</v>
      </c>
      <c r="U18" t="s">
        <v>716</v>
      </c>
      <c r="V18" t="s">
        <v>713</v>
      </c>
      <c r="W18" t="s">
        <v>929</v>
      </c>
      <c r="X18" t="s">
        <v>479</v>
      </c>
      <c r="Y18">
        <v>21300</v>
      </c>
      <c r="Z18">
        <v>120500</v>
      </c>
      <c r="AA18">
        <v>453</v>
      </c>
      <c r="AB18">
        <v>541</v>
      </c>
      <c r="AC18">
        <v>116</v>
      </c>
      <c r="AD18">
        <v>1100</v>
      </c>
      <c r="AE18">
        <v>9740</v>
      </c>
      <c r="AF18">
        <v>16.649999999999999</v>
      </c>
      <c r="AG18">
        <v>151</v>
      </c>
      <c r="AH18">
        <v>201</v>
      </c>
      <c r="AI18">
        <v>2.69</v>
      </c>
      <c r="AJ18">
        <v>0.02</v>
      </c>
      <c r="AK18">
        <v>32.4</v>
      </c>
      <c r="AL18">
        <v>6.6</v>
      </c>
      <c r="AM18">
        <v>26.2</v>
      </c>
      <c r="AN18">
        <v>1.1000000000000001</v>
      </c>
      <c r="AO18">
        <v>0.77</v>
      </c>
      <c r="AP18">
        <v>0.65</v>
      </c>
      <c r="AQ18">
        <v>0.97</v>
      </c>
      <c r="AR18">
        <v>0.02</v>
      </c>
      <c r="AS18">
        <v>0.18</v>
      </c>
      <c r="AT18">
        <v>2.39</v>
      </c>
      <c r="AU18">
        <v>0.1</v>
      </c>
      <c r="AV18" t="s">
        <v>86</v>
      </c>
      <c r="AW18">
        <v>0.01</v>
      </c>
      <c r="AX18">
        <v>8.9999999999999993E-3</v>
      </c>
      <c r="AY18">
        <v>80.33</v>
      </c>
      <c r="AZ18">
        <v>8.94</v>
      </c>
      <c r="BA18">
        <v>0.34</v>
      </c>
      <c r="BB18">
        <v>12.9</v>
      </c>
      <c r="BC18">
        <v>151</v>
      </c>
      <c r="BD18">
        <v>30.1</v>
      </c>
      <c r="BE18">
        <v>152</v>
      </c>
      <c r="BF18">
        <v>1.78</v>
      </c>
      <c r="BG18">
        <v>7.54</v>
      </c>
      <c r="BH18">
        <v>4.17</v>
      </c>
      <c r="BI18">
        <v>3.22</v>
      </c>
      <c r="BJ18">
        <v>10.199999999999999</v>
      </c>
      <c r="BK18">
        <v>5.53</v>
      </c>
      <c r="BL18">
        <v>4.8</v>
      </c>
      <c r="BM18">
        <v>1.95</v>
      </c>
      <c r="BN18">
        <v>1.53</v>
      </c>
      <c r="BO18">
        <v>13.7</v>
      </c>
      <c r="BP18">
        <v>0.47</v>
      </c>
      <c r="BQ18">
        <v>3.81</v>
      </c>
      <c r="BR18">
        <v>14.9</v>
      </c>
      <c r="BS18">
        <v>3.58</v>
      </c>
      <c r="BT18">
        <v>53</v>
      </c>
      <c r="BU18">
        <v>3.78</v>
      </c>
      <c r="BV18">
        <v>38.6</v>
      </c>
      <c r="BW18">
        <v>23.3</v>
      </c>
      <c r="BX18">
        <v>0.2</v>
      </c>
      <c r="BY18">
        <v>1.0900000000000001</v>
      </c>
      <c r="BZ18">
        <v>4.05</v>
      </c>
      <c r="CA18">
        <v>0.6</v>
      </c>
      <c r="CB18">
        <v>1.76</v>
      </c>
      <c r="CC18">
        <v>43</v>
      </c>
      <c r="CD18">
        <v>11.2</v>
      </c>
      <c r="CE18">
        <v>41.7</v>
      </c>
      <c r="CF18">
        <v>3.43</v>
      </c>
      <c r="CG18">
        <v>77</v>
      </c>
      <c r="CH18" t="s">
        <v>87</v>
      </c>
      <c r="CI18" t="s">
        <v>87</v>
      </c>
      <c r="CJ18">
        <v>2.69</v>
      </c>
      <c r="CK18">
        <v>16.649999999999999</v>
      </c>
      <c r="CL18">
        <v>4.0000000000000001E-3</v>
      </c>
      <c r="CM18">
        <v>201</v>
      </c>
      <c r="CN18">
        <v>3.4</v>
      </c>
      <c r="CO18">
        <v>0.7</v>
      </c>
      <c r="CP18">
        <v>14.75</v>
      </c>
      <c r="CQ18" t="s">
        <v>100</v>
      </c>
      <c r="CR18">
        <v>116</v>
      </c>
      <c r="CS18">
        <v>52.9</v>
      </c>
      <c r="CT18">
        <v>541</v>
      </c>
      <c r="CU18">
        <v>21.1</v>
      </c>
      <c r="CV18">
        <v>4.6399999999999997</v>
      </c>
      <c r="CW18">
        <v>13.2</v>
      </c>
      <c r="CX18" t="s">
        <v>92</v>
      </c>
      <c r="CY18">
        <v>6.8</v>
      </c>
      <c r="CZ18" t="s">
        <v>92</v>
      </c>
      <c r="DA18" t="s">
        <v>552</v>
      </c>
      <c r="DB18" t="s">
        <v>552</v>
      </c>
      <c r="DC18">
        <v>9740</v>
      </c>
      <c r="DD18" t="s">
        <v>552</v>
      </c>
      <c r="DE18" t="s">
        <v>552</v>
      </c>
      <c r="DF18">
        <v>1100</v>
      </c>
      <c r="DG18" t="s">
        <v>552</v>
      </c>
      <c r="DH18" t="s">
        <v>552</v>
      </c>
      <c r="DI18" t="s">
        <v>552</v>
      </c>
      <c r="DJ18" t="s">
        <v>552</v>
      </c>
      <c r="DK18" t="s">
        <v>552</v>
      </c>
      <c r="DL18" t="s">
        <v>552</v>
      </c>
      <c r="DM18" t="s">
        <v>552</v>
      </c>
      <c r="DN18">
        <v>0</v>
      </c>
      <c r="DO18" t="s">
        <v>552</v>
      </c>
      <c r="DP18" t="s">
        <v>552</v>
      </c>
      <c r="DQ18" t="s">
        <v>552</v>
      </c>
      <c r="DR18" t="s">
        <v>552</v>
      </c>
      <c r="DS18" t="s">
        <v>552</v>
      </c>
      <c r="DT18" t="s">
        <v>552</v>
      </c>
      <c r="DU18" t="s">
        <v>552</v>
      </c>
      <c r="DV18" t="s">
        <v>552</v>
      </c>
      <c r="DW18" t="s">
        <v>552</v>
      </c>
      <c r="DX18" t="s">
        <v>552</v>
      </c>
      <c r="DY18">
        <v>0</v>
      </c>
      <c r="DZ18" t="s">
        <v>552</v>
      </c>
      <c r="EA18" t="s">
        <v>552</v>
      </c>
      <c r="EB18" t="s">
        <v>552</v>
      </c>
      <c r="EC18" t="s">
        <v>552</v>
      </c>
      <c r="ED18" t="s">
        <v>552</v>
      </c>
      <c r="EE18" t="s">
        <v>552</v>
      </c>
      <c r="EF18" t="s">
        <v>552</v>
      </c>
      <c r="EG18" t="s">
        <v>552</v>
      </c>
      <c r="EH18" t="s">
        <v>552</v>
      </c>
      <c r="EI18">
        <v>0</v>
      </c>
      <c r="EJ18">
        <v>453</v>
      </c>
      <c r="EK18">
        <v>12.05</v>
      </c>
      <c r="EL18">
        <v>2.13</v>
      </c>
      <c r="EM18" t="s">
        <v>552</v>
      </c>
      <c r="EN18" t="s">
        <v>552</v>
      </c>
      <c r="EO18" t="s">
        <v>552</v>
      </c>
      <c r="EP18" t="s">
        <v>552</v>
      </c>
      <c r="EQ18" t="s">
        <v>552</v>
      </c>
      <c r="ER18" t="s">
        <v>552</v>
      </c>
      <c r="ES18" t="s">
        <v>552</v>
      </c>
      <c r="ET18" t="s">
        <v>552</v>
      </c>
      <c r="EU18" t="s">
        <v>552</v>
      </c>
      <c r="EV18" t="s">
        <v>552</v>
      </c>
      <c r="EW18" t="s">
        <v>552</v>
      </c>
      <c r="EX18" t="s">
        <v>552</v>
      </c>
      <c r="EY18" t="s">
        <v>552</v>
      </c>
      <c r="EZ18" t="s">
        <v>552</v>
      </c>
      <c r="FA18" t="s">
        <v>552</v>
      </c>
      <c r="FB18" t="s">
        <v>552</v>
      </c>
      <c r="FC18" t="s">
        <v>552</v>
      </c>
      <c r="FD18" t="s">
        <v>552</v>
      </c>
      <c r="FE18" t="s">
        <v>552</v>
      </c>
      <c r="FF18" t="s">
        <v>552</v>
      </c>
      <c r="FG18" t="s">
        <v>552</v>
      </c>
      <c r="FH18" t="s">
        <v>552</v>
      </c>
      <c r="FI18" t="s">
        <v>552</v>
      </c>
      <c r="FJ18" t="s">
        <v>552</v>
      </c>
      <c r="FK18" t="s">
        <v>552</v>
      </c>
      <c r="FL18" t="s">
        <v>552</v>
      </c>
      <c r="FM18" t="s">
        <v>552</v>
      </c>
      <c r="FN18" t="s">
        <v>552</v>
      </c>
      <c r="FO18" t="s">
        <v>552</v>
      </c>
      <c r="FP18" t="s">
        <v>552</v>
      </c>
      <c r="FQ18" t="s">
        <v>552</v>
      </c>
      <c r="FR18" t="s">
        <v>552</v>
      </c>
      <c r="FS18" t="s">
        <v>552</v>
      </c>
      <c r="FT18" t="s">
        <v>552</v>
      </c>
      <c r="FU18" t="s">
        <v>552</v>
      </c>
      <c r="FV18" t="s">
        <v>552</v>
      </c>
      <c r="FW18" t="s">
        <v>552</v>
      </c>
      <c r="FX18" t="s">
        <v>552</v>
      </c>
      <c r="FY18" t="s">
        <v>552</v>
      </c>
      <c r="FZ18" t="s">
        <v>552</v>
      </c>
      <c r="GA18" t="s">
        <v>552</v>
      </c>
      <c r="GB18" t="s">
        <v>552</v>
      </c>
      <c r="GC18" t="s">
        <v>552</v>
      </c>
      <c r="GD18" t="s">
        <v>552</v>
      </c>
      <c r="GE18" t="s">
        <v>552</v>
      </c>
      <c r="GF18" t="s">
        <v>552</v>
      </c>
      <c r="GG18" t="s">
        <v>552</v>
      </c>
      <c r="GH18" t="s">
        <v>552</v>
      </c>
      <c r="GI18" t="s">
        <v>552</v>
      </c>
      <c r="GJ18" t="s">
        <v>552</v>
      </c>
      <c r="GK18" t="s">
        <v>552</v>
      </c>
      <c r="GL18" t="s">
        <v>552</v>
      </c>
      <c r="GM18" t="s">
        <v>552</v>
      </c>
      <c r="GN18" t="s">
        <v>552</v>
      </c>
      <c r="GO18" t="s">
        <v>552</v>
      </c>
      <c r="GP18" t="s">
        <v>552</v>
      </c>
    </row>
    <row r="19" spans="1:198" x14ac:dyDescent="0.25">
      <c r="A19">
        <v>66116</v>
      </c>
      <c r="B19" t="s">
        <v>134</v>
      </c>
      <c r="C19" t="s">
        <v>134</v>
      </c>
      <c r="D19" t="s">
        <v>681</v>
      </c>
      <c r="E19">
        <v>570959</v>
      </c>
      <c r="F19">
        <v>5505000</v>
      </c>
      <c r="G19">
        <v>26911</v>
      </c>
      <c r="H19">
        <v>-116.01613333333333</v>
      </c>
      <c r="I19">
        <v>49.693350000000002</v>
      </c>
      <c r="J19">
        <v>1500</v>
      </c>
      <c r="K19" t="s">
        <v>658</v>
      </c>
      <c r="L19" t="s">
        <v>662</v>
      </c>
      <c r="M19" t="s">
        <v>449</v>
      </c>
      <c r="N19" t="s">
        <v>553</v>
      </c>
      <c r="O19" t="s">
        <v>900</v>
      </c>
      <c r="P19" t="s">
        <v>552</v>
      </c>
      <c r="Q19" t="s">
        <v>651</v>
      </c>
      <c r="R19" t="s">
        <v>554</v>
      </c>
      <c r="S19" t="s">
        <v>703</v>
      </c>
      <c r="T19" t="s">
        <v>917</v>
      </c>
      <c r="U19" t="s">
        <v>716</v>
      </c>
      <c r="V19" t="s">
        <v>713</v>
      </c>
      <c r="W19" t="s">
        <v>930</v>
      </c>
      <c r="X19" t="s">
        <v>479</v>
      </c>
      <c r="Y19">
        <v>248000</v>
      </c>
      <c r="Z19">
        <v>199000</v>
      </c>
      <c r="AA19">
        <v>355</v>
      </c>
      <c r="AB19">
        <v>173.5</v>
      </c>
      <c r="AC19">
        <v>955</v>
      </c>
      <c r="AD19">
        <v>155</v>
      </c>
      <c r="AE19">
        <v>900</v>
      </c>
      <c r="AF19">
        <v>48.4</v>
      </c>
      <c r="AG19">
        <v>135</v>
      </c>
      <c r="AH19">
        <v>620</v>
      </c>
      <c r="AI19">
        <v>3.67</v>
      </c>
      <c r="AJ19">
        <v>0.02</v>
      </c>
      <c r="AK19">
        <v>14.55</v>
      </c>
      <c r="AL19">
        <v>2.42</v>
      </c>
      <c r="AM19">
        <v>13.3</v>
      </c>
      <c r="AN19">
        <v>0.12</v>
      </c>
      <c r="AO19">
        <v>0.3</v>
      </c>
      <c r="AP19">
        <v>0.12</v>
      </c>
      <c r="AQ19">
        <v>0.38</v>
      </c>
      <c r="AR19">
        <v>7.0000000000000001E-3</v>
      </c>
      <c r="AS19">
        <v>0.11</v>
      </c>
      <c r="AT19">
        <v>0.06</v>
      </c>
      <c r="AU19">
        <v>0.01</v>
      </c>
      <c r="AV19" t="s">
        <v>86</v>
      </c>
      <c r="AW19">
        <v>0.01</v>
      </c>
      <c r="AX19">
        <v>8.9999999999999993E-3</v>
      </c>
      <c r="AY19">
        <v>41.74</v>
      </c>
      <c r="AZ19">
        <v>10.35</v>
      </c>
      <c r="BA19">
        <v>7.0000000000000007E-2</v>
      </c>
      <c r="BB19">
        <v>23</v>
      </c>
      <c r="BC19">
        <v>135</v>
      </c>
      <c r="BD19">
        <v>26.2</v>
      </c>
      <c r="BE19">
        <v>50</v>
      </c>
      <c r="BF19">
        <v>0.24</v>
      </c>
      <c r="BG19">
        <v>1.1000000000000001</v>
      </c>
      <c r="BH19">
        <v>0.74</v>
      </c>
      <c r="BI19">
        <v>1.04</v>
      </c>
      <c r="BJ19">
        <v>15.8</v>
      </c>
      <c r="BK19">
        <v>1.42</v>
      </c>
      <c r="BL19">
        <v>1.4</v>
      </c>
      <c r="BM19">
        <v>2.41</v>
      </c>
      <c r="BN19">
        <v>0.25</v>
      </c>
      <c r="BO19">
        <v>14.9</v>
      </c>
      <c r="BP19">
        <v>0.12</v>
      </c>
      <c r="BQ19">
        <v>2.71</v>
      </c>
      <c r="BR19">
        <v>9.9</v>
      </c>
      <c r="BS19">
        <v>2.82</v>
      </c>
      <c r="BT19">
        <v>15.6</v>
      </c>
      <c r="BU19">
        <v>2.06</v>
      </c>
      <c r="BV19">
        <v>1130</v>
      </c>
      <c r="BW19">
        <v>16</v>
      </c>
      <c r="BX19">
        <v>0.2</v>
      </c>
      <c r="BY19">
        <v>0.2</v>
      </c>
      <c r="BZ19">
        <v>2.1</v>
      </c>
      <c r="CA19">
        <v>0.14000000000000001</v>
      </c>
      <c r="CB19">
        <v>1.46</v>
      </c>
      <c r="CC19">
        <v>11</v>
      </c>
      <c r="CD19">
        <v>137.5</v>
      </c>
      <c r="CE19">
        <v>5.4</v>
      </c>
      <c r="CF19">
        <v>0.74</v>
      </c>
      <c r="CG19">
        <v>95</v>
      </c>
      <c r="CH19" t="s">
        <v>87</v>
      </c>
      <c r="CI19">
        <v>155</v>
      </c>
      <c r="CJ19">
        <v>3.67</v>
      </c>
      <c r="CK19">
        <v>48.4</v>
      </c>
      <c r="CL19">
        <v>1E-3</v>
      </c>
      <c r="CM19" t="s">
        <v>87</v>
      </c>
      <c r="CN19">
        <v>6.5</v>
      </c>
      <c r="CO19">
        <v>0.12</v>
      </c>
      <c r="CP19">
        <v>1.35</v>
      </c>
      <c r="CQ19" t="s">
        <v>100</v>
      </c>
      <c r="CR19">
        <v>955</v>
      </c>
      <c r="CS19">
        <v>8.5</v>
      </c>
      <c r="CT19">
        <v>173.5</v>
      </c>
      <c r="CU19">
        <v>3.4</v>
      </c>
      <c r="CV19">
        <v>0.56999999999999995</v>
      </c>
      <c r="CW19">
        <v>4.5</v>
      </c>
      <c r="CX19" t="s">
        <v>92</v>
      </c>
      <c r="CY19">
        <v>1.3</v>
      </c>
      <c r="CZ19" t="s">
        <v>92</v>
      </c>
      <c r="DA19" t="s">
        <v>552</v>
      </c>
      <c r="DB19" t="s">
        <v>552</v>
      </c>
      <c r="DC19">
        <v>900</v>
      </c>
      <c r="DD19" t="s">
        <v>552</v>
      </c>
      <c r="DE19" t="s">
        <v>552</v>
      </c>
      <c r="DF19">
        <v>0</v>
      </c>
      <c r="DG19" t="s">
        <v>552</v>
      </c>
      <c r="DH19" t="s">
        <v>552</v>
      </c>
      <c r="DI19" t="s">
        <v>552</v>
      </c>
      <c r="DJ19" t="s">
        <v>552</v>
      </c>
      <c r="DK19" t="s">
        <v>552</v>
      </c>
      <c r="DL19" t="s">
        <v>552</v>
      </c>
      <c r="DM19" t="s">
        <v>552</v>
      </c>
      <c r="DN19">
        <v>0</v>
      </c>
      <c r="DO19" t="s">
        <v>552</v>
      </c>
      <c r="DP19" t="s">
        <v>552</v>
      </c>
      <c r="DQ19" t="s">
        <v>552</v>
      </c>
      <c r="DR19" t="s">
        <v>552</v>
      </c>
      <c r="DS19" t="s">
        <v>552</v>
      </c>
      <c r="DT19" t="s">
        <v>552</v>
      </c>
      <c r="DU19" t="s">
        <v>552</v>
      </c>
      <c r="DV19" t="s">
        <v>552</v>
      </c>
      <c r="DW19" t="s">
        <v>552</v>
      </c>
      <c r="DX19" t="s">
        <v>552</v>
      </c>
      <c r="DY19">
        <v>620</v>
      </c>
      <c r="DZ19" t="s">
        <v>552</v>
      </c>
      <c r="EA19" t="s">
        <v>552</v>
      </c>
      <c r="EB19" t="s">
        <v>552</v>
      </c>
      <c r="EC19" t="s">
        <v>552</v>
      </c>
      <c r="ED19" t="s">
        <v>552</v>
      </c>
      <c r="EE19" t="s">
        <v>552</v>
      </c>
      <c r="EF19" t="s">
        <v>552</v>
      </c>
      <c r="EG19" t="s">
        <v>552</v>
      </c>
      <c r="EH19" t="s">
        <v>552</v>
      </c>
      <c r="EI19">
        <v>0</v>
      </c>
      <c r="EJ19">
        <v>355</v>
      </c>
      <c r="EK19" t="s">
        <v>345</v>
      </c>
      <c r="EL19">
        <v>24.8</v>
      </c>
      <c r="EM19" t="s">
        <v>552</v>
      </c>
      <c r="EN19" t="s">
        <v>552</v>
      </c>
      <c r="EO19">
        <v>19.899999999999999</v>
      </c>
      <c r="EP19" t="s">
        <v>552</v>
      </c>
      <c r="EQ19" t="s">
        <v>552</v>
      </c>
      <c r="ER19" t="s">
        <v>552</v>
      </c>
      <c r="ES19" t="s">
        <v>552</v>
      </c>
      <c r="ET19" t="s">
        <v>552</v>
      </c>
      <c r="EU19" t="s">
        <v>552</v>
      </c>
      <c r="EV19" t="s">
        <v>552</v>
      </c>
      <c r="EW19" t="s">
        <v>552</v>
      </c>
      <c r="EX19" t="s">
        <v>552</v>
      </c>
      <c r="EY19" t="s">
        <v>552</v>
      </c>
      <c r="EZ19" t="s">
        <v>552</v>
      </c>
      <c r="FA19" t="s">
        <v>552</v>
      </c>
      <c r="FB19" t="s">
        <v>552</v>
      </c>
      <c r="FC19" t="s">
        <v>552</v>
      </c>
      <c r="FD19" t="s">
        <v>552</v>
      </c>
      <c r="FE19" t="s">
        <v>552</v>
      </c>
      <c r="FF19" t="s">
        <v>552</v>
      </c>
      <c r="FG19" t="s">
        <v>552</v>
      </c>
      <c r="FH19" t="s">
        <v>552</v>
      </c>
      <c r="FI19" t="s">
        <v>552</v>
      </c>
      <c r="FJ19" t="s">
        <v>552</v>
      </c>
      <c r="FK19" t="s">
        <v>552</v>
      </c>
      <c r="FL19" t="s">
        <v>552</v>
      </c>
      <c r="FM19" t="s">
        <v>552</v>
      </c>
      <c r="FN19" t="s">
        <v>552</v>
      </c>
      <c r="FO19" t="s">
        <v>552</v>
      </c>
      <c r="FP19" t="s">
        <v>552</v>
      </c>
      <c r="FQ19" t="s">
        <v>552</v>
      </c>
      <c r="FR19" t="s">
        <v>552</v>
      </c>
      <c r="FS19" t="s">
        <v>552</v>
      </c>
      <c r="FT19" t="s">
        <v>552</v>
      </c>
      <c r="FU19" t="s">
        <v>552</v>
      </c>
      <c r="FV19" t="s">
        <v>552</v>
      </c>
      <c r="FW19" t="s">
        <v>552</v>
      </c>
      <c r="FX19" t="s">
        <v>552</v>
      </c>
      <c r="FY19" t="s">
        <v>552</v>
      </c>
      <c r="FZ19" t="s">
        <v>552</v>
      </c>
      <c r="GA19" t="s">
        <v>552</v>
      </c>
      <c r="GB19" t="s">
        <v>552</v>
      </c>
      <c r="GC19" t="s">
        <v>552</v>
      </c>
      <c r="GD19" t="s">
        <v>552</v>
      </c>
      <c r="GE19" t="s">
        <v>552</v>
      </c>
      <c r="GF19" t="s">
        <v>552</v>
      </c>
      <c r="GG19" t="s">
        <v>552</v>
      </c>
      <c r="GH19" t="s">
        <v>552</v>
      </c>
      <c r="GI19" t="s">
        <v>552</v>
      </c>
      <c r="GJ19" t="s">
        <v>552</v>
      </c>
      <c r="GK19" t="s">
        <v>552</v>
      </c>
      <c r="GL19" t="s">
        <v>552</v>
      </c>
      <c r="GM19" t="s">
        <v>552</v>
      </c>
      <c r="GN19" t="s">
        <v>552</v>
      </c>
      <c r="GO19" t="s">
        <v>552</v>
      </c>
      <c r="GP19" t="s">
        <v>552</v>
      </c>
    </row>
    <row r="20" spans="1:198" x14ac:dyDescent="0.25">
      <c r="A20">
        <v>66117</v>
      </c>
      <c r="B20" t="s">
        <v>120</v>
      </c>
      <c r="C20" t="s">
        <v>552</v>
      </c>
      <c r="D20" t="s">
        <v>552</v>
      </c>
      <c r="E20" t="s">
        <v>552</v>
      </c>
      <c r="F20" t="s">
        <v>552</v>
      </c>
      <c r="G20" t="s">
        <v>552</v>
      </c>
      <c r="H20" t="s">
        <v>552</v>
      </c>
      <c r="I20" t="s">
        <v>552</v>
      </c>
      <c r="J20" t="s">
        <v>552</v>
      </c>
      <c r="K20" t="s">
        <v>552</v>
      </c>
      <c r="L20" t="s">
        <v>552</v>
      </c>
      <c r="M20" t="s">
        <v>121</v>
      </c>
      <c r="N20" t="s">
        <v>552</v>
      </c>
      <c r="O20" t="s">
        <v>552</v>
      </c>
      <c r="P20" t="s">
        <v>552</v>
      </c>
      <c r="Q20" t="s">
        <v>552</v>
      </c>
      <c r="R20" t="s">
        <v>552</v>
      </c>
      <c r="S20" t="s">
        <v>552</v>
      </c>
      <c r="T20" t="s">
        <v>552</v>
      </c>
      <c r="U20" t="s">
        <v>552</v>
      </c>
      <c r="V20" t="s">
        <v>552</v>
      </c>
      <c r="W20" t="s">
        <v>552</v>
      </c>
      <c r="X20" t="s">
        <v>914</v>
      </c>
      <c r="Y20">
        <v>123</v>
      </c>
      <c r="Z20">
        <v>323</v>
      </c>
      <c r="AA20">
        <v>0.18</v>
      </c>
      <c r="AB20">
        <v>2.5</v>
      </c>
      <c r="AC20">
        <v>1.02</v>
      </c>
      <c r="AD20">
        <v>0.08</v>
      </c>
      <c r="AE20">
        <v>0.5</v>
      </c>
      <c r="AF20">
        <v>1.9E-2</v>
      </c>
      <c r="AG20">
        <v>23.7</v>
      </c>
      <c r="AH20">
        <v>0.51</v>
      </c>
      <c r="AI20">
        <v>2.9000000000000001E-2</v>
      </c>
      <c r="AJ20">
        <v>0.02</v>
      </c>
      <c r="AK20">
        <v>98.6</v>
      </c>
      <c r="AL20" t="s">
        <v>86</v>
      </c>
      <c r="AM20">
        <v>0.26</v>
      </c>
      <c r="AN20" t="s">
        <v>86</v>
      </c>
      <c r="AO20" t="s">
        <v>86</v>
      </c>
      <c r="AP20">
        <v>0.06</v>
      </c>
      <c r="AQ20">
        <v>0.01</v>
      </c>
      <c r="AR20">
        <v>3.1E-2</v>
      </c>
      <c r="AS20" t="s">
        <v>86</v>
      </c>
      <c r="AT20" t="s">
        <v>86</v>
      </c>
      <c r="AU20" t="s">
        <v>86</v>
      </c>
      <c r="AV20" t="s">
        <v>86</v>
      </c>
      <c r="AW20" t="s">
        <v>86</v>
      </c>
      <c r="AX20" t="s">
        <v>369</v>
      </c>
      <c r="AY20">
        <v>98.88</v>
      </c>
      <c r="AZ20">
        <v>-0.08</v>
      </c>
      <c r="BA20">
        <v>0.06</v>
      </c>
      <c r="BB20">
        <v>0.05</v>
      </c>
      <c r="BC20">
        <v>23.7</v>
      </c>
      <c r="BD20">
        <v>0.1</v>
      </c>
      <c r="BE20">
        <v>232</v>
      </c>
      <c r="BF20" t="s">
        <v>86</v>
      </c>
      <c r="BG20" t="s">
        <v>97</v>
      </c>
      <c r="BH20" t="s">
        <v>96</v>
      </c>
      <c r="BI20" t="s">
        <v>90</v>
      </c>
      <c r="BJ20">
        <v>0.8</v>
      </c>
      <c r="BK20" t="s">
        <v>97</v>
      </c>
      <c r="BL20">
        <v>1.1000000000000001</v>
      </c>
      <c r="BM20" t="s">
        <v>97</v>
      </c>
      <c r="BN20" t="s">
        <v>86</v>
      </c>
      <c r="BO20">
        <v>0.1</v>
      </c>
      <c r="BP20" t="s">
        <v>86</v>
      </c>
      <c r="BQ20" t="s">
        <v>97</v>
      </c>
      <c r="BR20" t="s">
        <v>98</v>
      </c>
      <c r="BS20" t="s">
        <v>90</v>
      </c>
      <c r="BT20" t="s">
        <v>95</v>
      </c>
      <c r="BU20" t="s">
        <v>96</v>
      </c>
      <c r="BV20">
        <v>2.6</v>
      </c>
      <c r="BW20">
        <v>1.7</v>
      </c>
      <c r="BX20" t="s">
        <v>98</v>
      </c>
      <c r="BY20" t="s">
        <v>86</v>
      </c>
      <c r="BZ20" t="s">
        <v>97</v>
      </c>
      <c r="CA20" t="s">
        <v>86</v>
      </c>
      <c r="CB20" t="s">
        <v>97</v>
      </c>
      <c r="CC20" t="s">
        <v>94</v>
      </c>
      <c r="CD20" t="s">
        <v>99</v>
      </c>
      <c r="CE20" t="s">
        <v>98</v>
      </c>
      <c r="CF20" t="s">
        <v>96</v>
      </c>
      <c r="CG20" t="s">
        <v>101</v>
      </c>
      <c r="CH20">
        <v>0.5</v>
      </c>
      <c r="CI20">
        <v>0.08</v>
      </c>
      <c r="CJ20">
        <v>2.9000000000000001E-2</v>
      </c>
      <c r="CK20">
        <v>1.9E-2</v>
      </c>
      <c r="CL20" t="s">
        <v>89</v>
      </c>
      <c r="CM20">
        <v>0.51</v>
      </c>
      <c r="CN20" t="s">
        <v>95</v>
      </c>
      <c r="CO20" t="s">
        <v>86</v>
      </c>
      <c r="CP20">
        <v>0.03</v>
      </c>
      <c r="CQ20">
        <v>0.18</v>
      </c>
      <c r="CR20">
        <v>1.02</v>
      </c>
      <c r="CS20">
        <v>0.3</v>
      </c>
      <c r="CT20">
        <v>2.5</v>
      </c>
      <c r="CU20">
        <v>0.4</v>
      </c>
      <c r="CV20">
        <v>0.21</v>
      </c>
      <c r="CW20">
        <v>4.0999999999999996</v>
      </c>
      <c r="CX20">
        <v>323</v>
      </c>
      <c r="CY20" t="s">
        <v>98</v>
      </c>
      <c r="CZ20">
        <v>123</v>
      </c>
      <c r="DA20" t="s">
        <v>552</v>
      </c>
      <c r="DB20" t="s">
        <v>552</v>
      </c>
      <c r="DC20">
        <v>0</v>
      </c>
      <c r="DD20" t="s">
        <v>552</v>
      </c>
      <c r="DE20" t="s">
        <v>552</v>
      </c>
      <c r="DF20">
        <v>0</v>
      </c>
      <c r="DG20" t="s">
        <v>552</v>
      </c>
      <c r="DH20" t="s">
        <v>552</v>
      </c>
      <c r="DI20" t="s">
        <v>552</v>
      </c>
      <c r="DJ20" t="s">
        <v>552</v>
      </c>
      <c r="DK20" t="s">
        <v>552</v>
      </c>
      <c r="DL20" t="s">
        <v>552</v>
      </c>
      <c r="DM20" t="s">
        <v>552</v>
      </c>
      <c r="DN20">
        <v>0</v>
      </c>
      <c r="DO20" t="s">
        <v>552</v>
      </c>
      <c r="DP20" t="s">
        <v>552</v>
      </c>
      <c r="DQ20" t="s">
        <v>552</v>
      </c>
      <c r="DR20" t="s">
        <v>552</v>
      </c>
      <c r="DS20" t="s">
        <v>552</v>
      </c>
      <c r="DT20" t="s">
        <v>552</v>
      </c>
      <c r="DU20" t="s">
        <v>552</v>
      </c>
      <c r="DV20" t="s">
        <v>552</v>
      </c>
      <c r="DW20" t="s">
        <v>552</v>
      </c>
      <c r="DX20" t="s">
        <v>552</v>
      </c>
      <c r="DY20">
        <v>0</v>
      </c>
      <c r="DZ20" t="s">
        <v>552</v>
      </c>
      <c r="EA20" t="s">
        <v>552</v>
      </c>
      <c r="EB20" t="s">
        <v>552</v>
      </c>
      <c r="EC20" t="s">
        <v>552</v>
      </c>
      <c r="ED20" t="s">
        <v>552</v>
      </c>
      <c r="EE20" t="s">
        <v>552</v>
      </c>
      <c r="EF20" t="s">
        <v>552</v>
      </c>
      <c r="EG20" t="s">
        <v>552</v>
      </c>
      <c r="EH20" t="s">
        <v>552</v>
      </c>
      <c r="EI20">
        <v>0</v>
      </c>
      <c r="EJ20">
        <v>0</v>
      </c>
      <c r="EK20" t="s">
        <v>552</v>
      </c>
      <c r="EL20" t="s">
        <v>552</v>
      </c>
      <c r="EM20" t="s">
        <v>552</v>
      </c>
      <c r="EN20" t="s">
        <v>552</v>
      </c>
      <c r="EO20" t="s">
        <v>552</v>
      </c>
      <c r="EP20" t="s">
        <v>552</v>
      </c>
      <c r="EQ20" t="s">
        <v>552</v>
      </c>
      <c r="ER20" t="s">
        <v>552</v>
      </c>
      <c r="ES20" t="s">
        <v>552</v>
      </c>
      <c r="ET20" t="s">
        <v>552</v>
      </c>
      <c r="EU20" t="s">
        <v>552</v>
      </c>
      <c r="EV20" t="s">
        <v>552</v>
      </c>
      <c r="EW20" t="s">
        <v>552</v>
      </c>
      <c r="EX20" t="s">
        <v>552</v>
      </c>
      <c r="EY20" t="s">
        <v>552</v>
      </c>
      <c r="EZ20" t="s">
        <v>552</v>
      </c>
      <c r="FA20" t="s">
        <v>552</v>
      </c>
      <c r="FB20" t="s">
        <v>552</v>
      </c>
      <c r="FC20" t="s">
        <v>552</v>
      </c>
      <c r="FD20" t="s">
        <v>552</v>
      </c>
      <c r="FE20" t="s">
        <v>552</v>
      </c>
      <c r="FF20" t="s">
        <v>552</v>
      </c>
      <c r="FG20" t="s">
        <v>552</v>
      </c>
      <c r="FH20" t="s">
        <v>552</v>
      </c>
      <c r="FI20" t="s">
        <v>552</v>
      </c>
      <c r="FJ20" t="s">
        <v>552</v>
      </c>
      <c r="FK20" t="s">
        <v>552</v>
      </c>
      <c r="FL20" t="s">
        <v>552</v>
      </c>
      <c r="FM20" t="s">
        <v>552</v>
      </c>
      <c r="FN20" t="s">
        <v>552</v>
      </c>
      <c r="FO20" t="s">
        <v>552</v>
      </c>
      <c r="FP20" t="s">
        <v>552</v>
      </c>
      <c r="FQ20" t="s">
        <v>552</v>
      </c>
      <c r="FR20" t="s">
        <v>552</v>
      </c>
      <c r="FS20" t="s">
        <v>552</v>
      </c>
      <c r="FT20" t="s">
        <v>552</v>
      </c>
      <c r="FU20" t="s">
        <v>552</v>
      </c>
      <c r="FV20" t="s">
        <v>552</v>
      </c>
      <c r="FW20" t="s">
        <v>552</v>
      </c>
      <c r="FX20" t="s">
        <v>552</v>
      </c>
      <c r="FY20" t="s">
        <v>552</v>
      </c>
      <c r="FZ20" t="s">
        <v>552</v>
      </c>
      <c r="GA20" t="s">
        <v>552</v>
      </c>
      <c r="GB20" t="s">
        <v>552</v>
      </c>
      <c r="GC20" t="s">
        <v>552</v>
      </c>
      <c r="GD20" t="s">
        <v>552</v>
      </c>
      <c r="GE20" t="s">
        <v>552</v>
      </c>
      <c r="GF20" t="s">
        <v>552</v>
      </c>
      <c r="GG20" t="s">
        <v>552</v>
      </c>
      <c r="GH20" t="s">
        <v>552</v>
      </c>
      <c r="GI20" t="s">
        <v>552</v>
      </c>
      <c r="GJ20" t="s">
        <v>552</v>
      </c>
      <c r="GK20" t="s">
        <v>552</v>
      </c>
      <c r="GL20" t="s">
        <v>552</v>
      </c>
      <c r="GM20" t="s">
        <v>552</v>
      </c>
      <c r="GN20" t="s">
        <v>552</v>
      </c>
      <c r="GO20" t="s">
        <v>552</v>
      </c>
      <c r="GP20" t="s">
        <v>552</v>
      </c>
    </row>
    <row r="21" spans="1:198" x14ac:dyDescent="0.25">
      <c r="A21">
        <v>66118</v>
      </c>
      <c r="B21" t="s">
        <v>135</v>
      </c>
      <c r="C21" t="s">
        <v>135</v>
      </c>
      <c r="D21" t="s">
        <v>706</v>
      </c>
      <c r="E21">
        <v>370597</v>
      </c>
      <c r="F21">
        <v>6376186</v>
      </c>
      <c r="G21">
        <v>26910</v>
      </c>
      <c r="H21">
        <v>-125.16001666666666</v>
      </c>
      <c r="I21">
        <v>57.509733333333337</v>
      </c>
      <c r="J21">
        <v>1630</v>
      </c>
      <c r="K21" t="s">
        <v>659</v>
      </c>
      <c r="L21" t="s">
        <v>662</v>
      </c>
      <c r="M21" t="s">
        <v>449</v>
      </c>
      <c r="N21" t="s">
        <v>553</v>
      </c>
      <c r="O21" t="s">
        <v>900</v>
      </c>
      <c r="P21" t="s">
        <v>552</v>
      </c>
      <c r="Q21" t="s">
        <v>551</v>
      </c>
      <c r="R21" t="s">
        <v>555</v>
      </c>
      <c r="S21" t="s">
        <v>909</v>
      </c>
      <c r="T21" t="s">
        <v>917</v>
      </c>
      <c r="U21" t="s">
        <v>559</v>
      </c>
      <c r="V21" t="s">
        <v>714</v>
      </c>
      <c r="W21" t="s">
        <v>931</v>
      </c>
      <c r="X21" t="s">
        <v>479</v>
      </c>
      <c r="Y21">
        <v>688</v>
      </c>
      <c r="Z21">
        <v>69800</v>
      </c>
      <c r="AA21">
        <v>31.8</v>
      </c>
      <c r="AB21">
        <v>2</v>
      </c>
      <c r="AC21">
        <v>11.15</v>
      </c>
      <c r="AD21">
        <v>0.11</v>
      </c>
      <c r="AE21">
        <v>1</v>
      </c>
      <c r="AF21">
        <v>1.4E-2</v>
      </c>
      <c r="AG21">
        <v>511000</v>
      </c>
      <c r="AH21">
        <v>10.8</v>
      </c>
      <c r="AI21">
        <v>6.79</v>
      </c>
      <c r="AJ21">
        <v>0.02</v>
      </c>
      <c r="AK21">
        <v>0.21</v>
      </c>
      <c r="AL21">
        <v>0.02</v>
      </c>
      <c r="AM21">
        <v>0.05</v>
      </c>
      <c r="AN21" t="s">
        <v>86</v>
      </c>
      <c r="AO21" t="s">
        <v>86</v>
      </c>
      <c r="AP21">
        <v>0.05</v>
      </c>
      <c r="AQ21" t="s">
        <v>86</v>
      </c>
      <c r="AR21" t="s">
        <v>93</v>
      </c>
      <c r="AS21" t="s">
        <v>86</v>
      </c>
      <c r="AT21" t="s">
        <v>86</v>
      </c>
      <c r="AU21" t="s">
        <v>86</v>
      </c>
      <c r="AV21">
        <v>0.23</v>
      </c>
      <c r="AW21">
        <v>57.1</v>
      </c>
      <c r="AX21">
        <v>51.1</v>
      </c>
      <c r="AY21">
        <v>58.37</v>
      </c>
      <c r="AZ21">
        <v>0.71</v>
      </c>
      <c r="BA21">
        <v>0.12</v>
      </c>
      <c r="BB21">
        <v>14.2</v>
      </c>
      <c r="BC21" t="s">
        <v>92</v>
      </c>
      <c r="BD21">
        <v>0.3</v>
      </c>
      <c r="BE21" t="s">
        <v>94</v>
      </c>
      <c r="BF21">
        <v>0.09</v>
      </c>
      <c r="BG21" t="s">
        <v>97</v>
      </c>
      <c r="BH21" t="s">
        <v>96</v>
      </c>
      <c r="BI21" t="s">
        <v>90</v>
      </c>
      <c r="BJ21">
        <v>0.3</v>
      </c>
      <c r="BK21">
        <v>7.0000000000000007E-2</v>
      </c>
      <c r="BL21">
        <v>1.2</v>
      </c>
      <c r="BM21" t="s">
        <v>97</v>
      </c>
      <c r="BN21">
        <v>0.01</v>
      </c>
      <c r="BO21">
        <v>2.2000000000000002</v>
      </c>
      <c r="BP21">
        <v>0.03</v>
      </c>
      <c r="BQ21" t="s">
        <v>97</v>
      </c>
      <c r="BR21">
        <v>0.1</v>
      </c>
      <c r="BS21">
        <v>0.02</v>
      </c>
      <c r="BT21" t="s">
        <v>95</v>
      </c>
      <c r="BU21">
        <v>0.6</v>
      </c>
      <c r="BV21">
        <v>1.2</v>
      </c>
      <c r="BW21">
        <v>2830</v>
      </c>
      <c r="BX21" t="s">
        <v>98</v>
      </c>
      <c r="BY21">
        <v>0.02</v>
      </c>
      <c r="BZ21" t="s">
        <v>97</v>
      </c>
      <c r="CA21" t="s">
        <v>86</v>
      </c>
      <c r="CB21">
        <v>0.05</v>
      </c>
      <c r="CC21" t="s">
        <v>94</v>
      </c>
      <c r="CD21" t="s">
        <v>99</v>
      </c>
      <c r="CE21">
        <v>0.3</v>
      </c>
      <c r="CF21">
        <v>0.04</v>
      </c>
      <c r="CG21">
        <v>1</v>
      </c>
      <c r="CH21">
        <v>1</v>
      </c>
      <c r="CI21">
        <v>0.11</v>
      </c>
      <c r="CJ21">
        <v>6.79</v>
      </c>
      <c r="CK21">
        <v>1.4E-2</v>
      </c>
      <c r="CL21" t="s">
        <v>89</v>
      </c>
      <c r="CM21">
        <v>10.8</v>
      </c>
      <c r="CN21" t="s">
        <v>95</v>
      </c>
      <c r="CO21" t="s">
        <v>86</v>
      </c>
      <c r="CP21">
        <v>1.95</v>
      </c>
      <c r="CQ21">
        <v>31.8</v>
      </c>
      <c r="CR21">
        <v>11.15</v>
      </c>
      <c r="CS21">
        <v>0.1</v>
      </c>
      <c r="CT21">
        <v>2</v>
      </c>
      <c r="CU21">
        <v>0.4</v>
      </c>
      <c r="CV21">
        <v>0.06</v>
      </c>
      <c r="CW21">
        <v>0.4</v>
      </c>
      <c r="CX21" t="s">
        <v>92</v>
      </c>
      <c r="CY21" t="s">
        <v>98</v>
      </c>
      <c r="CZ21">
        <v>688</v>
      </c>
      <c r="DA21" t="s">
        <v>552</v>
      </c>
      <c r="DB21" t="s">
        <v>552</v>
      </c>
      <c r="DC21">
        <v>0</v>
      </c>
      <c r="DD21" t="s">
        <v>552</v>
      </c>
      <c r="DE21" t="s">
        <v>552</v>
      </c>
      <c r="DF21">
        <v>0</v>
      </c>
      <c r="DG21" t="s">
        <v>552</v>
      </c>
      <c r="DH21" t="s">
        <v>552</v>
      </c>
      <c r="DI21" t="s">
        <v>552</v>
      </c>
      <c r="DJ21" t="s">
        <v>552</v>
      </c>
      <c r="DK21" t="s">
        <v>552</v>
      </c>
      <c r="DL21" t="s">
        <v>552</v>
      </c>
      <c r="DM21" t="s">
        <v>552</v>
      </c>
      <c r="DN21">
        <v>0</v>
      </c>
      <c r="DO21" t="s">
        <v>552</v>
      </c>
      <c r="DP21" t="s">
        <v>552</v>
      </c>
      <c r="DQ21" t="s">
        <v>552</v>
      </c>
      <c r="DR21" t="s">
        <v>552</v>
      </c>
      <c r="DS21" t="s">
        <v>552</v>
      </c>
      <c r="DT21" t="s">
        <v>552</v>
      </c>
      <c r="DU21" t="s">
        <v>552</v>
      </c>
      <c r="DV21" t="s">
        <v>552</v>
      </c>
      <c r="DW21" t="s">
        <v>552</v>
      </c>
      <c r="DX21" t="s">
        <v>552</v>
      </c>
      <c r="DY21">
        <v>0</v>
      </c>
      <c r="DZ21" t="s">
        <v>552</v>
      </c>
      <c r="EA21" t="s">
        <v>552</v>
      </c>
      <c r="EB21" t="s">
        <v>552</v>
      </c>
      <c r="EC21" t="s">
        <v>552</v>
      </c>
      <c r="ED21" t="s">
        <v>552</v>
      </c>
      <c r="EE21" t="s">
        <v>552</v>
      </c>
      <c r="EF21" t="s">
        <v>552</v>
      </c>
      <c r="EG21" t="s">
        <v>552</v>
      </c>
      <c r="EH21" t="s">
        <v>552</v>
      </c>
      <c r="EI21" t="s">
        <v>346</v>
      </c>
      <c r="EJ21">
        <v>0</v>
      </c>
      <c r="EK21">
        <v>6.98</v>
      </c>
      <c r="EL21">
        <v>0</v>
      </c>
      <c r="EM21" t="s">
        <v>552</v>
      </c>
      <c r="EN21" t="s">
        <v>552</v>
      </c>
      <c r="EO21" t="s">
        <v>552</v>
      </c>
      <c r="EP21" t="s">
        <v>552</v>
      </c>
      <c r="EQ21" t="s">
        <v>552</v>
      </c>
      <c r="ER21" t="s">
        <v>552</v>
      </c>
      <c r="ES21" t="s">
        <v>552</v>
      </c>
      <c r="ET21" t="s">
        <v>552</v>
      </c>
      <c r="EU21" t="s">
        <v>552</v>
      </c>
      <c r="EV21" t="s">
        <v>552</v>
      </c>
      <c r="EW21" t="s">
        <v>552</v>
      </c>
      <c r="EX21" t="s">
        <v>552</v>
      </c>
      <c r="EY21" t="s">
        <v>552</v>
      </c>
      <c r="EZ21" t="s">
        <v>552</v>
      </c>
      <c r="FA21" t="s">
        <v>552</v>
      </c>
      <c r="FB21" t="s">
        <v>552</v>
      </c>
      <c r="FC21" t="s">
        <v>552</v>
      </c>
      <c r="FD21" t="s">
        <v>552</v>
      </c>
      <c r="FE21" t="s">
        <v>552</v>
      </c>
      <c r="FF21" t="s">
        <v>552</v>
      </c>
      <c r="FG21" t="s">
        <v>552</v>
      </c>
      <c r="FH21" t="s">
        <v>552</v>
      </c>
      <c r="FI21" t="s">
        <v>552</v>
      </c>
      <c r="FJ21" t="s">
        <v>552</v>
      </c>
      <c r="FK21" t="s">
        <v>552</v>
      </c>
      <c r="FL21" t="s">
        <v>552</v>
      </c>
      <c r="FM21" t="s">
        <v>552</v>
      </c>
      <c r="FN21" t="s">
        <v>552</v>
      </c>
      <c r="FO21" t="s">
        <v>552</v>
      </c>
      <c r="FP21" t="s">
        <v>552</v>
      </c>
      <c r="FQ21" t="s">
        <v>552</v>
      </c>
      <c r="FR21" t="s">
        <v>552</v>
      </c>
      <c r="FS21" t="s">
        <v>552</v>
      </c>
      <c r="FT21" t="s">
        <v>552</v>
      </c>
      <c r="FU21" t="s">
        <v>552</v>
      </c>
      <c r="FV21" t="s">
        <v>552</v>
      </c>
      <c r="FW21" t="s">
        <v>552</v>
      </c>
      <c r="FX21" t="s">
        <v>552</v>
      </c>
      <c r="FY21" t="s">
        <v>552</v>
      </c>
      <c r="FZ21" t="s">
        <v>552</v>
      </c>
      <c r="GA21" t="s">
        <v>552</v>
      </c>
      <c r="GB21" t="s">
        <v>552</v>
      </c>
      <c r="GC21" t="s">
        <v>552</v>
      </c>
      <c r="GD21" t="s">
        <v>552</v>
      </c>
      <c r="GE21" t="s">
        <v>552</v>
      </c>
      <c r="GF21" t="s">
        <v>552</v>
      </c>
      <c r="GG21" t="s">
        <v>552</v>
      </c>
      <c r="GH21" t="s">
        <v>552</v>
      </c>
      <c r="GI21" t="s">
        <v>552</v>
      </c>
      <c r="GJ21" t="s">
        <v>552</v>
      </c>
      <c r="GK21" t="s">
        <v>552</v>
      </c>
      <c r="GL21" t="s">
        <v>552</v>
      </c>
      <c r="GM21" t="s">
        <v>552</v>
      </c>
      <c r="GN21" t="s">
        <v>552</v>
      </c>
      <c r="GO21" t="s">
        <v>552</v>
      </c>
      <c r="GP21" t="s">
        <v>552</v>
      </c>
    </row>
    <row r="22" spans="1:198" x14ac:dyDescent="0.25">
      <c r="A22">
        <v>66119</v>
      </c>
      <c r="B22" t="s">
        <v>136</v>
      </c>
      <c r="C22" t="s">
        <v>552</v>
      </c>
      <c r="D22" t="s">
        <v>552</v>
      </c>
      <c r="E22" t="s">
        <v>552</v>
      </c>
      <c r="F22" t="s">
        <v>552</v>
      </c>
      <c r="G22" t="s">
        <v>552</v>
      </c>
      <c r="H22" t="s">
        <v>552</v>
      </c>
      <c r="I22" t="s">
        <v>552</v>
      </c>
      <c r="J22" t="s">
        <v>552</v>
      </c>
      <c r="K22" t="s">
        <v>552</v>
      </c>
      <c r="L22" t="s">
        <v>552</v>
      </c>
      <c r="M22" t="s">
        <v>535</v>
      </c>
      <c r="N22" t="s">
        <v>552</v>
      </c>
      <c r="O22" t="s">
        <v>552</v>
      </c>
      <c r="P22" t="s">
        <v>552</v>
      </c>
      <c r="Q22" t="s">
        <v>552</v>
      </c>
      <c r="R22" t="s">
        <v>552</v>
      </c>
      <c r="S22" t="s">
        <v>552</v>
      </c>
      <c r="T22" t="s">
        <v>552</v>
      </c>
      <c r="U22" t="s">
        <v>552</v>
      </c>
      <c r="V22" t="s">
        <v>552</v>
      </c>
      <c r="W22" t="s">
        <v>552</v>
      </c>
      <c r="X22" t="s">
        <v>552</v>
      </c>
      <c r="Y22" t="s">
        <v>92</v>
      </c>
      <c r="Z22">
        <v>65900</v>
      </c>
      <c r="AA22">
        <v>85.8</v>
      </c>
      <c r="AB22">
        <v>1280</v>
      </c>
      <c r="AC22">
        <v>1220</v>
      </c>
      <c r="AD22">
        <v>20.7</v>
      </c>
      <c r="AE22">
        <v>192.5</v>
      </c>
      <c r="AF22">
        <v>84.6</v>
      </c>
      <c r="AG22">
        <v>234</v>
      </c>
      <c r="AH22">
        <v>480</v>
      </c>
      <c r="AI22" t="s">
        <v>91</v>
      </c>
      <c r="AJ22">
        <v>0.02</v>
      </c>
      <c r="AK22">
        <v>0.97</v>
      </c>
      <c r="AL22">
        <v>0.24</v>
      </c>
      <c r="AM22">
        <v>13.7</v>
      </c>
      <c r="AN22">
        <v>0.22</v>
      </c>
      <c r="AO22">
        <v>0.28999999999999998</v>
      </c>
      <c r="AP22">
        <v>0.06</v>
      </c>
      <c r="AQ22">
        <v>0.03</v>
      </c>
      <c r="AR22" t="s">
        <v>93</v>
      </c>
      <c r="AS22">
        <v>0.02</v>
      </c>
      <c r="AT22">
        <v>0.27</v>
      </c>
      <c r="AU22" t="s">
        <v>86</v>
      </c>
      <c r="AV22" t="s">
        <v>86</v>
      </c>
      <c r="AW22">
        <v>0.02</v>
      </c>
      <c r="AX22">
        <v>1.7999999999999999E-2</v>
      </c>
      <c r="AY22">
        <v>42.72</v>
      </c>
      <c r="AZ22">
        <v>26.9</v>
      </c>
      <c r="BA22">
        <v>0.14000000000000001</v>
      </c>
      <c r="BB22">
        <v>27</v>
      </c>
      <c r="BC22">
        <v>234</v>
      </c>
      <c r="BD22">
        <v>5.8</v>
      </c>
      <c r="BE22" t="s">
        <v>94</v>
      </c>
      <c r="BF22">
        <v>0.1</v>
      </c>
      <c r="BG22">
        <v>0.51</v>
      </c>
      <c r="BH22">
        <v>0.2</v>
      </c>
      <c r="BI22">
        <v>0.44</v>
      </c>
      <c r="BJ22">
        <v>1</v>
      </c>
      <c r="BK22">
        <v>0.56999999999999995</v>
      </c>
      <c r="BL22">
        <v>1.6</v>
      </c>
      <c r="BM22">
        <v>0.28000000000000003</v>
      </c>
      <c r="BN22">
        <v>0.09</v>
      </c>
      <c r="BO22">
        <v>3</v>
      </c>
      <c r="BP22">
        <v>0.03</v>
      </c>
      <c r="BQ22">
        <v>0.45</v>
      </c>
      <c r="BR22">
        <v>2.6</v>
      </c>
      <c r="BS22">
        <v>0.65</v>
      </c>
      <c r="BT22">
        <v>1.5</v>
      </c>
      <c r="BU22">
        <v>0.5</v>
      </c>
      <c r="BV22">
        <v>51.2</v>
      </c>
      <c r="BW22">
        <v>3.4</v>
      </c>
      <c r="BX22" t="s">
        <v>98</v>
      </c>
      <c r="BY22">
        <v>0.09</v>
      </c>
      <c r="BZ22">
        <v>0.8</v>
      </c>
      <c r="CA22">
        <v>0.03</v>
      </c>
      <c r="CB22">
        <v>0.74</v>
      </c>
      <c r="CC22" t="s">
        <v>94</v>
      </c>
      <c r="CD22">
        <v>1.6</v>
      </c>
      <c r="CE22">
        <v>2.1</v>
      </c>
      <c r="CF22">
        <v>0.19</v>
      </c>
      <c r="CG22">
        <v>12</v>
      </c>
      <c r="CH22">
        <v>192.5</v>
      </c>
      <c r="CI22">
        <v>20.7</v>
      </c>
      <c r="CJ22" t="s">
        <v>91</v>
      </c>
      <c r="CK22">
        <v>84.6</v>
      </c>
      <c r="CL22">
        <v>1E-3</v>
      </c>
      <c r="CM22" t="s">
        <v>87</v>
      </c>
      <c r="CN22">
        <v>12.4</v>
      </c>
      <c r="CO22">
        <v>0.17</v>
      </c>
      <c r="CP22">
        <v>9.42</v>
      </c>
      <c r="CQ22">
        <v>85.8</v>
      </c>
      <c r="CR22" t="s">
        <v>102</v>
      </c>
      <c r="CS22">
        <v>4.7</v>
      </c>
      <c r="CT22">
        <v>1280</v>
      </c>
      <c r="CU22">
        <v>0.8</v>
      </c>
      <c r="CV22">
        <v>3.51</v>
      </c>
      <c r="CW22">
        <v>3.9</v>
      </c>
      <c r="CX22" t="s">
        <v>92</v>
      </c>
      <c r="CY22">
        <v>0.2</v>
      </c>
      <c r="CZ22" t="s">
        <v>92</v>
      </c>
      <c r="DA22" t="s">
        <v>552</v>
      </c>
      <c r="DB22" t="s">
        <v>552</v>
      </c>
      <c r="DC22">
        <v>0</v>
      </c>
      <c r="DD22" t="s">
        <v>552</v>
      </c>
      <c r="DE22" t="s">
        <v>552</v>
      </c>
      <c r="DF22">
        <v>0</v>
      </c>
      <c r="DG22" t="s">
        <v>552</v>
      </c>
      <c r="DH22" t="s">
        <v>552</v>
      </c>
      <c r="DI22" t="s">
        <v>552</v>
      </c>
      <c r="DJ22" t="s">
        <v>552</v>
      </c>
      <c r="DK22" t="s">
        <v>552</v>
      </c>
      <c r="DL22" t="s">
        <v>552</v>
      </c>
      <c r="DM22" t="s">
        <v>552</v>
      </c>
      <c r="DN22">
        <v>0</v>
      </c>
      <c r="DO22" t="s">
        <v>552</v>
      </c>
      <c r="DP22" t="s">
        <v>552</v>
      </c>
      <c r="DQ22" t="s">
        <v>552</v>
      </c>
      <c r="DR22" t="s">
        <v>552</v>
      </c>
      <c r="DS22" t="s">
        <v>552</v>
      </c>
      <c r="DT22" t="s">
        <v>552</v>
      </c>
      <c r="DU22" t="s">
        <v>552</v>
      </c>
      <c r="DV22" t="s">
        <v>552</v>
      </c>
      <c r="DW22" t="s">
        <v>552</v>
      </c>
      <c r="DX22" t="s">
        <v>552</v>
      </c>
      <c r="DY22">
        <v>480</v>
      </c>
      <c r="DZ22" t="s">
        <v>552</v>
      </c>
      <c r="EA22" t="s">
        <v>552</v>
      </c>
      <c r="EB22" t="s">
        <v>552</v>
      </c>
      <c r="EC22" t="s">
        <v>552</v>
      </c>
      <c r="ED22" t="s">
        <v>552</v>
      </c>
      <c r="EE22" t="s">
        <v>552</v>
      </c>
      <c r="EF22" t="s">
        <v>552</v>
      </c>
      <c r="EG22" t="s">
        <v>552</v>
      </c>
      <c r="EH22" t="s">
        <v>552</v>
      </c>
      <c r="EI22">
        <v>0</v>
      </c>
      <c r="EJ22">
        <v>0</v>
      </c>
      <c r="EK22">
        <v>6.59</v>
      </c>
      <c r="EL22" t="s">
        <v>552</v>
      </c>
      <c r="EM22" t="s">
        <v>552</v>
      </c>
      <c r="EN22">
        <v>0.122</v>
      </c>
      <c r="EO22" t="s">
        <v>552</v>
      </c>
      <c r="EP22" t="s">
        <v>552</v>
      </c>
      <c r="EQ22" t="s">
        <v>552</v>
      </c>
      <c r="ER22" t="s">
        <v>552</v>
      </c>
      <c r="ES22" t="s">
        <v>552</v>
      </c>
      <c r="ET22" t="s">
        <v>552</v>
      </c>
      <c r="EU22" t="s">
        <v>552</v>
      </c>
      <c r="EV22" t="s">
        <v>552</v>
      </c>
      <c r="EW22" t="s">
        <v>552</v>
      </c>
      <c r="EX22" t="s">
        <v>552</v>
      </c>
      <c r="EY22" t="s">
        <v>552</v>
      </c>
      <c r="EZ22" t="s">
        <v>552</v>
      </c>
      <c r="FA22" t="s">
        <v>552</v>
      </c>
      <c r="FB22" t="s">
        <v>552</v>
      </c>
      <c r="FC22" t="s">
        <v>552</v>
      </c>
      <c r="FD22" t="s">
        <v>552</v>
      </c>
      <c r="FE22" t="s">
        <v>552</v>
      </c>
      <c r="FF22" t="s">
        <v>552</v>
      </c>
      <c r="FG22" t="s">
        <v>552</v>
      </c>
      <c r="FH22" t="s">
        <v>552</v>
      </c>
      <c r="FI22" t="s">
        <v>552</v>
      </c>
      <c r="FJ22" t="s">
        <v>552</v>
      </c>
      <c r="FK22" t="s">
        <v>552</v>
      </c>
      <c r="FL22" t="s">
        <v>552</v>
      </c>
      <c r="FM22" t="s">
        <v>552</v>
      </c>
      <c r="FN22" t="s">
        <v>552</v>
      </c>
      <c r="FO22" t="s">
        <v>552</v>
      </c>
      <c r="FP22" t="s">
        <v>552</v>
      </c>
      <c r="FQ22" t="s">
        <v>552</v>
      </c>
      <c r="FR22" t="s">
        <v>552</v>
      </c>
      <c r="FS22" t="s">
        <v>552</v>
      </c>
      <c r="FT22" t="s">
        <v>552</v>
      </c>
      <c r="FU22" t="s">
        <v>552</v>
      </c>
      <c r="FV22" t="s">
        <v>552</v>
      </c>
      <c r="FW22" t="s">
        <v>552</v>
      </c>
      <c r="FX22" t="s">
        <v>552</v>
      </c>
      <c r="FY22" t="s">
        <v>552</v>
      </c>
      <c r="FZ22" t="s">
        <v>552</v>
      </c>
      <c r="GA22" t="s">
        <v>552</v>
      </c>
      <c r="GB22" t="s">
        <v>552</v>
      </c>
      <c r="GC22" t="s">
        <v>552</v>
      </c>
      <c r="GD22" t="s">
        <v>552</v>
      </c>
      <c r="GE22" t="s">
        <v>552</v>
      </c>
      <c r="GF22" t="s">
        <v>552</v>
      </c>
      <c r="GG22" t="s">
        <v>552</v>
      </c>
      <c r="GH22" t="s">
        <v>552</v>
      </c>
      <c r="GI22" t="s">
        <v>552</v>
      </c>
      <c r="GJ22" t="s">
        <v>552</v>
      </c>
      <c r="GK22" t="s">
        <v>552</v>
      </c>
      <c r="GL22" t="s">
        <v>552</v>
      </c>
      <c r="GM22" t="s">
        <v>552</v>
      </c>
      <c r="GN22" t="s">
        <v>552</v>
      </c>
      <c r="GO22" t="s">
        <v>552</v>
      </c>
      <c r="GP22" t="s">
        <v>552</v>
      </c>
    </row>
    <row r="23" spans="1:198" x14ac:dyDescent="0.25">
      <c r="A23">
        <v>66120</v>
      </c>
      <c r="B23" t="s">
        <v>137</v>
      </c>
      <c r="C23" t="s">
        <v>135</v>
      </c>
      <c r="D23" t="s">
        <v>706</v>
      </c>
      <c r="E23">
        <v>370597</v>
      </c>
      <c r="F23">
        <v>6376186</v>
      </c>
      <c r="G23">
        <v>26910</v>
      </c>
      <c r="H23">
        <v>-125.16001666666666</v>
      </c>
      <c r="I23">
        <v>57.509733333333337</v>
      </c>
      <c r="J23">
        <v>1630</v>
      </c>
      <c r="K23" t="s">
        <v>659</v>
      </c>
      <c r="L23" t="s">
        <v>444</v>
      </c>
      <c r="M23" t="s">
        <v>449</v>
      </c>
      <c r="N23" t="s">
        <v>534</v>
      </c>
      <c r="O23" t="s">
        <v>900</v>
      </c>
      <c r="P23">
        <v>1980</v>
      </c>
      <c r="Q23" t="s">
        <v>551</v>
      </c>
      <c r="R23" t="s">
        <v>555</v>
      </c>
      <c r="S23" t="s">
        <v>909</v>
      </c>
      <c r="T23" t="s">
        <v>917</v>
      </c>
      <c r="U23" t="s">
        <v>559</v>
      </c>
      <c r="V23" t="s">
        <v>714</v>
      </c>
      <c r="W23" t="s">
        <v>932</v>
      </c>
      <c r="X23" t="s">
        <v>479</v>
      </c>
      <c r="Y23">
        <v>104500</v>
      </c>
      <c r="Z23">
        <v>21400</v>
      </c>
      <c r="AA23">
        <v>127</v>
      </c>
      <c r="AB23">
        <v>82.2</v>
      </c>
      <c r="AC23">
        <v>2020.0000000000002</v>
      </c>
      <c r="AD23">
        <v>0.13</v>
      </c>
      <c r="AE23">
        <v>76.3</v>
      </c>
      <c r="AF23">
        <v>1.3</v>
      </c>
      <c r="AG23">
        <v>5340</v>
      </c>
      <c r="AH23">
        <v>25.3</v>
      </c>
      <c r="AI23">
        <v>17.55</v>
      </c>
      <c r="AJ23">
        <v>0.02</v>
      </c>
      <c r="AK23">
        <v>26.6</v>
      </c>
      <c r="AL23">
        <v>2.82</v>
      </c>
      <c r="AM23">
        <v>16.100000000000001</v>
      </c>
      <c r="AN23">
        <v>0.1</v>
      </c>
      <c r="AO23">
        <v>0.26</v>
      </c>
      <c r="AP23">
        <v>7.0000000000000007E-2</v>
      </c>
      <c r="AQ23">
        <v>0.8</v>
      </c>
      <c r="AR23">
        <v>1.2E-2</v>
      </c>
      <c r="AS23">
        <v>0.12</v>
      </c>
      <c r="AT23" t="s">
        <v>86</v>
      </c>
      <c r="AU23">
        <v>0.04</v>
      </c>
      <c r="AV23" t="s">
        <v>86</v>
      </c>
      <c r="AW23">
        <v>0.63</v>
      </c>
      <c r="AX23">
        <v>0.56399999999999995</v>
      </c>
      <c r="AY23">
        <v>69.55</v>
      </c>
      <c r="AZ23">
        <v>22</v>
      </c>
      <c r="BA23">
        <v>2.2400000000000002</v>
      </c>
      <c r="BB23">
        <v>29.3</v>
      </c>
      <c r="BC23">
        <v>5340</v>
      </c>
      <c r="BD23">
        <v>10.6</v>
      </c>
      <c r="BE23">
        <v>88</v>
      </c>
      <c r="BF23">
        <v>3.96</v>
      </c>
      <c r="BG23">
        <v>0.63</v>
      </c>
      <c r="BH23">
        <v>0.33</v>
      </c>
      <c r="BI23">
        <v>0.21</v>
      </c>
      <c r="BJ23">
        <v>5.7</v>
      </c>
      <c r="BK23">
        <v>0.53</v>
      </c>
      <c r="BL23">
        <v>1.6</v>
      </c>
      <c r="BM23">
        <v>0.59</v>
      </c>
      <c r="BN23">
        <v>0.13</v>
      </c>
      <c r="BO23">
        <v>6.2</v>
      </c>
      <c r="BP23">
        <v>7.0000000000000007E-2</v>
      </c>
      <c r="BQ23">
        <v>2.25</v>
      </c>
      <c r="BR23">
        <v>4.7</v>
      </c>
      <c r="BS23">
        <v>1.37</v>
      </c>
      <c r="BT23">
        <v>33.200000000000003</v>
      </c>
      <c r="BU23">
        <v>0.79</v>
      </c>
      <c r="BV23">
        <v>1.1000000000000001</v>
      </c>
      <c r="BW23">
        <v>31.3</v>
      </c>
      <c r="BX23">
        <v>0.2</v>
      </c>
      <c r="BY23">
        <v>0.1</v>
      </c>
      <c r="BZ23">
        <v>1.82</v>
      </c>
      <c r="CA23">
        <v>7.0000000000000007E-2</v>
      </c>
      <c r="CB23">
        <v>1.93</v>
      </c>
      <c r="CC23">
        <v>309</v>
      </c>
      <c r="CD23">
        <v>0.9</v>
      </c>
      <c r="CE23">
        <v>3.6</v>
      </c>
      <c r="CF23">
        <v>0.41</v>
      </c>
      <c r="CG23">
        <v>22</v>
      </c>
      <c r="CH23">
        <v>76.3</v>
      </c>
      <c r="CI23">
        <v>0.13</v>
      </c>
      <c r="CJ23">
        <v>17.55</v>
      </c>
      <c r="CK23">
        <v>1.3</v>
      </c>
      <c r="CL23">
        <v>7.0000000000000001E-3</v>
      </c>
      <c r="CM23">
        <v>25.3</v>
      </c>
      <c r="CN23">
        <v>14.9</v>
      </c>
      <c r="CO23">
        <v>0.1</v>
      </c>
      <c r="CP23">
        <v>5.41</v>
      </c>
      <c r="CQ23" t="s">
        <v>100</v>
      </c>
      <c r="CR23" t="s">
        <v>102</v>
      </c>
      <c r="CS23">
        <v>1.8</v>
      </c>
      <c r="CT23">
        <v>82.2</v>
      </c>
      <c r="CU23">
        <v>15</v>
      </c>
      <c r="CV23">
        <v>9.64</v>
      </c>
      <c r="CW23">
        <v>45.8</v>
      </c>
      <c r="CX23" t="s">
        <v>92</v>
      </c>
      <c r="CY23">
        <v>2.2999999999999998</v>
      </c>
      <c r="CZ23" t="s">
        <v>92</v>
      </c>
      <c r="DA23" t="s">
        <v>552</v>
      </c>
      <c r="DB23" t="s">
        <v>552</v>
      </c>
      <c r="DC23">
        <v>0</v>
      </c>
      <c r="DD23" t="s">
        <v>552</v>
      </c>
      <c r="DE23" t="s">
        <v>552</v>
      </c>
      <c r="DF23">
        <v>0</v>
      </c>
      <c r="DG23" t="s">
        <v>552</v>
      </c>
      <c r="DH23" t="s">
        <v>552</v>
      </c>
      <c r="DI23" t="s">
        <v>552</v>
      </c>
      <c r="DJ23" t="s">
        <v>552</v>
      </c>
      <c r="DK23" t="s">
        <v>552</v>
      </c>
      <c r="DL23" t="s">
        <v>552</v>
      </c>
      <c r="DM23" t="s">
        <v>552</v>
      </c>
      <c r="DN23">
        <v>0</v>
      </c>
      <c r="DO23" t="s">
        <v>552</v>
      </c>
      <c r="DP23" t="s">
        <v>552</v>
      </c>
      <c r="DQ23" t="s">
        <v>552</v>
      </c>
      <c r="DR23" t="s">
        <v>552</v>
      </c>
      <c r="DS23" t="s">
        <v>552</v>
      </c>
      <c r="DT23" t="s">
        <v>552</v>
      </c>
      <c r="DU23" t="s">
        <v>552</v>
      </c>
      <c r="DV23" t="s">
        <v>552</v>
      </c>
      <c r="DW23" t="s">
        <v>552</v>
      </c>
      <c r="DX23" t="s">
        <v>552</v>
      </c>
      <c r="DY23">
        <v>0</v>
      </c>
      <c r="DZ23" t="s">
        <v>552</v>
      </c>
      <c r="EA23" t="s">
        <v>552</v>
      </c>
      <c r="EB23" t="s">
        <v>552</v>
      </c>
      <c r="EC23" t="s">
        <v>552</v>
      </c>
      <c r="ED23" t="s">
        <v>552</v>
      </c>
      <c r="EE23" t="s">
        <v>552</v>
      </c>
      <c r="EF23" t="s">
        <v>552</v>
      </c>
      <c r="EG23" t="s">
        <v>552</v>
      </c>
      <c r="EH23" t="s">
        <v>552</v>
      </c>
      <c r="EI23">
        <v>0</v>
      </c>
      <c r="EJ23">
        <v>127</v>
      </c>
      <c r="EK23">
        <v>2.14</v>
      </c>
      <c r="EL23">
        <v>10.45</v>
      </c>
      <c r="EM23" t="s">
        <v>552</v>
      </c>
      <c r="EN23">
        <v>0.20200000000000001</v>
      </c>
      <c r="EO23" t="s">
        <v>552</v>
      </c>
      <c r="EP23" t="s">
        <v>552</v>
      </c>
      <c r="EQ23" t="s">
        <v>552</v>
      </c>
      <c r="ER23" t="s">
        <v>552</v>
      </c>
      <c r="ES23" t="s">
        <v>552</v>
      </c>
      <c r="ET23" t="s">
        <v>552</v>
      </c>
      <c r="EU23" t="s">
        <v>552</v>
      </c>
      <c r="EV23" t="s">
        <v>552</v>
      </c>
      <c r="EW23" t="s">
        <v>552</v>
      </c>
      <c r="EX23" t="s">
        <v>552</v>
      </c>
      <c r="EY23" t="s">
        <v>552</v>
      </c>
      <c r="EZ23" t="s">
        <v>552</v>
      </c>
      <c r="FA23" t="s">
        <v>552</v>
      </c>
      <c r="FB23" t="s">
        <v>552</v>
      </c>
      <c r="FC23" t="s">
        <v>552</v>
      </c>
      <c r="FD23" t="s">
        <v>552</v>
      </c>
      <c r="FE23" t="s">
        <v>552</v>
      </c>
      <c r="FF23" t="s">
        <v>552</v>
      </c>
      <c r="FG23" t="s">
        <v>552</v>
      </c>
      <c r="FH23" t="s">
        <v>552</v>
      </c>
      <c r="FI23" t="s">
        <v>552</v>
      </c>
      <c r="FJ23" t="s">
        <v>552</v>
      </c>
      <c r="FK23" t="s">
        <v>552</v>
      </c>
      <c r="FL23" t="s">
        <v>552</v>
      </c>
      <c r="FM23" t="s">
        <v>552</v>
      </c>
      <c r="FN23" t="s">
        <v>552</v>
      </c>
      <c r="FO23" t="s">
        <v>552</v>
      </c>
      <c r="FP23" t="s">
        <v>552</v>
      </c>
      <c r="FQ23" t="s">
        <v>552</v>
      </c>
      <c r="FR23" t="s">
        <v>552</v>
      </c>
      <c r="FS23" t="s">
        <v>552</v>
      </c>
      <c r="FT23" t="s">
        <v>552</v>
      </c>
      <c r="FU23" t="s">
        <v>552</v>
      </c>
      <c r="FV23" t="s">
        <v>552</v>
      </c>
      <c r="FW23" t="s">
        <v>552</v>
      </c>
      <c r="FX23" t="s">
        <v>552</v>
      </c>
      <c r="FY23" t="s">
        <v>552</v>
      </c>
      <c r="FZ23" t="s">
        <v>552</v>
      </c>
      <c r="GA23" t="s">
        <v>552</v>
      </c>
      <c r="GB23" t="s">
        <v>552</v>
      </c>
      <c r="GC23" t="s">
        <v>552</v>
      </c>
      <c r="GD23" t="s">
        <v>552</v>
      </c>
      <c r="GE23" t="s">
        <v>552</v>
      </c>
      <c r="GF23" t="s">
        <v>552</v>
      </c>
      <c r="GG23" t="s">
        <v>552</v>
      </c>
      <c r="GH23" t="s">
        <v>552</v>
      </c>
      <c r="GI23" t="s">
        <v>552</v>
      </c>
      <c r="GJ23" t="s">
        <v>552</v>
      </c>
      <c r="GK23" t="s">
        <v>552</v>
      </c>
      <c r="GL23" t="s">
        <v>552</v>
      </c>
      <c r="GM23" t="s">
        <v>552</v>
      </c>
      <c r="GN23" t="s">
        <v>552</v>
      </c>
      <c r="GO23" t="s">
        <v>552</v>
      </c>
      <c r="GP23" t="s">
        <v>552</v>
      </c>
    </row>
    <row r="24" spans="1:198" x14ac:dyDescent="0.25">
      <c r="A24">
        <v>66121</v>
      </c>
      <c r="B24" t="s">
        <v>135</v>
      </c>
      <c r="C24" t="s">
        <v>135</v>
      </c>
      <c r="D24" t="s">
        <v>706</v>
      </c>
      <c r="E24">
        <v>370597</v>
      </c>
      <c r="F24">
        <v>6376186</v>
      </c>
      <c r="G24">
        <v>26910</v>
      </c>
      <c r="H24">
        <v>-125.16001666666666</v>
      </c>
      <c r="I24">
        <v>57.509733333333337</v>
      </c>
      <c r="J24">
        <v>1630</v>
      </c>
      <c r="K24" t="s">
        <v>659</v>
      </c>
      <c r="L24" t="s">
        <v>552</v>
      </c>
      <c r="M24" t="s">
        <v>538</v>
      </c>
      <c r="N24" t="s">
        <v>553</v>
      </c>
      <c r="O24" t="s">
        <v>900</v>
      </c>
      <c r="P24" t="s">
        <v>552</v>
      </c>
      <c r="Q24" t="s">
        <v>551</v>
      </c>
      <c r="R24" t="s">
        <v>555</v>
      </c>
      <c r="S24" t="s">
        <v>909</v>
      </c>
      <c r="T24" t="s">
        <v>917</v>
      </c>
      <c r="U24" t="s">
        <v>559</v>
      </c>
      <c r="V24" t="s">
        <v>714</v>
      </c>
      <c r="W24" t="s">
        <v>931</v>
      </c>
      <c r="X24" t="s">
        <v>479</v>
      </c>
      <c r="Y24">
        <v>688</v>
      </c>
      <c r="Z24">
        <v>70700</v>
      </c>
      <c r="AA24">
        <v>31.7</v>
      </c>
      <c r="AB24">
        <v>3.6</v>
      </c>
      <c r="AC24">
        <v>12.35</v>
      </c>
      <c r="AD24">
        <v>0.09</v>
      </c>
      <c r="AE24">
        <v>0.8</v>
      </c>
      <c r="AF24">
        <v>1.6E-2</v>
      </c>
      <c r="AG24">
        <v>511000</v>
      </c>
      <c r="AH24">
        <v>10.95</v>
      </c>
      <c r="AI24">
        <v>6.99</v>
      </c>
      <c r="AJ24">
        <v>0.02</v>
      </c>
      <c r="AK24">
        <v>0.15</v>
      </c>
      <c r="AL24">
        <v>0.01</v>
      </c>
      <c r="AM24">
        <v>0.05</v>
      </c>
      <c r="AN24" t="s">
        <v>86</v>
      </c>
      <c r="AO24" t="s">
        <v>86</v>
      </c>
      <c r="AP24">
        <v>0.03</v>
      </c>
      <c r="AQ24" t="s">
        <v>86</v>
      </c>
      <c r="AR24" t="s">
        <v>93</v>
      </c>
      <c r="AS24" t="s">
        <v>86</v>
      </c>
      <c r="AT24" t="s">
        <v>86</v>
      </c>
      <c r="AU24" t="s">
        <v>86</v>
      </c>
      <c r="AV24">
        <v>0.24</v>
      </c>
      <c r="AW24">
        <v>57</v>
      </c>
      <c r="AX24">
        <v>51.1</v>
      </c>
      <c r="AY24">
        <v>58.05</v>
      </c>
      <c r="AZ24">
        <v>0.56999999999999995</v>
      </c>
      <c r="BA24">
        <v>0.14000000000000001</v>
      </c>
      <c r="BB24">
        <v>14.3</v>
      </c>
      <c r="BC24" t="s">
        <v>92</v>
      </c>
      <c r="BD24">
        <v>0.3</v>
      </c>
      <c r="BE24" t="s">
        <v>94</v>
      </c>
      <c r="BF24">
        <v>0.05</v>
      </c>
      <c r="BG24" t="s">
        <v>97</v>
      </c>
      <c r="BH24" t="s">
        <v>96</v>
      </c>
      <c r="BI24" t="s">
        <v>90</v>
      </c>
      <c r="BJ24">
        <v>0.2</v>
      </c>
      <c r="BK24">
        <v>7.0000000000000007E-2</v>
      </c>
      <c r="BL24">
        <v>1.4</v>
      </c>
      <c r="BM24" t="s">
        <v>97</v>
      </c>
      <c r="BN24">
        <v>0.01</v>
      </c>
      <c r="BO24">
        <v>2.2000000000000002</v>
      </c>
      <c r="BP24">
        <v>0.04</v>
      </c>
      <c r="BQ24" t="s">
        <v>97</v>
      </c>
      <c r="BR24">
        <v>0.2</v>
      </c>
      <c r="BS24">
        <v>0.03</v>
      </c>
      <c r="BT24" t="s">
        <v>95</v>
      </c>
      <c r="BU24">
        <v>0.72</v>
      </c>
      <c r="BV24">
        <v>0.5</v>
      </c>
      <c r="BW24">
        <v>2830</v>
      </c>
      <c r="BX24" t="s">
        <v>98</v>
      </c>
      <c r="BY24" t="s">
        <v>86</v>
      </c>
      <c r="BZ24" t="s">
        <v>97</v>
      </c>
      <c r="CA24">
        <v>0.01</v>
      </c>
      <c r="CB24">
        <v>0.08</v>
      </c>
      <c r="CC24">
        <v>5</v>
      </c>
      <c r="CD24">
        <v>0.7</v>
      </c>
      <c r="CE24">
        <v>0.3</v>
      </c>
      <c r="CF24">
        <v>0.06</v>
      </c>
      <c r="CG24">
        <v>1</v>
      </c>
      <c r="CH24">
        <v>0.8</v>
      </c>
      <c r="CI24">
        <v>0.09</v>
      </c>
      <c r="CJ24">
        <v>6.99</v>
      </c>
      <c r="CK24">
        <v>1.6E-2</v>
      </c>
      <c r="CL24">
        <v>1E-3</v>
      </c>
      <c r="CM24">
        <v>10.95</v>
      </c>
      <c r="CN24" t="s">
        <v>95</v>
      </c>
      <c r="CO24" t="s">
        <v>86</v>
      </c>
      <c r="CP24">
        <v>2.0099999999999998</v>
      </c>
      <c r="CQ24">
        <v>31.7</v>
      </c>
      <c r="CR24">
        <v>12.35</v>
      </c>
      <c r="CS24">
        <v>0.1</v>
      </c>
      <c r="CT24">
        <v>3.6</v>
      </c>
      <c r="CU24">
        <v>0.3</v>
      </c>
      <c r="CV24">
        <v>0.09</v>
      </c>
      <c r="CW24">
        <v>1.3</v>
      </c>
      <c r="CX24" t="s">
        <v>92</v>
      </c>
      <c r="CY24" t="s">
        <v>98</v>
      </c>
      <c r="CZ24">
        <v>688</v>
      </c>
      <c r="DA24" t="s">
        <v>552</v>
      </c>
      <c r="DB24" t="s">
        <v>552</v>
      </c>
      <c r="DC24">
        <v>0</v>
      </c>
      <c r="DD24" t="s">
        <v>552</v>
      </c>
      <c r="DE24" t="s">
        <v>552</v>
      </c>
      <c r="DF24">
        <v>0</v>
      </c>
      <c r="DG24" t="s">
        <v>552</v>
      </c>
      <c r="DH24" t="s">
        <v>552</v>
      </c>
      <c r="DI24" t="s">
        <v>552</v>
      </c>
      <c r="DJ24" t="s">
        <v>552</v>
      </c>
      <c r="DK24" t="s">
        <v>552</v>
      </c>
      <c r="DL24" t="s">
        <v>552</v>
      </c>
      <c r="DM24" t="s">
        <v>552</v>
      </c>
      <c r="DN24">
        <v>0</v>
      </c>
      <c r="DO24" t="s">
        <v>552</v>
      </c>
      <c r="DP24" t="s">
        <v>552</v>
      </c>
      <c r="DQ24" t="s">
        <v>552</v>
      </c>
      <c r="DR24" t="s">
        <v>552</v>
      </c>
      <c r="DS24" t="s">
        <v>552</v>
      </c>
      <c r="DT24" t="s">
        <v>552</v>
      </c>
      <c r="DU24" t="s">
        <v>552</v>
      </c>
      <c r="DV24" t="s">
        <v>552</v>
      </c>
      <c r="DW24" t="s">
        <v>552</v>
      </c>
      <c r="DX24" t="s">
        <v>552</v>
      </c>
      <c r="DY24">
        <v>0</v>
      </c>
      <c r="DZ24" t="s">
        <v>552</v>
      </c>
      <c r="EA24" t="s">
        <v>552</v>
      </c>
      <c r="EB24" t="s">
        <v>552</v>
      </c>
      <c r="EC24" t="s">
        <v>552</v>
      </c>
      <c r="ED24" t="s">
        <v>552</v>
      </c>
      <c r="EE24" t="s">
        <v>552</v>
      </c>
      <c r="EF24" t="s">
        <v>552</v>
      </c>
      <c r="EG24" t="s">
        <v>552</v>
      </c>
      <c r="EH24" t="s">
        <v>552</v>
      </c>
      <c r="EI24" t="s">
        <v>346</v>
      </c>
      <c r="EJ24">
        <v>0</v>
      </c>
      <c r="EK24">
        <v>7.07</v>
      </c>
      <c r="EL24">
        <v>0</v>
      </c>
      <c r="EM24" t="s">
        <v>552</v>
      </c>
      <c r="EN24" t="s">
        <v>552</v>
      </c>
      <c r="EO24" t="s">
        <v>552</v>
      </c>
      <c r="EP24" t="s">
        <v>552</v>
      </c>
      <c r="EQ24" t="s">
        <v>552</v>
      </c>
      <c r="ER24" t="s">
        <v>552</v>
      </c>
      <c r="ES24" t="s">
        <v>552</v>
      </c>
      <c r="ET24" t="s">
        <v>552</v>
      </c>
      <c r="EU24" t="s">
        <v>552</v>
      </c>
      <c r="EV24" t="s">
        <v>552</v>
      </c>
      <c r="EW24" t="s">
        <v>552</v>
      </c>
      <c r="EX24" t="s">
        <v>552</v>
      </c>
      <c r="EY24" t="s">
        <v>552</v>
      </c>
      <c r="EZ24" t="s">
        <v>552</v>
      </c>
      <c r="FA24" t="s">
        <v>552</v>
      </c>
      <c r="FB24" t="s">
        <v>552</v>
      </c>
      <c r="FC24" t="s">
        <v>552</v>
      </c>
      <c r="FD24" t="s">
        <v>552</v>
      </c>
      <c r="FE24" t="s">
        <v>552</v>
      </c>
      <c r="FF24" t="s">
        <v>552</v>
      </c>
      <c r="FG24" t="s">
        <v>552</v>
      </c>
      <c r="FH24" t="s">
        <v>552</v>
      </c>
      <c r="FI24" t="s">
        <v>552</v>
      </c>
      <c r="FJ24" t="s">
        <v>552</v>
      </c>
      <c r="FK24" t="s">
        <v>552</v>
      </c>
      <c r="FL24" t="s">
        <v>552</v>
      </c>
      <c r="FM24" t="s">
        <v>552</v>
      </c>
      <c r="FN24" t="s">
        <v>552</v>
      </c>
      <c r="FO24" t="s">
        <v>552</v>
      </c>
      <c r="FP24" t="s">
        <v>552</v>
      </c>
      <c r="FQ24" t="s">
        <v>552</v>
      </c>
      <c r="FR24" t="s">
        <v>552</v>
      </c>
      <c r="FS24" t="s">
        <v>552</v>
      </c>
      <c r="FT24" t="s">
        <v>552</v>
      </c>
      <c r="FU24" t="s">
        <v>552</v>
      </c>
      <c r="FV24" t="s">
        <v>552</v>
      </c>
      <c r="FW24" t="s">
        <v>552</v>
      </c>
      <c r="FX24" t="s">
        <v>552</v>
      </c>
      <c r="FY24" t="s">
        <v>552</v>
      </c>
      <c r="FZ24" t="s">
        <v>552</v>
      </c>
      <c r="GA24" t="s">
        <v>552</v>
      </c>
      <c r="GB24" t="s">
        <v>552</v>
      </c>
      <c r="GC24" t="s">
        <v>552</v>
      </c>
      <c r="GD24" t="s">
        <v>552</v>
      </c>
      <c r="GE24" t="s">
        <v>552</v>
      </c>
      <c r="GF24" t="s">
        <v>552</v>
      </c>
      <c r="GG24" t="s">
        <v>552</v>
      </c>
      <c r="GH24" t="s">
        <v>552</v>
      </c>
      <c r="GI24" t="s">
        <v>552</v>
      </c>
      <c r="GJ24" t="s">
        <v>552</v>
      </c>
      <c r="GK24" t="s">
        <v>552</v>
      </c>
      <c r="GL24" t="s">
        <v>552</v>
      </c>
      <c r="GM24" t="s">
        <v>552</v>
      </c>
      <c r="GN24" t="s">
        <v>552</v>
      </c>
      <c r="GO24" t="s">
        <v>552</v>
      </c>
      <c r="GP24" t="s">
        <v>552</v>
      </c>
    </row>
    <row r="25" spans="1:198" x14ac:dyDescent="0.25">
      <c r="A25">
        <v>66122</v>
      </c>
      <c r="B25" t="s">
        <v>139</v>
      </c>
      <c r="C25" t="s">
        <v>135</v>
      </c>
      <c r="D25" t="s">
        <v>706</v>
      </c>
      <c r="E25">
        <v>370597</v>
      </c>
      <c r="F25">
        <v>6376186</v>
      </c>
      <c r="G25">
        <v>26910</v>
      </c>
      <c r="H25">
        <v>-125.16001666666666</v>
      </c>
      <c r="I25">
        <v>57.509733333333337</v>
      </c>
      <c r="J25">
        <v>1630</v>
      </c>
      <c r="K25" t="s">
        <v>659</v>
      </c>
      <c r="L25" t="s">
        <v>444</v>
      </c>
      <c r="M25" t="s">
        <v>449</v>
      </c>
      <c r="N25" t="s">
        <v>534</v>
      </c>
      <c r="O25" t="s">
        <v>900</v>
      </c>
      <c r="P25">
        <v>1981</v>
      </c>
      <c r="Q25" t="s">
        <v>551</v>
      </c>
      <c r="R25" t="s">
        <v>555</v>
      </c>
      <c r="S25" t="s">
        <v>909</v>
      </c>
      <c r="T25" t="s">
        <v>917</v>
      </c>
      <c r="U25" t="s">
        <v>559</v>
      </c>
      <c r="V25" t="s">
        <v>714</v>
      </c>
      <c r="W25" t="s">
        <v>933</v>
      </c>
      <c r="X25" t="s">
        <v>479</v>
      </c>
      <c r="Y25">
        <v>206</v>
      </c>
      <c r="Z25">
        <v>379</v>
      </c>
      <c r="AA25">
        <v>0.88</v>
      </c>
      <c r="AB25">
        <v>16.600000000000001</v>
      </c>
      <c r="AC25">
        <v>2.57</v>
      </c>
      <c r="AD25">
        <v>0.21</v>
      </c>
      <c r="AE25">
        <v>12.5</v>
      </c>
      <c r="AF25">
        <v>4.1000000000000002E-2</v>
      </c>
      <c r="AG25">
        <v>2860</v>
      </c>
      <c r="AH25">
        <v>5.31</v>
      </c>
      <c r="AI25">
        <v>0.17399999999999999</v>
      </c>
      <c r="AJ25">
        <v>0.02</v>
      </c>
      <c r="AK25">
        <v>69.7</v>
      </c>
      <c r="AL25">
        <v>8.02</v>
      </c>
      <c r="AM25">
        <v>1.65</v>
      </c>
      <c r="AN25">
        <v>7.4</v>
      </c>
      <c r="AO25">
        <v>0.39</v>
      </c>
      <c r="AP25">
        <v>0.46</v>
      </c>
      <c r="AQ25">
        <v>2</v>
      </c>
      <c r="AR25">
        <v>0.02</v>
      </c>
      <c r="AS25">
        <v>0.23</v>
      </c>
      <c r="AT25">
        <v>0.03</v>
      </c>
      <c r="AU25">
        <v>0.17</v>
      </c>
      <c r="AV25">
        <v>0.05</v>
      </c>
      <c r="AW25">
        <v>0.33</v>
      </c>
      <c r="AX25">
        <v>0.29599999999999999</v>
      </c>
      <c r="AY25">
        <v>97.82</v>
      </c>
      <c r="AZ25">
        <v>7.37</v>
      </c>
      <c r="BA25">
        <v>3.32</v>
      </c>
      <c r="BB25">
        <v>0.72</v>
      </c>
      <c r="BC25">
        <v>2860</v>
      </c>
      <c r="BD25">
        <v>52.3</v>
      </c>
      <c r="BE25">
        <v>130</v>
      </c>
      <c r="BF25">
        <v>4.6399999999999997</v>
      </c>
      <c r="BG25">
        <v>3.19</v>
      </c>
      <c r="BH25">
        <v>1.8</v>
      </c>
      <c r="BI25">
        <v>1.25</v>
      </c>
      <c r="BJ25">
        <v>10.5</v>
      </c>
      <c r="BK25">
        <v>3.46</v>
      </c>
      <c r="BL25">
        <v>1.3</v>
      </c>
      <c r="BM25">
        <v>2.2000000000000002</v>
      </c>
      <c r="BN25">
        <v>0.67</v>
      </c>
      <c r="BO25">
        <v>30</v>
      </c>
      <c r="BP25">
        <v>0.27</v>
      </c>
      <c r="BQ25">
        <v>8.0399999999999991</v>
      </c>
      <c r="BR25">
        <v>21.4</v>
      </c>
      <c r="BS25">
        <v>5.77</v>
      </c>
      <c r="BT25">
        <v>87.7</v>
      </c>
      <c r="BU25">
        <v>3.79</v>
      </c>
      <c r="BV25">
        <v>0.9</v>
      </c>
      <c r="BW25">
        <v>509</v>
      </c>
      <c r="BX25">
        <v>0.4</v>
      </c>
      <c r="BY25">
        <v>0.56000000000000005</v>
      </c>
      <c r="BZ25">
        <v>6.97</v>
      </c>
      <c r="CA25">
        <v>0.27</v>
      </c>
      <c r="CB25">
        <v>3.54</v>
      </c>
      <c r="CC25">
        <v>170</v>
      </c>
      <c r="CD25">
        <v>1.3</v>
      </c>
      <c r="CE25">
        <v>19.399999999999999</v>
      </c>
      <c r="CF25">
        <v>1.64</v>
      </c>
      <c r="CG25">
        <v>93</v>
      </c>
      <c r="CH25">
        <v>12.5</v>
      </c>
      <c r="CI25">
        <v>0.21</v>
      </c>
      <c r="CJ25">
        <v>0.17399999999999999</v>
      </c>
      <c r="CK25">
        <v>4.1000000000000002E-2</v>
      </c>
      <c r="CL25">
        <v>1.0999999999999999E-2</v>
      </c>
      <c r="CM25">
        <v>5.31</v>
      </c>
      <c r="CN25">
        <v>1.7</v>
      </c>
      <c r="CO25">
        <v>0.04</v>
      </c>
      <c r="CP25">
        <v>0.46</v>
      </c>
      <c r="CQ25">
        <v>0.88</v>
      </c>
      <c r="CR25">
        <v>2.57</v>
      </c>
      <c r="CS25">
        <v>4</v>
      </c>
      <c r="CT25">
        <v>16.600000000000001</v>
      </c>
      <c r="CU25">
        <v>13.9</v>
      </c>
      <c r="CV25">
        <v>8.84</v>
      </c>
      <c r="CW25">
        <v>31.7</v>
      </c>
      <c r="CX25">
        <v>379</v>
      </c>
      <c r="CY25">
        <v>6.6</v>
      </c>
      <c r="CZ25">
        <v>206</v>
      </c>
      <c r="DA25" t="s">
        <v>552</v>
      </c>
      <c r="DB25" t="s">
        <v>552</v>
      </c>
      <c r="DC25">
        <v>0</v>
      </c>
      <c r="DD25" t="s">
        <v>552</v>
      </c>
      <c r="DE25" t="s">
        <v>552</v>
      </c>
      <c r="DF25">
        <v>0</v>
      </c>
      <c r="DG25" t="s">
        <v>552</v>
      </c>
      <c r="DH25" t="s">
        <v>552</v>
      </c>
      <c r="DI25" t="s">
        <v>552</v>
      </c>
      <c r="DJ25" t="s">
        <v>552</v>
      </c>
      <c r="DK25" t="s">
        <v>552</v>
      </c>
      <c r="DL25" t="s">
        <v>552</v>
      </c>
      <c r="DM25" t="s">
        <v>552</v>
      </c>
      <c r="DN25">
        <v>0</v>
      </c>
      <c r="DO25" t="s">
        <v>552</v>
      </c>
      <c r="DP25" t="s">
        <v>552</v>
      </c>
      <c r="DQ25" t="s">
        <v>552</v>
      </c>
      <c r="DR25" t="s">
        <v>552</v>
      </c>
      <c r="DS25" t="s">
        <v>552</v>
      </c>
      <c r="DT25" t="s">
        <v>552</v>
      </c>
      <c r="DU25" t="s">
        <v>552</v>
      </c>
      <c r="DV25" t="s">
        <v>552</v>
      </c>
      <c r="DW25" t="s">
        <v>552</v>
      </c>
      <c r="DX25" t="s">
        <v>552</v>
      </c>
      <c r="DY25">
        <v>0</v>
      </c>
      <c r="DZ25" t="s">
        <v>552</v>
      </c>
      <c r="EA25" t="s">
        <v>552</v>
      </c>
      <c r="EB25" t="s">
        <v>552</v>
      </c>
      <c r="EC25" t="s">
        <v>552</v>
      </c>
      <c r="ED25" t="s">
        <v>552</v>
      </c>
      <c r="EE25" t="s">
        <v>552</v>
      </c>
      <c r="EF25" t="s">
        <v>552</v>
      </c>
      <c r="EG25" t="s">
        <v>552</v>
      </c>
      <c r="EH25" t="s">
        <v>552</v>
      </c>
      <c r="EI25">
        <v>0</v>
      </c>
      <c r="EJ25">
        <v>0</v>
      </c>
      <c r="EK25" t="s">
        <v>552</v>
      </c>
      <c r="EL25" t="s">
        <v>552</v>
      </c>
      <c r="EM25" t="s">
        <v>552</v>
      </c>
      <c r="EN25" t="s">
        <v>552</v>
      </c>
      <c r="EO25" t="s">
        <v>552</v>
      </c>
      <c r="EP25" t="s">
        <v>552</v>
      </c>
      <c r="EQ25" t="s">
        <v>552</v>
      </c>
      <c r="ER25" t="s">
        <v>552</v>
      </c>
      <c r="ES25" t="s">
        <v>552</v>
      </c>
      <c r="ET25" t="s">
        <v>552</v>
      </c>
      <c r="EU25" t="s">
        <v>552</v>
      </c>
      <c r="EV25" t="s">
        <v>552</v>
      </c>
      <c r="EW25" t="s">
        <v>552</v>
      </c>
      <c r="EX25" t="s">
        <v>552</v>
      </c>
      <c r="EY25" t="s">
        <v>552</v>
      </c>
      <c r="EZ25" t="s">
        <v>552</v>
      </c>
      <c r="FA25" t="s">
        <v>552</v>
      </c>
      <c r="FB25" t="s">
        <v>552</v>
      </c>
      <c r="FC25" t="s">
        <v>552</v>
      </c>
      <c r="FD25" t="s">
        <v>552</v>
      </c>
      <c r="FE25" t="s">
        <v>552</v>
      </c>
      <c r="FF25" t="s">
        <v>552</v>
      </c>
      <c r="FG25" t="s">
        <v>552</v>
      </c>
      <c r="FH25" t="s">
        <v>552</v>
      </c>
      <c r="FI25" t="s">
        <v>552</v>
      </c>
      <c r="FJ25" t="s">
        <v>552</v>
      </c>
      <c r="FK25" t="s">
        <v>552</v>
      </c>
      <c r="FL25" t="s">
        <v>552</v>
      </c>
      <c r="FM25" t="s">
        <v>552</v>
      </c>
      <c r="FN25" t="s">
        <v>552</v>
      </c>
      <c r="FO25" t="s">
        <v>552</v>
      </c>
      <c r="FP25" t="s">
        <v>552</v>
      </c>
      <c r="FQ25" t="s">
        <v>552</v>
      </c>
      <c r="FR25" t="s">
        <v>552</v>
      </c>
      <c r="FS25" t="s">
        <v>552</v>
      </c>
      <c r="FT25" t="s">
        <v>552</v>
      </c>
      <c r="FU25" t="s">
        <v>552</v>
      </c>
      <c r="FV25" t="s">
        <v>552</v>
      </c>
      <c r="FW25" t="s">
        <v>552</v>
      </c>
      <c r="FX25" t="s">
        <v>552</v>
      </c>
      <c r="FY25" t="s">
        <v>552</v>
      </c>
      <c r="FZ25" t="s">
        <v>552</v>
      </c>
      <c r="GA25" t="s">
        <v>552</v>
      </c>
      <c r="GB25" t="s">
        <v>552</v>
      </c>
      <c r="GC25" t="s">
        <v>552</v>
      </c>
      <c r="GD25" t="s">
        <v>552</v>
      </c>
      <c r="GE25" t="s">
        <v>552</v>
      </c>
      <c r="GF25" t="s">
        <v>552</v>
      </c>
      <c r="GG25" t="s">
        <v>552</v>
      </c>
      <c r="GH25" t="s">
        <v>552</v>
      </c>
      <c r="GI25" t="s">
        <v>552</v>
      </c>
      <c r="GJ25" t="s">
        <v>552</v>
      </c>
      <c r="GK25" t="s">
        <v>552</v>
      </c>
      <c r="GL25" t="s">
        <v>552</v>
      </c>
      <c r="GM25" t="s">
        <v>552</v>
      </c>
      <c r="GN25" t="s">
        <v>552</v>
      </c>
      <c r="GO25" t="s">
        <v>552</v>
      </c>
      <c r="GP25" t="s">
        <v>552</v>
      </c>
    </row>
    <row r="26" spans="1:198" x14ac:dyDescent="0.25">
      <c r="A26">
        <v>66123</v>
      </c>
      <c r="B26" t="s">
        <v>140</v>
      </c>
      <c r="C26" t="s">
        <v>135</v>
      </c>
      <c r="D26" t="s">
        <v>706</v>
      </c>
      <c r="E26">
        <v>370597</v>
      </c>
      <c r="F26">
        <v>6376186</v>
      </c>
      <c r="G26">
        <v>26910</v>
      </c>
      <c r="H26">
        <v>-125.16001666666666</v>
      </c>
      <c r="I26">
        <v>57.509733333333337</v>
      </c>
      <c r="J26">
        <v>1630</v>
      </c>
      <c r="K26" t="s">
        <v>659</v>
      </c>
      <c r="L26" t="s">
        <v>444</v>
      </c>
      <c r="M26" t="s">
        <v>449</v>
      </c>
      <c r="N26" t="s">
        <v>534</v>
      </c>
      <c r="O26" t="s">
        <v>900</v>
      </c>
      <c r="P26">
        <v>1981</v>
      </c>
      <c r="Q26" t="s">
        <v>551</v>
      </c>
      <c r="R26" t="s">
        <v>555</v>
      </c>
      <c r="S26" t="s">
        <v>909</v>
      </c>
      <c r="T26" t="s">
        <v>917</v>
      </c>
      <c r="U26" t="s">
        <v>559</v>
      </c>
      <c r="V26" t="s">
        <v>714</v>
      </c>
      <c r="W26" t="s">
        <v>935</v>
      </c>
      <c r="X26" t="s">
        <v>479</v>
      </c>
      <c r="Y26">
        <v>129000</v>
      </c>
      <c r="Z26">
        <v>309000</v>
      </c>
      <c r="AA26">
        <v>78.3</v>
      </c>
      <c r="AB26">
        <v>45.7</v>
      </c>
      <c r="AC26">
        <v>957</v>
      </c>
      <c r="AD26">
        <v>0.11</v>
      </c>
      <c r="AE26">
        <v>33.200000000000003</v>
      </c>
      <c r="AF26">
        <v>3.45</v>
      </c>
      <c r="AG26">
        <v>42600</v>
      </c>
      <c r="AH26">
        <v>13.25</v>
      </c>
      <c r="AI26">
        <v>7.26</v>
      </c>
      <c r="AJ26">
        <v>0.02</v>
      </c>
      <c r="AK26">
        <v>23.8</v>
      </c>
      <c r="AL26">
        <v>3.06</v>
      </c>
      <c r="AM26">
        <v>2.34</v>
      </c>
      <c r="AN26">
        <v>1.68</v>
      </c>
      <c r="AO26">
        <v>0.21</v>
      </c>
      <c r="AP26">
        <v>0.03</v>
      </c>
      <c r="AQ26">
        <v>0.94</v>
      </c>
      <c r="AR26">
        <v>1.2999999999999999E-2</v>
      </c>
      <c r="AS26">
        <v>0.13</v>
      </c>
      <c r="AT26">
        <v>0.01</v>
      </c>
      <c r="AU26">
        <v>0.44</v>
      </c>
      <c r="AV26">
        <v>0.24</v>
      </c>
      <c r="AW26">
        <v>4.68</v>
      </c>
      <c r="AX26">
        <v>4.1900000000000004</v>
      </c>
      <c r="AY26">
        <v>47.32</v>
      </c>
      <c r="AZ26">
        <v>9.75</v>
      </c>
      <c r="BA26">
        <v>2.36</v>
      </c>
      <c r="BB26">
        <v>12.85</v>
      </c>
      <c r="BC26" t="s">
        <v>92</v>
      </c>
      <c r="BD26">
        <v>21.6</v>
      </c>
      <c r="BE26">
        <v>90</v>
      </c>
      <c r="BF26">
        <v>1.7</v>
      </c>
      <c r="BG26">
        <v>1.95</v>
      </c>
      <c r="BH26">
        <v>1.07</v>
      </c>
      <c r="BI26">
        <v>1.1000000000000001</v>
      </c>
      <c r="BJ26">
        <v>10.199999999999999</v>
      </c>
      <c r="BK26">
        <v>2.4500000000000002</v>
      </c>
      <c r="BL26">
        <v>5.2</v>
      </c>
      <c r="BM26">
        <v>0.59</v>
      </c>
      <c r="BN26">
        <v>0.42</v>
      </c>
      <c r="BO26">
        <v>11.4</v>
      </c>
      <c r="BP26">
        <v>0.14000000000000001</v>
      </c>
      <c r="BQ26">
        <v>2.94</v>
      </c>
      <c r="BR26">
        <v>13.2</v>
      </c>
      <c r="BS26">
        <v>3.25</v>
      </c>
      <c r="BT26">
        <v>37.5</v>
      </c>
      <c r="BU26">
        <v>2.75</v>
      </c>
      <c r="BV26">
        <v>1.4</v>
      </c>
      <c r="BW26">
        <v>2260</v>
      </c>
      <c r="BX26">
        <v>0.2</v>
      </c>
      <c r="BY26">
        <v>0.39</v>
      </c>
      <c r="BZ26">
        <v>1.98</v>
      </c>
      <c r="CA26">
        <v>0.13</v>
      </c>
      <c r="CB26">
        <v>1.66</v>
      </c>
      <c r="CC26">
        <v>306</v>
      </c>
      <c r="CD26">
        <v>0.7</v>
      </c>
      <c r="CE26">
        <v>14.4</v>
      </c>
      <c r="CF26">
        <v>0.79</v>
      </c>
      <c r="CG26">
        <v>26</v>
      </c>
      <c r="CH26">
        <v>33.200000000000003</v>
      </c>
      <c r="CI26">
        <v>0.11</v>
      </c>
      <c r="CJ26">
        <v>7.26</v>
      </c>
      <c r="CK26">
        <v>3.45</v>
      </c>
      <c r="CL26">
        <v>5.0000000000000001E-3</v>
      </c>
      <c r="CM26">
        <v>13.25</v>
      </c>
      <c r="CN26">
        <v>15</v>
      </c>
      <c r="CO26">
        <v>0.08</v>
      </c>
      <c r="CP26">
        <v>20</v>
      </c>
      <c r="CQ26">
        <v>78.3</v>
      </c>
      <c r="CR26">
        <v>957</v>
      </c>
      <c r="CS26">
        <v>2</v>
      </c>
      <c r="CT26">
        <v>45.7</v>
      </c>
      <c r="CU26">
        <v>7.1</v>
      </c>
      <c r="CV26">
        <v>6.31</v>
      </c>
      <c r="CW26">
        <v>35.299999999999997</v>
      </c>
      <c r="CX26" t="s">
        <v>92</v>
      </c>
      <c r="CY26">
        <v>2.1</v>
      </c>
      <c r="CZ26" t="s">
        <v>92</v>
      </c>
      <c r="DA26" t="s">
        <v>552</v>
      </c>
      <c r="DB26" t="s">
        <v>552</v>
      </c>
      <c r="DC26">
        <v>0</v>
      </c>
      <c r="DD26" t="s">
        <v>552</v>
      </c>
      <c r="DE26" t="s">
        <v>552</v>
      </c>
      <c r="DF26">
        <v>0</v>
      </c>
      <c r="DG26" t="s">
        <v>552</v>
      </c>
      <c r="DH26" t="s">
        <v>552</v>
      </c>
      <c r="DI26" t="s">
        <v>552</v>
      </c>
      <c r="DJ26" t="s">
        <v>552</v>
      </c>
      <c r="DK26" t="s">
        <v>552</v>
      </c>
      <c r="DL26" t="s">
        <v>552</v>
      </c>
      <c r="DM26" t="s">
        <v>552</v>
      </c>
      <c r="DN26">
        <v>0</v>
      </c>
      <c r="DO26" t="s">
        <v>552</v>
      </c>
      <c r="DP26" t="s">
        <v>552</v>
      </c>
      <c r="DQ26" t="s">
        <v>552</v>
      </c>
      <c r="DR26" t="s">
        <v>552</v>
      </c>
      <c r="DS26" t="s">
        <v>552</v>
      </c>
      <c r="DT26" t="s">
        <v>552</v>
      </c>
      <c r="DU26" t="s">
        <v>552</v>
      </c>
      <c r="DV26" t="s">
        <v>552</v>
      </c>
      <c r="DW26" t="s">
        <v>552</v>
      </c>
      <c r="DX26" t="s">
        <v>552</v>
      </c>
      <c r="DY26">
        <v>0</v>
      </c>
      <c r="DZ26" t="s">
        <v>552</v>
      </c>
      <c r="EA26" t="s">
        <v>552</v>
      </c>
      <c r="EB26" t="s">
        <v>552</v>
      </c>
      <c r="EC26" t="s">
        <v>552</v>
      </c>
      <c r="ED26" t="s">
        <v>552</v>
      </c>
      <c r="EE26" t="s">
        <v>552</v>
      </c>
      <c r="EF26" t="s">
        <v>552</v>
      </c>
      <c r="EG26" t="s">
        <v>552</v>
      </c>
      <c r="EH26" t="s">
        <v>552</v>
      </c>
      <c r="EI26">
        <v>4.26</v>
      </c>
      <c r="EJ26">
        <v>0</v>
      </c>
      <c r="EK26" t="s">
        <v>345</v>
      </c>
      <c r="EL26">
        <v>12.9</v>
      </c>
      <c r="EM26" t="s">
        <v>552</v>
      </c>
      <c r="EN26" t="s">
        <v>552</v>
      </c>
      <c r="EO26">
        <v>30.9</v>
      </c>
      <c r="EP26" t="s">
        <v>552</v>
      </c>
      <c r="EQ26" t="s">
        <v>552</v>
      </c>
      <c r="ER26" t="s">
        <v>552</v>
      </c>
      <c r="ES26" t="s">
        <v>552</v>
      </c>
      <c r="ET26" t="s">
        <v>552</v>
      </c>
      <c r="EU26" t="s">
        <v>552</v>
      </c>
      <c r="EV26" t="s">
        <v>552</v>
      </c>
      <c r="EW26" t="s">
        <v>552</v>
      </c>
      <c r="EX26" t="s">
        <v>552</v>
      </c>
      <c r="EY26" t="s">
        <v>552</v>
      </c>
      <c r="EZ26" t="s">
        <v>552</v>
      </c>
      <c r="FA26" t="s">
        <v>552</v>
      </c>
      <c r="FB26" t="s">
        <v>552</v>
      </c>
      <c r="FC26" t="s">
        <v>552</v>
      </c>
      <c r="FD26" t="s">
        <v>552</v>
      </c>
      <c r="FE26" t="s">
        <v>552</v>
      </c>
      <c r="FF26" t="s">
        <v>552</v>
      </c>
      <c r="FG26" t="s">
        <v>552</v>
      </c>
      <c r="FH26" t="s">
        <v>552</v>
      </c>
      <c r="FI26" t="s">
        <v>552</v>
      </c>
      <c r="FJ26" t="s">
        <v>552</v>
      </c>
      <c r="FK26" t="s">
        <v>552</v>
      </c>
      <c r="FL26" t="s">
        <v>552</v>
      </c>
      <c r="FM26" t="s">
        <v>552</v>
      </c>
      <c r="FN26" t="s">
        <v>552</v>
      </c>
      <c r="FO26" t="s">
        <v>552</v>
      </c>
      <c r="FP26" t="s">
        <v>552</v>
      </c>
      <c r="FQ26" t="s">
        <v>552</v>
      </c>
      <c r="FR26" t="s">
        <v>552</v>
      </c>
      <c r="FS26" t="s">
        <v>552</v>
      </c>
      <c r="FT26" t="s">
        <v>552</v>
      </c>
      <c r="FU26" t="s">
        <v>552</v>
      </c>
      <c r="FV26" t="s">
        <v>552</v>
      </c>
      <c r="FW26" t="s">
        <v>552</v>
      </c>
      <c r="FX26" t="s">
        <v>552</v>
      </c>
      <c r="FY26" t="s">
        <v>552</v>
      </c>
      <c r="FZ26" t="s">
        <v>552</v>
      </c>
      <c r="GA26" t="s">
        <v>552</v>
      </c>
      <c r="GB26" t="s">
        <v>552</v>
      </c>
      <c r="GC26" t="s">
        <v>552</v>
      </c>
      <c r="GD26" t="s">
        <v>552</v>
      </c>
      <c r="GE26" t="s">
        <v>552</v>
      </c>
      <c r="GF26" t="s">
        <v>552</v>
      </c>
      <c r="GG26" t="s">
        <v>552</v>
      </c>
      <c r="GH26" t="s">
        <v>552</v>
      </c>
      <c r="GI26" t="s">
        <v>552</v>
      </c>
      <c r="GJ26" t="s">
        <v>552</v>
      </c>
      <c r="GK26" t="s">
        <v>552</v>
      </c>
      <c r="GL26" t="s">
        <v>552</v>
      </c>
      <c r="GM26" t="s">
        <v>552</v>
      </c>
      <c r="GN26" t="s">
        <v>552</v>
      </c>
      <c r="GO26" t="s">
        <v>552</v>
      </c>
      <c r="GP26" t="s">
        <v>552</v>
      </c>
    </row>
    <row r="27" spans="1:198" x14ac:dyDescent="0.25">
      <c r="A27">
        <v>66124</v>
      </c>
      <c r="B27" t="s">
        <v>141</v>
      </c>
      <c r="C27" t="s">
        <v>135</v>
      </c>
      <c r="D27" t="s">
        <v>706</v>
      </c>
      <c r="E27">
        <v>370597</v>
      </c>
      <c r="F27">
        <v>6376186</v>
      </c>
      <c r="G27">
        <v>26910</v>
      </c>
      <c r="H27">
        <v>-125.16001666666666</v>
      </c>
      <c r="I27">
        <v>57.509733333333337</v>
      </c>
      <c r="J27">
        <v>1630</v>
      </c>
      <c r="K27" t="s">
        <v>659</v>
      </c>
      <c r="L27" t="s">
        <v>444</v>
      </c>
      <c r="M27" t="s">
        <v>449</v>
      </c>
      <c r="N27" t="s">
        <v>534</v>
      </c>
      <c r="O27" t="s">
        <v>900</v>
      </c>
      <c r="P27">
        <v>1981</v>
      </c>
      <c r="Q27" t="s">
        <v>551</v>
      </c>
      <c r="R27" t="s">
        <v>555</v>
      </c>
      <c r="S27" t="s">
        <v>909</v>
      </c>
      <c r="T27" t="s">
        <v>917</v>
      </c>
      <c r="U27" t="s">
        <v>559</v>
      </c>
      <c r="V27" t="s">
        <v>714</v>
      </c>
      <c r="W27" t="s">
        <v>934</v>
      </c>
      <c r="X27" t="s">
        <v>479</v>
      </c>
      <c r="Y27">
        <v>884</v>
      </c>
      <c r="Z27">
        <v>430</v>
      </c>
      <c r="AA27">
        <v>0.81</v>
      </c>
      <c r="AB27">
        <v>30.3</v>
      </c>
      <c r="AC27">
        <v>4.7300000000000004</v>
      </c>
      <c r="AD27">
        <v>0.12</v>
      </c>
      <c r="AE27">
        <v>17.399999999999999</v>
      </c>
      <c r="AF27">
        <v>1.6E-2</v>
      </c>
      <c r="AG27">
        <v>2660</v>
      </c>
      <c r="AH27">
        <v>4.83</v>
      </c>
      <c r="AI27">
        <v>0.27200000000000002</v>
      </c>
      <c r="AJ27">
        <v>0.02</v>
      </c>
      <c r="AK27">
        <v>78.3</v>
      </c>
      <c r="AL27">
        <v>5.96</v>
      </c>
      <c r="AM27">
        <v>3.95</v>
      </c>
      <c r="AN27">
        <v>1.1200000000000001</v>
      </c>
      <c r="AO27">
        <v>0.71</v>
      </c>
      <c r="AP27">
        <v>7.0000000000000007E-2</v>
      </c>
      <c r="AQ27">
        <v>1.57</v>
      </c>
      <c r="AR27">
        <v>2.3E-2</v>
      </c>
      <c r="AS27">
        <v>0.24</v>
      </c>
      <c r="AT27">
        <v>0.01</v>
      </c>
      <c r="AU27">
        <v>0.08</v>
      </c>
      <c r="AV27" t="s">
        <v>86</v>
      </c>
      <c r="AW27">
        <v>0.3</v>
      </c>
      <c r="AX27">
        <v>0.26900000000000002</v>
      </c>
      <c r="AY27">
        <v>100.3</v>
      </c>
      <c r="AZ27">
        <v>7.97</v>
      </c>
      <c r="BA27">
        <v>4.09</v>
      </c>
      <c r="BB27">
        <v>2.96</v>
      </c>
      <c r="BC27">
        <v>2660</v>
      </c>
      <c r="BD27">
        <v>34.700000000000003</v>
      </c>
      <c r="BE27">
        <v>157</v>
      </c>
      <c r="BF27">
        <v>6.29</v>
      </c>
      <c r="BG27">
        <v>3.7</v>
      </c>
      <c r="BH27">
        <v>2.09</v>
      </c>
      <c r="BI27">
        <v>0.61</v>
      </c>
      <c r="BJ27">
        <v>8.1</v>
      </c>
      <c r="BK27">
        <v>3.85</v>
      </c>
      <c r="BL27">
        <v>0.9</v>
      </c>
      <c r="BM27">
        <v>1.1100000000000001</v>
      </c>
      <c r="BN27">
        <v>0.74</v>
      </c>
      <c r="BO27">
        <v>21.3</v>
      </c>
      <c r="BP27">
        <v>0.28999999999999998</v>
      </c>
      <c r="BQ27">
        <v>11.05</v>
      </c>
      <c r="BR27">
        <v>18</v>
      </c>
      <c r="BS27">
        <v>4.6100000000000003</v>
      </c>
      <c r="BT27">
        <v>74.099999999999994</v>
      </c>
      <c r="BU27">
        <v>3.61</v>
      </c>
      <c r="BV27">
        <v>0.6</v>
      </c>
      <c r="BW27">
        <v>71.400000000000006</v>
      </c>
      <c r="BX27">
        <v>0.6</v>
      </c>
      <c r="BY27">
        <v>0.64</v>
      </c>
      <c r="BZ27">
        <v>4.33</v>
      </c>
      <c r="CA27">
        <v>0.27</v>
      </c>
      <c r="CB27">
        <v>5.57</v>
      </c>
      <c r="CC27">
        <v>457</v>
      </c>
      <c r="CD27">
        <v>1</v>
      </c>
      <c r="CE27">
        <v>25.8</v>
      </c>
      <c r="CF27">
        <v>1.73</v>
      </c>
      <c r="CG27">
        <v>54</v>
      </c>
      <c r="CH27">
        <v>17.399999999999999</v>
      </c>
      <c r="CI27">
        <v>0.12</v>
      </c>
      <c r="CJ27">
        <v>0.27200000000000002</v>
      </c>
      <c r="CK27">
        <v>1.6E-2</v>
      </c>
      <c r="CL27">
        <v>2.7E-2</v>
      </c>
      <c r="CM27">
        <v>4.83</v>
      </c>
      <c r="CN27">
        <v>10.8</v>
      </c>
      <c r="CO27">
        <v>7.0000000000000007E-2</v>
      </c>
      <c r="CP27">
        <v>0.49</v>
      </c>
      <c r="CQ27">
        <v>0.81</v>
      </c>
      <c r="CR27">
        <v>4.7300000000000004</v>
      </c>
      <c r="CS27">
        <v>6.8</v>
      </c>
      <c r="CT27">
        <v>30.3</v>
      </c>
      <c r="CU27">
        <v>12.8</v>
      </c>
      <c r="CV27">
        <v>17.399999999999999</v>
      </c>
      <c r="CW27">
        <v>110</v>
      </c>
      <c r="CX27">
        <v>430</v>
      </c>
      <c r="CY27">
        <v>4.9000000000000004</v>
      </c>
      <c r="CZ27">
        <v>884</v>
      </c>
      <c r="DA27" t="s">
        <v>552</v>
      </c>
      <c r="DB27" t="s">
        <v>552</v>
      </c>
      <c r="DC27">
        <v>0</v>
      </c>
      <c r="DD27" t="s">
        <v>552</v>
      </c>
      <c r="DE27" t="s">
        <v>552</v>
      </c>
      <c r="DF27">
        <v>0</v>
      </c>
      <c r="DG27" t="s">
        <v>552</v>
      </c>
      <c r="DH27" t="s">
        <v>552</v>
      </c>
      <c r="DI27" t="s">
        <v>552</v>
      </c>
      <c r="DJ27" t="s">
        <v>552</v>
      </c>
      <c r="DK27" t="s">
        <v>552</v>
      </c>
      <c r="DL27" t="s">
        <v>552</v>
      </c>
      <c r="DM27" t="s">
        <v>552</v>
      </c>
      <c r="DN27">
        <v>0</v>
      </c>
      <c r="DO27" t="s">
        <v>552</v>
      </c>
      <c r="DP27" t="s">
        <v>552</v>
      </c>
      <c r="DQ27" t="s">
        <v>552</v>
      </c>
      <c r="DR27" t="s">
        <v>552</v>
      </c>
      <c r="DS27" t="s">
        <v>552</v>
      </c>
      <c r="DT27" t="s">
        <v>552</v>
      </c>
      <c r="DU27" t="s">
        <v>552</v>
      </c>
      <c r="DV27" t="s">
        <v>552</v>
      </c>
      <c r="DW27" t="s">
        <v>552</v>
      </c>
      <c r="DX27" t="s">
        <v>552</v>
      </c>
      <c r="DY27">
        <v>0</v>
      </c>
      <c r="DZ27" t="s">
        <v>552</v>
      </c>
      <c r="EA27" t="s">
        <v>552</v>
      </c>
      <c r="EB27" t="s">
        <v>552</v>
      </c>
      <c r="EC27" t="s">
        <v>552</v>
      </c>
      <c r="ED27" t="s">
        <v>552</v>
      </c>
      <c r="EE27" t="s">
        <v>552</v>
      </c>
      <c r="EF27" t="s">
        <v>552</v>
      </c>
      <c r="EG27" t="s">
        <v>552</v>
      </c>
      <c r="EH27" t="s">
        <v>552</v>
      </c>
      <c r="EI27">
        <v>0</v>
      </c>
      <c r="EJ27">
        <v>0</v>
      </c>
      <c r="EK27" t="s">
        <v>552</v>
      </c>
      <c r="EL27">
        <v>0</v>
      </c>
      <c r="EM27" t="s">
        <v>552</v>
      </c>
      <c r="EN27" t="s">
        <v>552</v>
      </c>
      <c r="EO27" t="s">
        <v>552</v>
      </c>
      <c r="EP27" t="s">
        <v>552</v>
      </c>
      <c r="EQ27" t="s">
        <v>552</v>
      </c>
      <c r="ER27" t="s">
        <v>552</v>
      </c>
      <c r="ES27" t="s">
        <v>552</v>
      </c>
      <c r="ET27" t="s">
        <v>552</v>
      </c>
      <c r="EU27" t="s">
        <v>552</v>
      </c>
      <c r="EV27" t="s">
        <v>552</v>
      </c>
      <c r="EW27" t="s">
        <v>552</v>
      </c>
      <c r="EX27" t="s">
        <v>552</v>
      </c>
      <c r="EY27" t="s">
        <v>552</v>
      </c>
      <c r="EZ27" t="s">
        <v>552</v>
      </c>
      <c r="FA27" t="s">
        <v>552</v>
      </c>
      <c r="FB27" t="s">
        <v>552</v>
      </c>
      <c r="FC27" t="s">
        <v>552</v>
      </c>
      <c r="FD27" t="s">
        <v>552</v>
      </c>
      <c r="FE27" t="s">
        <v>552</v>
      </c>
      <c r="FF27" t="s">
        <v>552</v>
      </c>
      <c r="FG27" t="s">
        <v>552</v>
      </c>
      <c r="FH27" t="s">
        <v>552</v>
      </c>
      <c r="FI27" t="s">
        <v>552</v>
      </c>
      <c r="FJ27" t="s">
        <v>552</v>
      </c>
      <c r="FK27" t="s">
        <v>552</v>
      </c>
      <c r="FL27" t="s">
        <v>552</v>
      </c>
      <c r="FM27" t="s">
        <v>552</v>
      </c>
      <c r="FN27" t="s">
        <v>552</v>
      </c>
      <c r="FO27" t="s">
        <v>552</v>
      </c>
      <c r="FP27" t="s">
        <v>552</v>
      </c>
      <c r="FQ27" t="s">
        <v>552</v>
      </c>
      <c r="FR27" t="s">
        <v>552</v>
      </c>
      <c r="FS27" t="s">
        <v>552</v>
      </c>
      <c r="FT27" t="s">
        <v>552</v>
      </c>
      <c r="FU27" t="s">
        <v>552</v>
      </c>
      <c r="FV27" t="s">
        <v>552</v>
      </c>
      <c r="FW27" t="s">
        <v>552</v>
      </c>
      <c r="FX27" t="s">
        <v>552</v>
      </c>
      <c r="FY27" t="s">
        <v>552</v>
      </c>
      <c r="FZ27" t="s">
        <v>552</v>
      </c>
      <c r="GA27" t="s">
        <v>552</v>
      </c>
      <c r="GB27" t="s">
        <v>552</v>
      </c>
      <c r="GC27" t="s">
        <v>552</v>
      </c>
      <c r="GD27" t="s">
        <v>552</v>
      </c>
      <c r="GE27" t="s">
        <v>552</v>
      </c>
      <c r="GF27" t="s">
        <v>552</v>
      </c>
      <c r="GG27" t="s">
        <v>552</v>
      </c>
      <c r="GH27" t="s">
        <v>552</v>
      </c>
      <c r="GI27" t="s">
        <v>552</v>
      </c>
      <c r="GJ27" t="s">
        <v>552</v>
      </c>
      <c r="GK27" t="s">
        <v>552</v>
      </c>
      <c r="GL27" t="s">
        <v>552</v>
      </c>
      <c r="GM27" t="s">
        <v>552</v>
      </c>
      <c r="GN27" t="s">
        <v>552</v>
      </c>
      <c r="GO27" t="s">
        <v>552</v>
      </c>
      <c r="GP27" t="s">
        <v>552</v>
      </c>
    </row>
    <row r="28" spans="1:198" x14ac:dyDescent="0.25">
      <c r="A28">
        <v>66125</v>
      </c>
      <c r="B28" t="s">
        <v>142</v>
      </c>
      <c r="C28" t="s">
        <v>135</v>
      </c>
      <c r="D28" t="s">
        <v>706</v>
      </c>
      <c r="E28">
        <v>370597</v>
      </c>
      <c r="F28">
        <v>6376186</v>
      </c>
      <c r="G28">
        <v>26910</v>
      </c>
      <c r="H28">
        <v>-125.16001666666666</v>
      </c>
      <c r="I28">
        <v>57.509733333333337</v>
      </c>
      <c r="J28">
        <v>1630</v>
      </c>
      <c r="K28" t="s">
        <v>659</v>
      </c>
      <c r="L28" t="s">
        <v>444</v>
      </c>
      <c r="M28" t="s">
        <v>449</v>
      </c>
      <c r="N28" t="s">
        <v>534</v>
      </c>
      <c r="O28" t="s">
        <v>990</v>
      </c>
      <c r="P28">
        <v>1979</v>
      </c>
      <c r="Q28" t="s">
        <v>551</v>
      </c>
      <c r="R28" t="s">
        <v>555</v>
      </c>
      <c r="S28" t="s">
        <v>909</v>
      </c>
      <c r="T28" t="s">
        <v>917</v>
      </c>
      <c r="U28" t="s">
        <v>559</v>
      </c>
      <c r="V28" t="s">
        <v>714</v>
      </c>
      <c r="W28" t="s">
        <v>934</v>
      </c>
      <c r="X28" t="s">
        <v>479</v>
      </c>
      <c r="Y28">
        <v>35000</v>
      </c>
      <c r="Z28">
        <v>715</v>
      </c>
      <c r="AA28">
        <v>9.24</v>
      </c>
      <c r="AB28">
        <v>39.5</v>
      </c>
      <c r="AC28">
        <v>264</v>
      </c>
      <c r="AD28">
        <v>0.25</v>
      </c>
      <c r="AE28">
        <v>5</v>
      </c>
      <c r="AF28">
        <v>6.0000000000000001E-3</v>
      </c>
      <c r="AG28">
        <v>523000</v>
      </c>
      <c r="AH28">
        <v>2.86</v>
      </c>
      <c r="AI28">
        <v>5.45</v>
      </c>
      <c r="AJ28">
        <v>0.02</v>
      </c>
      <c r="AK28">
        <v>0.35</v>
      </c>
      <c r="AL28">
        <v>0.06</v>
      </c>
      <c r="AM28">
        <v>1.5</v>
      </c>
      <c r="AN28">
        <v>0.02</v>
      </c>
      <c r="AO28" t="s">
        <v>86</v>
      </c>
      <c r="AP28" t="s">
        <v>86</v>
      </c>
      <c r="AQ28" t="s">
        <v>86</v>
      </c>
      <c r="AR28" t="s">
        <v>93</v>
      </c>
      <c r="AS28" t="s">
        <v>86</v>
      </c>
      <c r="AT28" t="s">
        <v>86</v>
      </c>
      <c r="AU28">
        <v>0.01</v>
      </c>
      <c r="AV28">
        <v>0.28999999999999998</v>
      </c>
      <c r="AW28">
        <v>58.4</v>
      </c>
      <c r="AX28">
        <v>52.3</v>
      </c>
      <c r="AY28">
        <v>62.41</v>
      </c>
      <c r="AZ28">
        <v>1.78</v>
      </c>
      <c r="BA28">
        <v>0.08</v>
      </c>
      <c r="BB28">
        <v>15.95</v>
      </c>
      <c r="BC28" t="s">
        <v>92</v>
      </c>
      <c r="BD28">
        <v>0.4</v>
      </c>
      <c r="BE28">
        <v>7</v>
      </c>
      <c r="BF28">
        <v>0.06</v>
      </c>
      <c r="BG28">
        <v>7.0000000000000007E-2</v>
      </c>
      <c r="BH28">
        <v>0.06</v>
      </c>
      <c r="BI28">
        <v>0.28000000000000003</v>
      </c>
      <c r="BJ28">
        <v>0.3</v>
      </c>
      <c r="BK28">
        <v>0.16</v>
      </c>
      <c r="BL28">
        <v>14</v>
      </c>
      <c r="BM28" t="s">
        <v>97</v>
      </c>
      <c r="BN28">
        <v>0.02</v>
      </c>
      <c r="BO28">
        <v>2.4</v>
      </c>
      <c r="BP28">
        <v>0.04</v>
      </c>
      <c r="BQ28">
        <v>0.12</v>
      </c>
      <c r="BR28">
        <v>0.4</v>
      </c>
      <c r="BS28">
        <v>0.06</v>
      </c>
      <c r="BT28">
        <v>0.5</v>
      </c>
      <c r="BU28">
        <v>0.59</v>
      </c>
      <c r="BV28" t="s">
        <v>99</v>
      </c>
      <c r="BW28">
        <v>3430</v>
      </c>
      <c r="BX28" t="s">
        <v>98</v>
      </c>
      <c r="BY28">
        <v>0.02</v>
      </c>
      <c r="BZ28">
        <v>0.05</v>
      </c>
      <c r="CA28">
        <v>0.01</v>
      </c>
      <c r="CB28">
        <v>0.17</v>
      </c>
      <c r="CC28">
        <v>9</v>
      </c>
      <c r="CD28">
        <v>0.6</v>
      </c>
      <c r="CE28">
        <v>0.8</v>
      </c>
      <c r="CF28">
        <v>7.0000000000000007E-2</v>
      </c>
      <c r="CG28">
        <v>1</v>
      </c>
      <c r="CH28">
        <v>5</v>
      </c>
      <c r="CI28">
        <v>0.25</v>
      </c>
      <c r="CJ28">
        <v>5.45</v>
      </c>
      <c r="CK28">
        <v>6.0000000000000001E-3</v>
      </c>
      <c r="CL28" t="s">
        <v>89</v>
      </c>
      <c r="CM28">
        <v>2.86</v>
      </c>
      <c r="CN28">
        <v>1.2</v>
      </c>
      <c r="CO28" t="s">
        <v>86</v>
      </c>
      <c r="CP28">
        <v>11.2</v>
      </c>
      <c r="CQ28">
        <v>9.24</v>
      </c>
      <c r="CR28">
        <v>264</v>
      </c>
      <c r="CS28">
        <v>2.7</v>
      </c>
      <c r="CT28">
        <v>39.5</v>
      </c>
      <c r="CU28">
        <v>0.5</v>
      </c>
      <c r="CV28">
        <v>0.41</v>
      </c>
      <c r="CW28">
        <v>15.8</v>
      </c>
      <c r="CX28">
        <v>715</v>
      </c>
      <c r="CY28" t="s">
        <v>98</v>
      </c>
      <c r="CZ28" t="s">
        <v>92</v>
      </c>
      <c r="DA28" t="s">
        <v>552</v>
      </c>
      <c r="DB28" t="s">
        <v>552</v>
      </c>
      <c r="DC28">
        <v>0</v>
      </c>
      <c r="DD28" t="s">
        <v>552</v>
      </c>
      <c r="DE28" t="s">
        <v>552</v>
      </c>
      <c r="DF28">
        <v>0</v>
      </c>
      <c r="DG28" t="s">
        <v>552</v>
      </c>
      <c r="DH28" t="s">
        <v>552</v>
      </c>
      <c r="DI28" t="s">
        <v>552</v>
      </c>
      <c r="DJ28" t="s">
        <v>552</v>
      </c>
      <c r="DK28" t="s">
        <v>552</v>
      </c>
      <c r="DL28" t="s">
        <v>552</v>
      </c>
      <c r="DM28" t="s">
        <v>552</v>
      </c>
      <c r="DN28">
        <v>0</v>
      </c>
      <c r="DO28" t="s">
        <v>552</v>
      </c>
      <c r="DP28" t="s">
        <v>552</v>
      </c>
      <c r="DQ28" t="s">
        <v>552</v>
      </c>
      <c r="DR28" t="s">
        <v>552</v>
      </c>
      <c r="DS28" t="s">
        <v>552</v>
      </c>
      <c r="DT28" t="s">
        <v>552</v>
      </c>
      <c r="DU28" t="s">
        <v>552</v>
      </c>
      <c r="DV28" t="s">
        <v>552</v>
      </c>
      <c r="DW28" t="s">
        <v>552</v>
      </c>
      <c r="DX28" t="s">
        <v>552</v>
      </c>
      <c r="DY28">
        <v>0</v>
      </c>
      <c r="DZ28" t="s">
        <v>552</v>
      </c>
      <c r="EA28" t="s">
        <v>552</v>
      </c>
      <c r="EB28" t="s">
        <v>552</v>
      </c>
      <c r="EC28" t="s">
        <v>552</v>
      </c>
      <c r="ED28" t="s">
        <v>552</v>
      </c>
      <c r="EE28" t="s">
        <v>552</v>
      </c>
      <c r="EF28" t="s">
        <v>552</v>
      </c>
      <c r="EG28" t="s">
        <v>552</v>
      </c>
      <c r="EH28" t="s">
        <v>552</v>
      </c>
      <c r="EI28" t="s">
        <v>346</v>
      </c>
      <c r="EJ28">
        <v>0</v>
      </c>
      <c r="EK28">
        <v>0</v>
      </c>
      <c r="EL28">
        <v>3.5</v>
      </c>
      <c r="EM28" t="s">
        <v>552</v>
      </c>
      <c r="EN28" t="s">
        <v>552</v>
      </c>
      <c r="EO28">
        <v>0</v>
      </c>
      <c r="EP28" t="s">
        <v>552</v>
      </c>
      <c r="EQ28" t="s">
        <v>552</v>
      </c>
      <c r="ER28" t="s">
        <v>552</v>
      </c>
      <c r="ES28" t="s">
        <v>552</v>
      </c>
      <c r="ET28" t="s">
        <v>552</v>
      </c>
      <c r="EU28" t="s">
        <v>552</v>
      </c>
      <c r="EV28" t="s">
        <v>552</v>
      </c>
      <c r="EW28" t="s">
        <v>552</v>
      </c>
      <c r="EX28" t="s">
        <v>552</v>
      </c>
      <c r="EY28" t="s">
        <v>552</v>
      </c>
      <c r="EZ28" t="s">
        <v>552</v>
      </c>
      <c r="FA28" t="s">
        <v>552</v>
      </c>
      <c r="FB28" t="s">
        <v>552</v>
      </c>
      <c r="FC28" t="s">
        <v>552</v>
      </c>
      <c r="FD28" t="s">
        <v>552</v>
      </c>
      <c r="FE28" t="s">
        <v>552</v>
      </c>
      <c r="FF28" t="s">
        <v>552</v>
      </c>
      <c r="FG28" t="s">
        <v>552</v>
      </c>
      <c r="FH28" t="s">
        <v>552</v>
      </c>
      <c r="FI28" t="s">
        <v>552</v>
      </c>
      <c r="FJ28" t="s">
        <v>552</v>
      </c>
      <c r="FK28" t="s">
        <v>552</v>
      </c>
      <c r="FL28" t="s">
        <v>552</v>
      </c>
      <c r="FM28" t="s">
        <v>552</v>
      </c>
      <c r="FN28" t="s">
        <v>552</v>
      </c>
      <c r="FO28" t="s">
        <v>552</v>
      </c>
      <c r="FP28" t="s">
        <v>552</v>
      </c>
      <c r="FQ28" t="s">
        <v>552</v>
      </c>
      <c r="FR28" t="s">
        <v>552</v>
      </c>
      <c r="FS28" t="s">
        <v>552</v>
      </c>
      <c r="FT28" t="s">
        <v>552</v>
      </c>
      <c r="FU28" t="s">
        <v>552</v>
      </c>
      <c r="FV28" t="s">
        <v>552</v>
      </c>
      <c r="FW28" t="s">
        <v>552</v>
      </c>
      <c r="FX28" t="s">
        <v>552</v>
      </c>
      <c r="FY28" t="s">
        <v>552</v>
      </c>
      <c r="FZ28" t="s">
        <v>552</v>
      </c>
      <c r="GA28" t="s">
        <v>552</v>
      </c>
      <c r="GB28" t="s">
        <v>552</v>
      </c>
      <c r="GC28" t="s">
        <v>552</v>
      </c>
      <c r="GD28" t="s">
        <v>552</v>
      </c>
      <c r="GE28" t="s">
        <v>552</v>
      </c>
      <c r="GF28" t="s">
        <v>552</v>
      </c>
      <c r="GG28" t="s">
        <v>552</v>
      </c>
      <c r="GH28" t="s">
        <v>552</v>
      </c>
      <c r="GI28" t="s">
        <v>552</v>
      </c>
      <c r="GJ28" t="s">
        <v>552</v>
      </c>
      <c r="GK28" t="s">
        <v>552</v>
      </c>
      <c r="GL28" t="s">
        <v>552</v>
      </c>
      <c r="GM28" t="s">
        <v>552</v>
      </c>
      <c r="GN28" t="s">
        <v>552</v>
      </c>
      <c r="GO28" t="s">
        <v>552</v>
      </c>
      <c r="GP28" t="s">
        <v>552</v>
      </c>
    </row>
    <row r="29" spans="1:198" x14ac:dyDescent="0.25">
      <c r="A29">
        <v>66126</v>
      </c>
      <c r="B29" t="s">
        <v>144</v>
      </c>
      <c r="C29" t="s">
        <v>143</v>
      </c>
      <c r="D29" t="s">
        <v>660</v>
      </c>
      <c r="E29">
        <v>388246</v>
      </c>
      <c r="F29">
        <v>6360874</v>
      </c>
      <c r="G29">
        <v>26910</v>
      </c>
      <c r="H29">
        <v>-124.85861666666666</v>
      </c>
      <c r="I29">
        <v>57.376950000000001</v>
      </c>
      <c r="J29">
        <v>1585</v>
      </c>
      <c r="K29" t="s">
        <v>661</v>
      </c>
      <c r="L29" t="s">
        <v>662</v>
      </c>
      <c r="M29" t="s">
        <v>449</v>
      </c>
      <c r="N29" t="s">
        <v>553</v>
      </c>
      <c r="O29" t="s">
        <v>900</v>
      </c>
      <c r="P29">
        <v>2013</v>
      </c>
      <c r="Q29" t="s">
        <v>526</v>
      </c>
      <c r="R29" t="s">
        <v>555</v>
      </c>
      <c r="S29" t="s">
        <v>909</v>
      </c>
      <c r="T29" t="s">
        <v>917</v>
      </c>
      <c r="U29" t="s">
        <v>559</v>
      </c>
      <c r="V29" t="s">
        <v>714</v>
      </c>
      <c r="W29" t="s">
        <v>558</v>
      </c>
      <c r="X29" t="s">
        <v>479</v>
      </c>
      <c r="Y29">
        <v>171000</v>
      </c>
      <c r="Z29">
        <v>25400</v>
      </c>
      <c r="AA29">
        <v>17.25</v>
      </c>
      <c r="AB29">
        <v>50.1</v>
      </c>
      <c r="AC29">
        <v>783</v>
      </c>
      <c r="AD29">
        <v>0.82</v>
      </c>
      <c r="AE29">
        <v>37.9</v>
      </c>
      <c r="AF29">
        <v>0.69299999999999995</v>
      </c>
      <c r="AG29">
        <v>114000</v>
      </c>
      <c r="AH29">
        <v>38.5</v>
      </c>
      <c r="AI29">
        <v>3.92</v>
      </c>
      <c r="AJ29">
        <v>0.02</v>
      </c>
      <c r="AK29">
        <v>27</v>
      </c>
      <c r="AL29">
        <v>3.72</v>
      </c>
      <c r="AM29">
        <v>7.68</v>
      </c>
      <c r="AN29">
        <v>2.59</v>
      </c>
      <c r="AO29">
        <v>1.27</v>
      </c>
      <c r="AP29">
        <v>0.5</v>
      </c>
      <c r="AQ29">
        <v>0.73</v>
      </c>
      <c r="AR29">
        <v>8.9999999999999993E-3</v>
      </c>
      <c r="AS29">
        <v>0.16</v>
      </c>
      <c r="AT29">
        <v>0.06</v>
      </c>
      <c r="AU29">
        <v>0.1</v>
      </c>
      <c r="AV29">
        <v>0.33</v>
      </c>
      <c r="AW29">
        <v>12.45</v>
      </c>
      <c r="AX29">
        <v>11.15</v>
      </c>
      <c r="AY29">
        <v>66.52</v>
      </c>
      <c r="AZ29">
        <v>9.92</v>
      </c>
      <c r="BA29">
        <v>2.35</v>
      </c>
      <c r="BB29">
        <v>16.600000000000001</v>
      </c>
      <c r="BC29" t="s">
        <v>92</v>
      </c>
      <c r="BD29">
        <v>20</v>
      </c>
      <c r="BE29">
        <v>62</v>
      </c>
      <c r="BF29">
        <v>2.37</v>
      </c>
      <c r="BG29">
        <v>1.66</v>
      </c>
      <c r="BH29">
        <v>0.94</v>
      </c>
      <c r="BI29">
        <v>0.45</v>
      </c>
      <c r="BJ29">
        <v>6.1</v>
      </c>
      <c r="BK29">
        <v>1.74</v>
      </c>
      <c r="BL29">
        <v>4.4000000000000004</v>
      </c>
      <c r="BM29">
        <v>0.89</v>
      </c>
      <c r="BN29">
        <v>0.36</v>
      </c>
      <c r="BO29">
        <v>12</v>
      </c>
      <c r="BP29">
        <v>0.15</v>
      </c>
      <c r="BQ29">
        <v>3.31</v>
      </c>
      <c r="BR29">
        <v>10.199999999999999</v>
      </c>
      <c r="BS29">
        <v>2.61</v>
      </c>
      <c r="BT29">
        <v>31.9</v>
      </c>
      <c r="BU29">
        <v>1.97</v>
      </c>
      <c r="BV29">
        <v>1</v>
      </c>
      <c r="BW29">
        <v>3320</v>
      </c>
      <c r="BX29">
        <v>0.2</v>
      </c>
      <c r="BY29">
        <v>0.28000000000000003</v>
      </c>
      <c r="BZ29">
        <v>2.79</v>
      </c>
      <c r="CA29">
        <v>0.16</v>
      </c>
      <c r="CB29">
        <v>3</v>
      </c>
      <c r="CC29">
        <v>280</v>
      </c>
      <c r="CD29">
        <v>0.9</v>
      </c>
      <c r="CE29">
        <v>11</v>
      </c>
      <c r="CF29">
        <v>0.85</v>
      </c>
      <c r="CG29">
        <v>37</v>
      </c>
      <c r="CH29">
        <v>37.9</v>
      </c>
      <c r="CI29">
        <v>0.82</v>
      </c>
      <c r="CJ29">
        <v>3.92</v>
      </c>
      <c r="CK29">
        <v>0.69299999999999995</v>
      </c>
      <c r="CL29">
        <v>4.0000000000000001E-3</v>
      </c>
      <c r="CM29">
        <v>38.5</v>
      </c>
      <c r="CN29">
        <v>20.7</v>
      </c>
      <c r="CO29">
        <v>0.05</v>
      </c>
      <c r="CP29">
        <v>125</v>
      </c>
      <c r="CQ29">
        <v>17.25</v>
      </c>
      <c r="CR29">
        <v>783</v>
      </c>
      <c r="CS29">
        <v>2.7</v>
      </c>
      <c r="CT29">
        <v>50.1</v>
      </c>
      <c r="CU29">
        <v>6.4</v>
      </c>
      <c r="CV29">
        <v>9.07</v>
      </c>
      <c r="CW29">
        <v>31.5</v>
      </c>
      <c r="CX29" t="s">
        <v>92</v>
      </c>
      <c r="CY29">
        <v>3.8</v>
      </c>
      <c r="CZ29" t="s">
        <v>92</v>
      </c>
      <c r="DA29" t="s">
        <v>552</v>
      </c>
      <c r="DB29" t="s">
        <v>552</v>
      </c>
      <c r="DC29">
        <v>0</v>
      </c>
      <c r="DD29" t="s">
        <v>552</v>
      </c>
      <c r="DE29" t="s">
        <v>552</v>
      </c>
      <c r="DF29">
        <v>0</v>
      </c>
      <c r="DG29" t="s">
        <v>552</v>
      </c>
      <c r="DH29" t="s">
        <v>552</v>
      </c>
      <c r="DI29" t="s">
        <v>552</v>
      </c>
      <c r="DJ29" t="s">
        <v>552</v>
      </c>
      <c r="DK29" t="s">
        <v>552</v>
      </c>
      <c r="DL29" t="s">
        <v>552</v>
      </c>
      <c r="DM29" t="s">
        <v>552</v>
      </c>
      <c r="DN29">
        <v>0</v>
      </c>
      <c r="DO29" t="s">
        <v>552</v>
      </c>
      <c r="DP29" t="s">
        <v>552</v>
      </c>
      <c r="DQ29" t="s">
        <v>552</v>
      </c>
      <c r="DR29" t="s">
        <v>552</v>
      </c>
      <c r="DS29" t="s">
        <v>552</v>
      </c>
      <c r="DT29" t="s">
        <v>552</v>
      </c>
      <c r="DU29" t="s">
        <v>552</v>
      </c>
      <c r="DV29" t="s">
        <v>552</v>
      </c>
      <c r="DW29" t="s">
        <v>552</v>
      </c>
      <c r="DX29" t="s">
        <v>552</v>
      </c>
      <c r="DY29">
        <v>0</v>
      </c>
      <c r="DZ29" t="s">
        <v>552</v>
      </c>
      <c r="EA29" t="s">
        <v>552</v>
      </c>
      <c r="EB29" t="s">
        <v>552</v>
      </c>
      <c r="EC29" t="s">
        <v>552</v>
      </c>
      <c r="ED29" t="s">
        <v>552</v>
      </c>
      <c r="EE29" t="s">
        <v>552</v>
      </c>
      <c r="EF29" t="s">
        <v>552</v>
      </c>
      <c r="EG29" t="s">
        <v>552</v>
      </c>
      <c r="EH29" t="s">
        <v>552</v>
      </c>
      <c r="EI29">
        <v>11.4</v>
      </c>
      <c r="EJ29">
        <v>0</v>
      </c>
      <c r="EK29">
        <v>2.54</v>
      </c>
      <c r="EL29">
        <v>17.100000000000001</v>
      </c>
      <c r="EM29" t="s">
        <v>552</v>
      </c>
      <c r="EN29" t="s">
        <v>552</v>
      </c>
      <c r="EO29" t="s">
        <v>552</v>
      </c>
      <c r="EP29" t="s">
        <v>552</v>
      </c>
      <c r="EQ29" t="s">
        <v>552</v>
      </c>
      <c r="ER29" t="s">
        <v>552</v>
      </c>
      <c r="ES29" t="s">
        <v>552</v>
      </c>
      <c r="ET29" t="s">
        <v>552</v>
      </c>
      <c r="EU29" t="s">
        <v>552</v>
      </c>
      <c r="EV29" t="s">
        <v>552</v>
      </c>
      <c r="EW29" t="s">
        <v>552</v>
      </c>
      <c r="EX29" t="s">
        <v>552</v>
      </c>
      <c r="EY29" t="s">
        <v>552</v>
      </c>
      <c r="EZ29" t="s">
        <v>552</v>
      </c>
      <c r="FA29" t="s">
        <v>552</v>
      </c>
      <c r="FB29" t="s">
        <v>552</v>
      </c>
      <c r="FC29" t="s">
        <v>552</v>
      </c>
      <c r="FD29" t="s">
        <v>552</v>
      </c>
      <c r="FE29" t="s">
        <v>552</v>
      </c>
      <c r="FF29" t="s">
        <v>552</v>
      </c>
      <c r="FG29" t="s">
        <v>552</v>
      </c>
      <c r="FH29" t="s">
        <v>552</v>
      </c>
      <c r="FI29" t="s">
        <v>552</v>
      </c>
      <c r="FJ29" t="s">
        <v>552</v>
      </c>
      <c r="FK29" t="s">
        <v>552</v>
      </c>
      <c r="FL29" t="s">
        <v>552</v>
      </c>
      <c r="FM29" t="s">
        <v>552</v>
      </c>
      <c r="FN29" t="s">
        <v>552</v>
      </c>
      <c r="FO29" t="s">
        <v>552</v>
      </c>
      <c r="FP29" t="s">
        <v>552</v>
      </c>
      <c r="FQ29" t="s">
        <v>552</v>
      </c>
      <c r="FR29" t="s">
        <v>552</v>
      </c>
      <c r="FS29" t="s">
        <v>552</v>
      </c>
      <c r="FT29" t="s">
        <v>552</v>
      </c>
      <c r="FU29" t="s">
        <v>552</v>
      </c>
      <c r="FV29" t="s">
        <v>552</v>
      </c>
      <c r="FW29" t="s">
        <v>552</v>
      </c>
      <c r="FX29" t="s">
        <v>552</v>
      </c>
      <c r="FY29" t="s">
        <v>552</v>
      </c>
      <c r="FZ29" t="s">
        <v>552</v>
      </c>
      <c r="GA29" t="s">
        <v>552</v>
      </c>
      <c r="GB29" t="s">
        <v>552</v>
      </c>
      <c r="GC29" t="s">
        <v>552</v>
      </c>
      <c r="GD29" t="s">
        <v>552</v>
      </c>
      <c r="GE29" t="s">
        <v>552</v>
      </c>
      <c r="GF29" t="s">
        <v>552</v>
      </c>
      <c r="GG29" t="s">
        <v>552</v>
      </c>
      <c r="GH29" t="s">
        <v>552</v>
      </c>
      <c r="GI29" t="s">
        <v>552</v>
      </c>
      <c r="GJ29" t="s">
        <v>552</v>
      </c>
      <c r="GK29" t="s">
        <v>552</v>
      </c>
      <c r="GL29" t="s">
        <v>552</v>
      </c>
      <c r="GM29" t="s">
        <v>552</v>
      </c>
      <c r="GN29" t="s">
        <v>552</v>
      </c>
      <c r="GO29" t="s">
        <v>552</v>
      </c>
      <c r="GP29" t="s">
        <v>552</v>
      </c>
    </row>
    <row r="30" spans="1:198" x14ac:dyDescent="0.25">
      <c r="A30">
        <v>66127</v>
      </c>
      <c r="B30" t="s">
        <v>145</v>
      </c>
      <c r="C30" t="s">
        <v>135</v>
      </c>
      <c r="D30" t="s">
        <v>706</v>
      </c>
      <c r="E30">
        <v>370597</v>
      </c>
      <c r="F30">
        <v>6376186</v>
      </c>
      <c r="G30">
        <v>26910</v>
      </c>
      <c r="H30">
        <v>-125.16001666666666</v>
      </c>
      <c r="I30">
        <v>57.509733333333337</v>
      </c>
      <c r="J30">
        <v>1630</v>
      </c>
      <c r="K30" t="s">
        <v>659</v>
      </c>
      <c r="L30" t="s">
        <v>662</v>
      </c>
      <c r="M30" t="s">
        <v>449</v>
      </c>
      <c r="N30" t="s">
        <v>553</v>
      </c>
      <c r="O30" t="s">
        <v>561</v>
      </c>
      <c r="P30" t="s">
        <v>552</v>
      </c>
      <c r="Q30" t="s">
        <v>526</v>
      </c>
      <c r="R30" t="s">
        <v>555</v>
      </c>
      <c r="S30" t="s">
        <v>909</v>
      </c>
      <c r="T30" t="s">
        <v>917</v>
      </c>
      <c r="U30" t="s">
        <v>559</v>
      </c>
      <c r="V30" t="s">
        <v>714</v>
      </c>
      <c r="W30" t="s">
        <v>560</v>
      </c>
      <c r="X30" t="s">
        <v>479</v>
      </c>
      <c r="Y30">
        <v>165000</v>
      </c>
      <c r="Z30">
        <v>53700</v>
      </c>
      <c r="AA30">
        <v>90.3</v>
      </c>
      <c r="AB30">
        <v>4.5999999999999996</v>
      </c>
      <c r="AC30">
        <v>731</v>
      </c>
      <c r="AD30">
        <v>7.0000000000000007E-2</v>
      </c>
      <c r="AE30">
        <v>8.1999999999999993</v>
      </c>
      <c r="AF30">
        <v>7.0000000000000001E-3</v>
      </c>
      <c r="AG30">
        <v>10900</v>
      </c>
      <c r="AH30">
        <v>0.96</v>
      </c>
      <c r="AI30">
        <v>44</v>
      </c>
      <c r="AJ30">
        <v>0.02</v>
      </c>
      <c r="AK30">
        <v>7.36</v>
      </c>
      <c r="AL30">
        <v>0.15</v>
      </c>
      <c r="AM30">
        <v>19.100000000000001</v>
      </c>
      <c r="AN30">
        <v>0.02</v>
      </c>
      <c r="AO30" t="s">
        <v>86</v>
      </c>
      <c r="AP30">
        <v>0.01</v>
      </c>
      <c r="AQ30">
        <v>0.01</v>
      </c>
      <c r="AR30">
        <v>6.0000000000000001E-3</v>
      </c>
      <c r="AS30" t="s">
        <v>86</v>
      </c>
      <c r="AT30">
        <v>0.02</v>
      </c>
      <c r="AU30" t="s">
        <v>86</v>
      </c>
      <c r="AV30">
        <v>0.01</v>
      </c>
      <c r="AW30">
        <v>1.23</v>
      </c>
      <c r="AX30">
        <v>1.1000000000000001</v>
      </c>
      <c r="AY30">
        <v>53.42</v>
      </c>
      <c r="AZ30">
        <v>25.5</v>
      </c>
      <c r="BA30">
        <v>0.22</v>
      </c>
      <c r="BB30">
        <v>40.5</v>
      </c>
      <c r="BC30" t="s">
        <v>92</v>
      </c>
      <c r="BD30">
        <v>3</v>
      </c>
      <c r="BE30">
        <v>38</v>
      </c>
      <c r="BF30">
        <v>0.55000000000000004</v>
      </c>
      <c r="BG30">
        <v>0.11</v>
      </c>
      <c r="BH30">
        <v>0.05</v>
      </c>
      <c r="BI30">
        <v>0.06</v>
      </c>
      <c r="BJ30">
        <v>0.9</v>
      </c>
      <c r="BK30">
        <v>0.17</v>
      </c>
      <c r="BL30">
        <v>15.7</v>
      </c>
      <c r="BM30" t="s">
        <v>97</v>
      </c>
      <c r="BN30">
        <v>0.02</v>
      </c>
      <c r="BO30">
        <v>1.9</v>
      </c>
      <c r="BP30">
        <v>0.01</v>
      </c>
      <c r="BQ30">
        <v>0.08</v>
      </c>
      <c r="BR30">
        <v>1.6</v>
      </c>
      <c r="BS30">
        <v>0.38</v>
      </c>
      <c r="BT30">
        <v>0.4</v>
      </c>
      <c r="BU30">
        <v>0.38</v>
      </c>
      <c r="BV30" t="s">
        <v>99</v>
      </c>
      <c r="BW30">
        <v>85</v>
      </c>
      <c r="BX30" t="s">
        <v>98</v>
      </c>
      <c r="BY30">
        <v>0.02</v>
      </c>
      <c r="BZ30">
        <v>0.12</v>
      </c>
      <c r="CA30" t="s">
        <v>86</v>
      </c>
      <c r="CB30">
        <v>0.24</v>
      </c>
      <c r="CC30">
        <v>16</v>
      </c>
      <c r="CD30">
        <v>0.5</v>
      </c>
      <c r="CE30">
        <v>0.7</v>
      </c>
      <c r="CF30">
        <v>0.04</v>
      </c>
      <c r="CG30">
        <v>1</v>
      </c>
      <c r="CH30">
        <v>8.1999999999999993</v>
      </c>
      <c r="CI30">
        <v>7.0000000000000007E-2</v>
      </c>
      <c r="CJ30" t="s">
        <v>91</v>
      </c>
      <c r="CK30">
        <v>7.0000000000000001E-3</v>
      </c>
      <c r="CL30">
        <v>1E-3</v>
      </c>
      <c r="CM30">
        <v>0.96</v>
      </c>
      <c r="CN30">
        <v>4.5999999999999996</v>
      </c>
      <c r="CO30" t="s">
        <v>86</v>
      </c>
      <c r="CP30">
        <v>123</v>
      </c>
      <c r="CQ30">
        <v>90.3</v>
      </c>
      <c r="CR30">
        <v>731</v>
      </c>
      <c r="CS30">
        <v>1.1000000000000001</v>
      </c>
      <c r="CT30">
        <v>4.5999999999999996</v>
      </c>
      <c r="CU30">
        <v>3.1</v>
      </c>
      <c r="CV30">
        <v>1.9</v>
      </c>
      <c r="CW30">
        <v>9.6999999999999993</v>
      </c>
      <c r="CX30" t="s">
        <v>92</v>
      </c>
      <c r="CY30">
        <v>0.1</v>
      </c>
      <c r="CZ30" t="s">
        <v>92</v>
      </c>
      <c r="DA30" t="s">
        <v>552</v>
      </c>
      <c r="DB30" t="s">
        <v>552</v>
      </c>
      <c r="DC30">
        <v>0</v>
      </c>
      <c r="DD30" t="s">
        <v>552</v>
      </c>
      <c r="DE30" t="s">
        <v>552</v>
      </c>
      <c r="DF30">
        <v>0</v>
      </c>
      <c r="DG30" t="s">
        <v>552</v>
      </c>
      <c r="DH30" t="s">
        <v>552</v>
      </c>
      <c r="DI30" t="s">
        <v>552</v>
      </c>
      <c r="DJ30" t="s">
        <v>552</v>
      </c>
      <c r="DK30" t="s">
        <v>552</v>
      </c>
      <c r="DL30" t="s">
        <v>552</v>
      </c>
      <c r="DM30" t="s">
        <v>552</v>
      </c>
      <c r="DN30">
        <v>44</v>
      </c>
      <c r="DO30" t="s">
        <v>552</v>
      </c>
      <c r="DP30" t="s">
        <v>552</v>
      </c>
      <c r="DQ30" t="s">
        <v>552</v>
      </c>
      <c r="DR30" t="s">
        <v>552</v>
      </c>
      <c r="DS30" t="s">
        <v>552</v>
      </c>
      <c r="DT30" t="s">
        <v>552</v>
      </c>
      <c r="DU30" t="s">
        <v>552</v>
      </c>
      <c r="DV30" t="s">
        <v>552</v>
      </c>
      <c r="DW30" t="s">
        <v>552</v>
      </c>
      <c r="DX30" t="s">
        <v>552</v>
      </c>
      <c r="DY30">
        <v>0</v>
      </c>
      <c r="DZ30" t="s">
        <v>552</v>
      </c>
      <c r="EA30" t="s">
        <v>552</v>
      </c>
      <c r="EB30" t="s">
        <v>552</v>
      </c>
      <c r="EC30" t="s">
        <v>552</v>
      </c>
      <c r="ED30" t="s">
        <v>552</v>
      </c>
      <c r="EE30" t="s">
        <v>552</v>
      </c>
      <c r="EF30" t="s">
        <v>552</v>
      </c>
      <c r="EG30" t="s">
        <v>552</v>
      </c>
      <c r="EH30" t="s">
        <v>552</v>
      </c>
      <c r="EI30">
        <v>1.0900000000000001</v>
      </c>
      <c r="EJ30">
        <v>0</v>
      </c>
      <c r="EK30">
        <v>5.37</v>
      </c>
      <c r="EL30">
        <v>16.5</v>
      </c>
      <c r="EM30" t="s">
        <v>552</v>
      </c>
      <c r="EN30" t="s">
        <v>552</v>
      </c>
      <c r="EO30" t="s">
        <v>552</v>
      </c>
      <c r="EP30" t="s">
        <v>552</v>
      </c>
      <c r="EQ30" t="s">
        <v>552</v>
      </c>
      <c r="ER30" t="s">
        <v>552</v>
      </c>
      <c r="ES30" t="s">
        <v>552</v>
      </c>
      <c r="ET30" t="s">
        <v>552</v>
      </c>
      <c r="EU30" t="s">
        <v>552</v>
      </c>
      <c r="EV30" t="s">
        <v>552</v>
      </c>
      <c r="EW30" t="s">
        <v>552</v>
      </c>
      <c r="EX30" t="s">
        <v>552</v>
      </c>
      <c r="EY30" t="s">
        <v>552</v>
      </c>
      <c r="EZ30" t="s">
        <v>552</v>
      </c>
      <c r="FA30" t="s">
        <v>552</v>
      </c>
      <c r="FB30" t="s">
        <v>552</v>
      </c>
      <c r="FC30" t="s">
        <v>552</v>
      </c>
      <c r="FD30" t="s">
        <v>552</v>
      </c>
      <c r="FE30" t="s">
        <v>552</v>
      </c>
      <c r="FF30" t="s">
        <v>552</v>
      </c>
      <c r="FG30" t="s">
        <v>552</v>
      </c>
      <c r="FH30" t="s">
        <v>552</v>
      </c>
      <c r="FI30" t="s">
        <v>552</v>
      </c>
      <c r="FJ30" t="s">
        <v>552</v>
      </c>
      <c r="FK30" t="s">
        <v>552</v>
      </c>
      <c r="FL30" t="s">
        <v>552</v>
      </c>
      <c r="FM30" t="s">
        <v>552</v>
      </c>
      <c r="FN30" t="s">
        <v>552</v>
      </c>
      <c r="FO30" t="s">
        <v>552</v>
      </c>
      <c r="FP30" t="s">
        <v>552</v>
      </c>
      <c r="FQ30" t="s">
        <v>552</v>
      </c>
      <c r="FR30" t="s">
        <v>552</v>
      </c>
      <c r="FS30" t="s">
        <v>552</v>
      </c>
      <c r="FT30" t="s">
        <v>552</v>
      </c>
      <c r="FU30" t="s">
        <v>552</v>
      </c>
      <c r="FV30" t="s">
        <v>552</v>
      </c>
      <c r="FW30" t="s">
        <v>552</v>
      </c>
      <c r="FX30" t="s">
        <v>552</v>
      </c>
      <c r="FY30" t="s">
        <v>552</v>
      </c>
      <c r="FZ30" t="s">
        <v>552</v>
      </c>
      <c r="GA30" t="s">
        <v>552</v>
      </c>
      <c r="GB30" t="s">
        <v>552</v>
      </c>
      <c r="GC30" t="s">
        <v>552</v>
      </c>
      <c r="GD30" t="s">
        <v>552</v>
      </c>
      <c r="GE30" t="s">
        <v>552</v>
      </c>
      <c r="GF30" t="s">
        <v>552</v>
      </c>
      <c r="GG30" t="s">
        <v>552</v>
      </c>
      <c r="GH30" t="s">
        <v>552</v>
      </c>
      <c r="GI30" t="s">
        <v>552</v>
      </c>
      <c r="GJ30" t="s">
        <v>552</v>
      </c>
      <c r="GK30" t="s">
        <v>552</v>
      </c>
      <c r="GL30" t="s">
        <v>552</v>
      </c>
      <c r="GM30" t="s">
        <v>552</v>
      </c>
      <c r="GN30" t="s">
        <v>552</v>
      </c>
      <c r="GO30" t="s">
        <v>552</v>
      </c>
      <c r="GP30" t="s">
        <v>552</v>
      </c>
    </row>
    <row r="31" spans="1:198" x14ac:dyDescent="0.25">
      <c r="A31">
        <v>66128</v>
      </c>
      <c r="B31" t="s">
        <v>146</v>
      </c>
      <c r="C31" t="s">
        <v>552</v>
      </c>
      <c r="D31" t="s">
        <v>552</v>
      </c>
      <c r="E31" t="s">
        <v>552</v>
      </c>
      <c r="F31" t="s">
        <v>552</v>
      </c>
      <c r="G31" t="s">
        <v>552</v>
      </c>
      <c r="H31" t="s">
        <v>552</v>
      </c>
      <c r="I31" t="s">
        <v>552</v>
      </c>
      <c r="J31" t="s">
        <v>552</v>
      </c>
      <c r="K31" t="s">
        <v>552</v>
      </c>
      <c r="L31" t="s">
        <v>552</v>
      </c>
      <c r="M31" t="s">
        <v>535</v>
      </c>
      <c r="N31" t="s">
        <v>552</v>
      </c>
      <c r="O31" t="s">
        <v>552</v>
      </c>
      <c r="P31" t="s">
        <v>552</v>
      </c>
      <c r="Q31" t="s">
        <v>552</v>
      </c>
      <c r="R31" t="s">
        <v>552</v>
      </c>
      <c r="S31" t="s">
        <v>552</v>
      </c>
      <c r="T31" t="s">
        <v>552</v>
      </c>
      <c r="U31" t="s">
        <v>552</v>
      </c>
      <c r="V31" t="s">
        <v>552</v>
      </c>
      <c r="W31" t="s">
        <v>552</v>
      </c>
      <c r="X31" t="s">
        <v>552</v>
      </c>
      <c r="Y31">
        <v>217</v>
      </c>
      <c r="Z31">
        <v>15</v>
      </c>
      <c r="AA31">
        <v>7.0000000000000007E-2</v>
      </c>
      <c r="AB31">
        <v>13</v>
      </c>
      <c r="AC31">
        <v>0.32</v>
      </c>
      <c r="AD31">
        <v>7.0000000000000007E-2</v>
      </c>
      <c r="AE31" t="s">
        <v>87</v>
      </c>
      <c r="AF31">
        <v>0.02</v>
      </c>
      <c r="AG31">
        <v>5040</v>
      </c>
      <c r="AH31">
        <v>44.7</v>
      </c>
      <c r="AI31">
        <v>0.79800000000000004</v>
      </c>
      <c r="AJ31">
        <v>0.02</v>
      </c>
      <c r="AK31">
        <v>12.4</v>
      </c>
      <c r="AL31">
        <v>10.55</v>
      </c>
      <c r="AM31">
        <v>26.7</v>
      </c>
      <c r="AN31">
        <v>18.05</v>
      </c>
      <c r="AO31">
        <v>1.27</v>
      </c>
      <c r="AP31">
        <v>1.04</v>
      </c>
      <c r="AQ31">
        <v>0.88</v>
      </c>
      <c r="AR31">
        <v>3.0000000000000001E-3</v>
      </c>
      <c r="AS31">
        <v>0.16</v>
      </c>
      <c r="AT31">
        <v>2.91</v>
      </c>
      <c r="AU31">
        <v>0.24</v>
      </c>
      <c r="AV31">
        <v>0.11</v>
      </c>
      <c r="AW31">
        <v>0.56999999999999995</v>
      </c>
      <c r="AX31">
        <v>0.51100000000000001</v>
      </c>
      <c r="AY31">
        <v>87.73</v>
      </c>
      <c r="AZ31">
        <v>12.85</v>
      </c>
      <c r="BA31">
        <v>1.38</v>
      </c>
      <c r="BB31">
        <v>0.28000000000000003</v>
      </c>
      <c r="BC31">
        <v>5040</v>
      </c>
      <c r="BD31">
        <v>16.399999999999999</v>
      </c>
      <c r="BE31">
        <v>17</v>
      </c>
      <c r="BF31">
        <v>205</v>
      </c>
      <c r="BG31">
        <v>1.56</v>
      </c>
      <c r="BH31">
        <v>0.97</v>
      </c>
      <c r="BI31">
        <v>0.35</v>
      </c>
      <c r="BJ31">
        <v>13.2</v>
      </c>
      <c r="BK31">
        <v>1.95</v>
      </c>
      <c r="BL31">
        <v>133.5</v>
      </c>
      <c r="BM31">
        <v>1.65</v>
      </c>
      <c r="BN31">
        <v>0.37</v>
      </c>
      <c r="BO31">
        <v>8.1</v>
      </c>
      <c r="BP31">
        <v>0.17</v>
      </c>
      <c r="BQ31">
        <v>3.32</v>
      </c>
      <c r="BR31">
        <v>7.2</v>
      </c>
      <c r="BS31">
        <v>1.92</v>
      </c>
      <c r="BT31">
        <v>102</v>
      </c>
      <c r="BU31">
        <v>1.64</v>
      </c>
      <c r="BV31">
        <v>0.7</v>
      </c>
      <c r="BW31">
        <v>1060</v>
      </c>
      <c r="BX31">
        <v>0.2</v>
      </c>
      <c r="BY31">
        <v>0.27</v>
      </c>
      <c r="BZ31">
        <v>2.56</v>
      </c>
      <c r="CA31">
        <v>0.15</v>
      </c>
      <c r="CB31">
        <v>2.7</v>
      </c>
      <c r="CC31">
        <v>45</v>
      </c>
      <c r="CD31" t="s">
        <v>92</v>
      </c>
      <c r="CE31">
        <v>13.3</v>
      </c>
      <c r="CF31">
        <v>0.96</v>
      </c>
      <c r="CG31">
        <v>79</v>
      </c>
      <c r="CH31" t="s">
        <v>87</v>
      </c>
      <c r="CI31">
        <v>7.0000000000000007E-2</v>
      </c>
      <c r="CJ31">
        <v>0.79800000000000004</v>
      </c>
      <c r="CK31">
        <v>0.02</v>
      </c>
      <c r="CL31">
        <v>0.01</v>
      </c>
      <c r="CM31">
        <v>44.7</v>
      </c>
      <c r="CN31">
        <v>0.5</v>
      </c>
      <c r="CO31">
        <v>0.03</v>
      </c>
      <c r="CP31">
        <v>3.06</v>
      </c>
      <c r="CQ31">
        <v>7.0000000000000007E-2</v>
      </c>
      <c r="CR31">
        <v>0.32</v>
      </c>
      <c r="CS31">
        <v>50.4</v>
      </c>
      <c r="CT31">
        <v>13</v>
      </c>
      <c r="CU31">
        <v>156.5</v>
      </c>
      <c r="CV31">
        <v>6.06</v>
      </c>
      <c r="CW31">
        <v>58.9</v>
      </c>
      <c r="CX31">
        <v>15</v>
      </c>
      <c r="CY31">
        <v>18.5</v>
      </c>
      <c r="CZ31">
        <v>217</v>
      </c>
      <c r="DA31" t="s">
        <v>552</v>
      </c>
      <c r="DB31" t="s">
        <v>552</v>
      </c>
      <c r="DC31">
        <v>0</v>
      </c>
      <c r="DD31" t="s">
        <v>552</v>
      </c>
      <c r="DE31" t="s">
        <v>552</v>
      </c>
      <c r="DF31">
        <v>0</v>
      </c>
      <c r="DG31" t="s">
        <v>552</v>
      </c>
      <c r="DH31" t="s">
        <v>552</v>
      </c>
      <c r="DI31" t="s">
        <v>552</v>
      </c>
      <c r="DJ31" t="s">
        <v>552</v>
      </c>
      <c r="DK31" t="s">
        <v>552</v>
      </c>
      <c r="DL31" t="s">
        <v>552</v>
      </c>
      <c r="DM31" t="s">
        <v>552</v>
      </c>
      <c r="DN31">
        <v>0</v>
      </c>
      <c r="DO31" t="s">
        <v>552</v>
      </c>
      <c r="DP31" t="s">
        <v>552</v>
      </c>
      <c r="DQ31" t="s">
        <v>552</v>
      </c>
      <c r="DR31" t="s">
        <v>552</v>
      </c>
      <c r="DS31" t="s">
        <v>552</v>
      </c>
      <c r="DT31" t="s">
        <v>552</v>
      </c>
      <c r="DU31" t="s">
        <v>552</v>
      </c>
      <c r="DV31" t="s">
        <v>552</v>
      </c>
      <c r="DW31" t="s">
        <v>552</v>
      </c>
      <c r="DX31" t="s">
        <v>552</v>
      </c>
      <c r="DY31">
        <v>0</v>
      </c>
      <c r="DZ31" t="s">
        <v>552</v>
      </c>
      <c r="EA31" t="s">
        <v>552</v>
      </c>
      <c r="EB31" t="s">
        <v>552</v>
      </c>
      <c r="EC31" t="s">
        <v>552</v>
      </c>
      <c r="ED31" t="s">
        <v>552</v>
      </c>
      <c r="EE31" t="s">
        <v>552</v>
      </c>
      <c r="EF31" t="s">
        <v>552</v>
      </c>
      <c r="EG31" t="s">
        <v>552</v>
      </c>
      <c r="EH31" t="s">
        <v>552</v>
      </c>
      <c r="EI31">
        <v>0</v>
      </c>
      <c r="EJ31">
        <v>0</v>
      </c>
      <c r="EK31" t="s">
        <v>552</v>
      </c>
      <c r="EL31">
        <v>0</v>
      </c>
      <c r="EM31" t="s">
        <v>552</v>
      </c>
      <c r="EN31" t="s">
        <v>552</v>
      </c>
      <c r="EO31" t="s">
        <v>552</v>
      </c>
      <c r="EP31" t="s">
        <v>552</v>
      </c>
      <c r="EQ31" t="s">
        <v>552</v>
      </c>
      <c r="ER31" t="s">
        <v>552</v>
      </c>
      <c r="ES31" t="s">
        <v>552</v>
      </c>
      <c r="ET31" t="s">
        <v>552</v>
      </c>
      <c r="EU31" t="s">
        <v>552</v>
      </c>
      <c r="EV31" t="s">
        <v>552</v>
      </c>
      <c r="EW31" t="s">
        <v>552</v>
      </c>
      <c r="EX31" t="s">
        <v>552</v>
      </c>
      <c r="EY31" t="s">
        <v>552</v>
      </c>
      <c r="EZ31" t="s">
        <v>552</v>
      </c>
      <c r="FA31" t="s">
        <v>552</v>
      </c>
      <c r="FB31" t="s">
        <v>552</v>
      </c>
      <c r="FC31" t="s">
        <v>552</v>
      </c>
      <c r="FD31" t="s">
        <v>552</v>
      </c>
      <c r="FE31" t="s">
        <v>552</v>
      </c>
      <c r="FF31" t="s">
        <v>552</v>
      </c>
      <c r="FG31" t="s">
        <v>552</v>
      </c>
      <c r="FH31" t="s">
        <v>552</v>
      </c>
      <c r="FI31" t="s">
        <v>552</v>
      </c>
      <c r="FJ31" t="s">
        <v>552</v>
      </c>
      <c r="FK31" t="s">
        <v>552</v>
      </c>
      <c r="FL31" t="s">
        <v>552</v>
      </c>
      <c r="FM31" t="s">
        <v>552</v>
      </c>
      <c r="FN31" t="s">
        <v>552</v>
      </c>
      <c r="FO31" t="s">
        <v>552</v>
      </c>
      <c r="FP31" t="s">
        <v>552</v>
      </c>
      <c r="FQ31" t="s">
        <v>552</v>
      </c>
      <c r="FR31" t="s">
        <v>552</v>
      </c>
      <c r="FS31" t="s">
        <v>552</v>
      </c>
      <c r="FT31" t="s">
        <v>552</v>
      </c>
      <c r="FU31" t="s">
        <v>552</v>
      </c>
      <c r="FV31" t="s">
        <v>552</v>
      </c>
      <c r="FW31" t="s">
        <v>552</v>
      </c>
      <c r="FX31" t="s">
        <v>552</v>
      </c>
      <c r="FY31" t="s">
        <v>552</v>
      </c>
      <c r="FZ31" t="s">
        <v>552</v>
      </c>
      <c r="GA31" t="s">
        <v>552</v>
      </c>
      <c r="GB31" t="s">
        <v>552</v>
      </c>
      <c r="GC31" t="s">
        <v>552</v>
      </c>
      <c r="GD31" t="s">
        <v>552</v>
      </c>
      <c r="GE31" t="s">
        <v>552</v>
      </c>
      <c r="GF31" t="s">
        <v>552</v>
      </c>
      <c r="GG31" t="s">
        <v>552</v>
      </c>
      <c r="GH31" t="s">
        <v>552</v>
      </c>
      <c r="GI31" t="s">
        <v>552</v>
      </c>
      <c r="GJ31" t="s">
        <v>552</v>
      </c>
      <c r="GK31" t="s">
        <v>552</v>
      </c>
      <c r="GL31" t="s">
        <v>552</v>
      </c>
      <c r="GM31" t="s">
        <v>552</v>
      </c>
      <c r="GN31" t="s">
        <v>552</v>
      </c>
      <c r="GO31" t="s">
        <v>552</v>
      </c>
      <c r="GP31" t="s">
        <v>552</v>
      </c>
    </row>
    <row r="32" spans="1:198" x14ac:dyDescent="0.25">
      <c r="A32">
        <v>66129</v>
      </c>
      <c r="B32" t="s">
        <v>147</v>
      </c>
      <c r="C32" t="s">
        <v>107</v>
      </c>
      <c r="D32" t="s">
        <v>679</v>
      </c>
      <c r="E32">
        <v>571720</v>
      </c>
      <c r="F32">
        <v>5506585</v>
      </c>
      <c r="G32">
        <v>26911</v>
      </c>
      <c r="H32">
        <v>-116.02161666666667</v>
      </c>
      <c r="I32">
        <v>49.708933333333334</v>
      </c>
      <c r="J32">
        <v>1420</v>
      </c>
      <c r="K32" t="s">
        <v>657</v>
      </c>
      <c r="L32" t="s">
        <v>662</v>
      </c>
      <c r="M32" t="s">
        <v>449</v>
      </c>
      <c r="N32" t="s">
        <v>553</v>
      </c>
      <c r="O32" t="s">
        <v>900</v>
      </c>
      <c r="P32" t="s">
        <v>552</v>
      </c>
      <c r="Q32" t="s">
        <v>552</v>
      </c>
      <c r="R32" t="s">
        <v>554</v>
      </c>
      <c r="S32" t="s">
        <v>703</v>
      </c>
      <c r="T32" t="s">
        <v>917</v>
      </c>
      <c r="U32" t="s">
        <v>716</v>
      </c>
      <c r="V32" t="s">
        <v>713</v>
      </c>
      <c r="W32" t="s">
        <v>936</v>
      </c>
      <c r="X32" t="s">
        <v>479</v>
      </c>
      <c r="Y32">
        <v>38000</v>
      </c>
      <c r="Z32">
        <v>3330</v>
      </c>
      <c r="AA32">
        <v>0.82</v>
      </c>
      <c r="AB32">
        <v>155</v>
      </c>
      <c r="AC32">
        <v>83.3</v>
      </c>
      <c r="AD32">
        <v>0.87</v>
      </c>
      <c r="AE32">
        <v>14.8</v>
      </c>
      <c r="AF32">
        <v>2.58</v>
      </c>
      <c r="AG32">
        <v>227</v>
      </c>
      <c r="AH32">
        <v>790</v>
      </c>
      <c r="AI32">
        <v>9.7200000000000006</v>
      </c>
      <c r="AJ32">
        <v>0.02</v>
      </c>
      <c r="AK32">
        <v>25.1</v>
      </c>
      <c r="AL32">
        <v>6.28</v>
      </c>
      <c r="AM32">
        <v>25.6</v>
      </c>
      <c r="AN32">
        <v>0.59</v>
      </c>
      <c r="AO32">
        <v>1.5</v>
      </c>
      <c r="AP32">
        <v>0.37</v>
      </c>
      <c r="AQ32">
        <v>1.76</v>
      </c>
      <c r="AR32">
        <v>6.0000000000000001E-3</v>
      </c>
      <c r="AS32">
        <v>0.21</v>
      </c>
      <c r="AT32">
        <v>0.13</v>
      </c>
      <c r="AU32">
        <v>7.0000000000000007E-2</v>
      </c>
      <c r="AV32" t="s">
        <v>86</v>
      </c>
      <c r="AW32">
        <v>0.03</v>
      </c>
      <c r="AX32">
        <v>2.7E-2</v>
      </c>
      <c r="AY32">
        <v>71.319999999999993</v>
      </c>
      <c r="AZ32">
        <v>9.67</v>
      </c>
      <c r="BA32">
        <v>0.26</v>
      </c>
      <c r="BB32">
        <v>23.5</v>
      </c>
      <c r="BC32">
        <v>227</v>
      </c>
      <c r="BD32">
        <v>41.5</v>
      </c>
      <c r="BE32">
        <v>40</v>
      </c>
      <c r="BF32">
        <v>5.74</v>
      </c>
      <c r="BG32">
        <v>5.98</v>
      </c>
      <c r="BH32">
        <v>3.41</v>
      </c>
      <c r="BI32">
        <v>0.86</v>
      </c>
      <c r="BJ32">
        <v>8.5</v>
      </c>
      <c r="BK32">
        <v>5.04</v>
      </c>
      <c r="BL32">
        <v>1.9</v>
      </c>
      <c r="BM32">
        <v>2.41</v>
      </c>
      <c r="BN32">
        <v>1.22</v>
      </c>
      <c r="BO32">
        <v>19.7</v>
      </c>
      <c r="BP32">
        <v>0.37</v>
      </c>
      <c r="BQ32">
        <v>4.96</v>
      </c>
      <c r="BR32">
        <v>19</v>
      </c>
      <c r="BS32">
        <v>4.9000000000000004</v>
      </c>
      <c r="BT32">
        <v>91.8</v>
      </c>
      <c r="BU32">
        <v>4.1900000000000004</v>
      </c>
      <c r="BV32">
        <v>1.8</v>
      </c>
      <c r="BW32">
        <v>20</v>
      </c>
      <c r="BX32">
        <v>0.3</v>
      </c>
      <c r="BY32">
        <v>0.94</v>
      </c>
      <c r="BZ32">
        <v>4.51</v>
      </c>
      <c r="CA32">
        <v>0.47</v>
      </c>
      <c r="CB32">
        <v>1.79</v>
      </c>
      <c r="CC32">
        <v>35</v>
      </c>
      <c r="CD32">
        <v>10.7</v>
      </c>
      <c r="CE32">
        <v>34.9</v>
      </c>
      <c r="CF32">
        <v>2.93</v>
      </c>
      <c r="CG32">
        <v>89</v>
      </c>
      <c r="CH32">
        <v>14.8</v>
      </c>
      <c r="CI32">
        <v>0.87</v>
      </c>
      <c r="CJ32">
        <v>9.7200000000000006</v>
      </c>
      <c r="CK32">
        <v>2.58</v>
      </c>
      <c r="CL32">
        <v>1E-3</v>
      </c>
      <c r="CM32" t="s">
        <v>87</v>
      </c>
      <c r="CN32">
        <v>2.2999999999999998</v>
      </c>
      <c r="CO32">
        <v>0.12</v>
      </c>
      <c r="CP32">
        <v>3.19</v>
      </c>
      <c r="CQ32">
        <v>0.82</v>
      </c>
      <c r="CR32">
        <v>83.3</v>
      </c>
      <c r="CS32">
        <v>20.6</v>
      </c>
      <c r="CT32">
        <v>155</v>
      </c>
      <c r="CU32">
        <v>21.4</v>
      </c>
      <c r="CV32">
        <v>3.41</v>
      </c>
      <c r="CW32">
        <v>32.1</v>
      </c>
      <c r="CX32">
        <v>3330</v>
      </c>
      <c r="CY32">
        <v>5.2</v>
      </c>
      <c r="CZ32" t="s">
        <v>92</v>
      </c>
      <c r="DA32" t="s">
        <v>552</v>
      </c>
      <c r="DB32" t="s">
        <v>552</v>
      </c>
      <c r="DC32">
        <v>0</v>
      </c>
      <c r="DD32" t="s">
        <v>552</v>
      </c>
      <c r="DE32" t="s">
        <v>552</v>
      </c>
      <c r="DF32">
        <v>0</v>
      </c>
      <c r="DG32" t="s">
        <v>552</v>
      </c>
      <c r="DH32" t="s">
        <v>552</v>
      </c>
      <c r="DI32" t="s">
        <v>552</v>
      </c>
      <c r="DJ32" t="s">
        <v>552</v>
      </c>
      <c r="DK32" t="s">
        <v>552</v>
      </c>
      <c r="DL32" t="s">
        <v>552</v>
      </c>
      <c r="DM32" t="s">
        <v>552</v>
      </c>
      <c r="DN32">
        <v>0</v>
      </c>
      <c r="DO32" t="s">
        <v>552</v>
      </c>
      <c r="DP32" t="s">
        <v>552</v>
      </c>
      <c r="DQ32" t="s">
        <v>552</v>
      </c>
      <c r="DR32" t="s">
        <v>552</v>
      </c>
      <c r="DS32" t="s">
        <v>552</v>
      </c>
      <c r="DT32" t="s">
        <v>552</v>
      </c>
      <c r="DU32" t="s">
        <v>552</v>
      </c>
      <c r="DV32" t="s">
        <v>552</v>
      </c>
      <c r="DW32" t="s">
        <v>552</v>
      </c>
      <c r="DX32" t="s">
        <v>552</v>
      </c>
      <c r="DY32">
        <v>790</v>
      </c>
      <c r="DZ32" t="s">
        <v>552</v>
      </c>
      <c r="EA32" t="s">
        <v>552</v>
      </c>
      <c r="EB32" t="s">
        <v>552</v>
      </c>
      <c r="EC32" t="s">
        <v>552</v>
      </c>
      <c r="ED32" t="s">
        <v>552</v>
      </c>
      <c r="EE32" t="s">
        <v>552</v>
      </c>
      <c r="EF32" t="s">
        <v>552</v>
      </c>
      <c r="EG32" t="s">
        <v>552</v>
      </c>
      <c r="EH32" t="s">
        <v>552</v>
      </c>
      <c r="EI32">
        <v>0</v>
      </c>
      <c r="EJ32">
        <v>0</v>
      </c>
      <c r="EK32">
        <v>0</v>
      </c>
      <c r="EL32">
        <v>3.8</v>
      </c>
      <c r="EM32" t="s">
        <v>552</v>
      </c>
      <c r="EN32" t="s">
        <v>552</v>
      </c>
      <c r="EO32">
        <v>0</v>
      </c>
      <c r="EP32" t="s">
        <v>552</v>
      </c>
      <c r="EQ32" t="s">
        <v>552</v>
      </c>
      <c r="ER32" t="s">
        <v>552</v>
      </c>
      <c r="ES32" t="s">
        <v>552</v>
      </c>
      <c r="ET32" t="s">
        <v>552</v>
      </c>
      <c r="EU32" t="s">
        <v>552</v>
      </c>
      <c r="EV32" t="s">
        <v>552</v>
      </c>
      <c r="EW32" t="s">
        <v>552</v>
      </c>
      <c r="EX32" t="s">
        <v>552</v>
      </c>
      <c r="EY32" t="s">
        <v>552</v>
      </c>
      <c r="EZ32" t="s">
        <v>552</v>
      </c>
      <c r="FA32" t="s">
        <v>552</v>
      </c>
      <c r="FB32" t="s">
        <v>552</v>
      </c>
      <c r="FC32" t="s">
        <v>552</v>
      </c>
      <c r="FD32" t="s">
        <v>552</v>
      </c>
      <c r="FE32" t="s">
        <v>552</v>
      </c>
      <c r="FF32" t="s">
        <v>552</v>
      </c>
      <c r="FG32" t="s">
        <v>552</v>
      </c>
      <c r="FH32" t="s">
        <v>552</v>
      </c>
      <c r="FI32" t="s">
        <v>552</v>
      </c>
      <c r="FJ32" t="s">
        <v>552</v>
      </c>
      <c r="FK32" t="s">
        <v>552</v>
      </c>
      <c r="FL32" t="s">
        <v>552</v>
      </c>
      <c r="FM32" t="s">
        <v>552</v>
      </c>
      <c r="FN32" t="s">
        <v>552</v>
      </c>
      <c r="FO32" t="s">
        <v>552</v>
      </c>
      <c r="FP32" t="s">
        <v>552</v>
      </c>
      <c r="FQ32" t="s">
        <v>552</v>
      </c>
      <c r="FR32" t="s">
        <v>552</v>
      </c>
      <c r="FS32" t="s">
        <v>552</v>
      </c>
      <c r="FT32" t="s">
        <v>552</v>
      </c>
      <c r="FU32" t="s">
        <v>552</v>
      </c>
      <c r="FV32" t="s">
        <v>552</v>
      </c>
      <c r="FW32" t="s">
        <v>552</v>
      </c>
      <c r="FX32" t="s">
        <v>552</v>
      </c>
      <c r="FY32" t="s">
        <v>552</v>
      </c>
      <c r="FZ32" t="s">
        <v>552</v>
      </c>
      <c r="GA32" t="s">
        <v>552</v>
      </c>
      <c r="GB32" t="s">
        <v>552</v>
      </c>
      <c r="GC32" t="s">
        <v>552</v>
      </c>
      <c r="GD32" t="s">
        <v>552</v>
      </c>
      <c r="GE32" t="s">
        <v>552</v>
      </c>
      <c r="GF32" t="s">
        <v>552</v>
      </c>
      <c r="GG32" t="s">
        <v>552</v>
      </c>
      <c r="GH32" t="s">
        <v>552</v>
      </c>
      <c r="GI32" t="s">
        <v>552</v>
      </c>
      <c r="GJ32" t="s">
        <v>552</v>
      </c>
      <c r="GK32" t="s">
        <v>552</v>
      </c>
      <c r="GL32" t="s">
        <v>552</v>
      </c>
      <c r="GM32" t="s">
        <v>552</v>
      </c>
      <c r="GN32" t="s">
        <v>552</v>
      </c>
      <c r="GO32" t="s">
        <v>552</v>
      </c>
      <c r="GP32" t="s">
        <v>552</v>
      </c>
    </row>
    <row r="33" spans="1:198" x14ac:dyDescent="0.25">
      <c r="A33">
        <v>66843</v>
      </c>
      <c r="B33" t="s">
        <v>120</v>
      </c>
      <c r="C33" t="s">
        <v>552</v>
      </c>
      <c r="D33" t="s">
        <v>552</v>
      </c>
      <c r="E33" t="s">
        <v>552</v>
      </c>
      <c r="F33" t="s">
        <v>552</v>
      </c>
      <c r="G33" t="s">
        <v>552</v>
      </c>
      <c r="H33" t="s">
        <v>552</v>
      </c>
      <c r="I33" t="s">
        <v>552</v>
      </c>
      <c r="J33" t="s">
        <v>552</v>
      </c>
      <c r="K33" t="s">
        <v>552</v>
      </c>
      <c r="L33" t="s">
        <v>552</v>
      </c>
      <c r="M33" t="s">
        <v>121</v>
      </c>
      <c r="N33" t="s">
        <v>552</v>
      </c>
      <c r="O33" t="s">
        <v>552</v>
      </c>
      <c r="P33" t="s">
        <v>552</v>
      </c>
      <c r="Q33" t="s">
        <v>552</v>
      </c>
      <c r="R33" t="s">
        <v>552</v>
      </c>
      <c r="S33" t="s">
        <v>552</v>
      </c>
      <c r="T33" t="s">
        <v>552</v>
      </c>
      <c r="U33" t="s">
        <v>552</v>
      </c>
      <c r="V33" t="s">
        <v>552</v>
      </c>
      <c r="W33" t="s">
        <v>552</v>
      </c>
      <c r="X33" t="s">
        <v>914</v>
      </c>
      <c r="Y33">
        <v>95</v>
      </c>
      <c r="Z33">
        <v>16.399999999999999</v>
      </c>
      <c r="AA33">
        <v>0.04</v>
      </c>
      <c r="AB33">
        <v>0.9</v>
      </c>
      <c r="AC33">
        <v>0.23</v>
      </c>
      <c r="AD33" t="s">
        <v>86</v>
      </c>
      <c r="AE33" t="s">
        <v>98</v>
      </c>
      <c r="AF33" t="s">
        <v>88</v>
      </c>
      <c r="AG33">
        <v>205</v>
      </c>
      <c r="AH33">
        <v>0.09</v>
      </c>
      <c r="AI33" t="s">
        <v>88</v>
      </c>
      <c r="AJ33">
        <v>0.04</v>
      </c>
      <c r="AK33">
        <v>99.6</v>
      </c>
      <c r="AL33">
        <v>0.01</v>
      </c>
      <c r="AM33">
        <v>0.17</v>
      </c>
      <c r="AN33" t="s">
        <v>86</v>
      </c>
      <c r="AO33" t="s">
        <v>86</v>
      </c>
      <c r="AP33">
        <v>0.01</v>
      </c>
      <c r="AQ33" t="s">
        <v>86</v>
      </c>
      <c r="AR33">
        <v>2.3E-2</v>
      </c>
      <c r="AS33" t="s">
        <v>86</v>
      </c>
      <c r="AT33" t="s">
        <v>86</v>
      </c>
      <c r="AU33" t="s">
        <v>86</v>
      </c>
      <c r="AV33" t="s">
        <v>86</v>
      </c>
      <c r="AW33">
        <v>0.01</v>
      </c>
      <c r="AX33" t="s">
        <v>552</v>
      </c>
      <c r="AY33">
        <v>99.84</v>
      </c>
      <c r="AZ33">
        <v>0.02</v>
      </c>
      <c r="BA33">
        <v>0.02</v>
      </c>
      <c r="BB33" t="s">
        <v>86</v>
      </c>
      <c r="BC33">
        <v>205</v>
      </c>
      <c r="BD33">
        <v>0.2</v>
      </c>
      <c r="BE33">
        <v>171</v>
      </c>
      <c r="BF33">
        <v>0.03</v>
      </c>
      <c r="BG33" t="s">
        <v>97</v>
      </c>
      <c r="BH33" t="s">
        <v>96</v>
      </c>
      <c r="BI33" t="s">
        <v>90</v>
      </c>
      <c r="BJ33">
        <v>0.3</v>
      </c>
      <c r="BK33" t="s">
        <v>97</v>
      </c>
      <c r="BL33">
        <v>1</v>
      </c>
      <c r="BM33" t="s">
        <v>97</v>
      </c>
      <c r="BN33" t="s">
        <v>86</v>
      </c>
      <c r="BO33" t="s">
        <v>98</v>
      </c>
      <c r="BP33" t="s">
        <v>86</v>
      </c>
      <c r="BQ33" t="s">
        <v>97</v>
      </c>
      <c r="BR33" t="s">
        <v>98</v>
      </c>
      <c r="BS33" t="s">
        <v>90</v>
      </c>
      <c r="BT33" t="s">
        <v>95</v>
      </c>
      <c r="BU33" t="s">
        <v>96</v>
      </c>
      <c r="BV33" t="s">
        <v>99</v>
      </c>
      <c r="BW33">
        <v>0.8</v>
      </c>
      <c r="BX33">
        <v>0.2</v>
      </c>
      <c r="BY33" t="s">
        <v>86</v>
      </c>
      <c r="BZ33" t="s">
        <v>97</v>
      </c>
      <c r="CA33" t="s">
        <v>86</v>
      </c>
      <c r="CB33" t="s">
        <v>97</v>
      </c>
      <c r="CC33" t="s">
        <v>94</v>
      </c>
      <c r="CD33">
        <v>1.9</v>
      </c>
      <c r="CE33" t="s">
        <v>98</v>
      </c>
      <c r="CF33" t="s">
        <v>96</v>
      </c>
      <c r="CG33" t="s">
        <v>101</v>
      </c>
      <c r="CH33" t="s">
        <v>98</v>
      </c>
      <c r="CI33" t="s">
        <v>86</v>
      </c>
      <c r="CJ33" t="s">
        <v>88</v>
      </c>
      <c r="CK33" t="s">
        <v>88</v>
      </c>
      <c r="CL33" t="s">
        <v>89</v>
      </c>
      <c r="CM33">
        <v>0.09</v>
      </c>
      <c r="CN33" t="s">
        <v>95</v>
      </c>
      <c r="CO33" t="s">
        <v>86</v>
      </c>
      <c r="CP33">
        <v>0.02</v>
      </c>
      <c r="CQ33">
        <v>0.04</v>
      </c>
      <c r="CR33">
        <v>0.23</v>
      </c>
      <c r="CS33">
        <v>0.2</v>
      </c>
      <c r="CT33">
        <v>0.9</v>
      </c>
      <c r="CU33" t="s">
        <v>95</v>
      </c>
      <c r="CV33">
        <v>0.1</v>
      </c>
      <c r="CW33">
        <v>2.2999999999999998</v>
      </c>
      <c r="CX33">
        <v>16.399999999999999</v>
      </c>
      <c r="CY33" t="s">
        <v>98</v>
      </c>
      <c r="CZ33">
        <v>95</v>
      </c>
      <c r="DA33" t="s">
        <v>552</v>
      </c>
      <c r="DB33" t="s">
        <v>552</v>
      </c>
      <c r="DC33" t="s">
        <v>552</v>
      </c>
      <c r="DD33" t="s">
        <v>552</v>
      </c>
      <c r="DE33" t="s">
        <v>552</v>
      </c>
      <c r="DF33" t="s">
        <v>552</v>
      </c>
      <c r="DG33" t="s">
        <v>552</v>
      </c>
      <c r="DH33" t="s">
        <v>552</v>
      </c>
      <c r="DI33" t="s">
        <v>552</v>
      </c>
      <c r="DJ33" t="s">
        <v>552</v>
      </c>
      <c r="DK33" t="s">
        <v>552</v>
      </c>
      <c r="DL33" t="s">
        <v>552</v>
      </c>
      <c r="DM33" t="s">
        <v>552</v>
      </c>
      <c r="DN33" t="s">
        <v>552</v>
      </c>
      <c r="DO33" t="s">
        <v>552</v>
      </c>
      <c r="DP33" t="s">
        <v>552</v>
      </c>
      <c r="DQ33" t="s">
        <v>552</v>
      </c>
      <c r="DR33" t="s">
        <v>552</v>
      </c>
      <c r="DS33" t="s">
        <v>552</v>
      </c>
      <c r="DT33" t="s">
        <v>552</v>
      </c>
      <c r="DU33" t="s">
        <v>552</v>
      </c>
      <c r="DV33" t="s">
        <v>552</v>
      </c>
      <c r="DW33" t="s">
        <v>552</v>
      </c>
      <c r="DX33" t="s">
        <v>552</v>
      </c>
      <c r="DY33" t="s">
        <v>552</v>
      </c>
      <c r="DZ33" t="s">
        <v>552</v>
      </c>
      <c r="EA33" t="s">
        <v>552</v>
      </c>
      <c r="EB33" t="s">
        <v>552</v>
      </c>
      <c r="EC33" t="s">
        <v>552</v>
      </c>
      <c r="ED33" t="s">
        <v>552</v>
      </c>
      <c r="EE33" t="s">
        <v>552</v>
      </c>
      <c r="EF33" t="s">
        <v>552</v>
      </c>
      <c r="EG33" t="s">
        <v>552</v>
      </c>
      <c r="EH33" t="s">
        <v>552</v>
      </c>
      <c r="EI33" t="s">
        <v>552</v>
      </c>
      <c r="EJ33" t="s">
        <v>552</v>
      </c>
      <c r="EK33" t="s">
        <v>552</v>
      </c>
      <c r="EL33" t="s">
        <v>552</v>
      </c>
      <c r="EM33" t="s">
        <v>552</v>
      </c>
      <c r="EN33" t="s">
        <v>552</v>
      </c>
      <c r="EO33">
        <v>0</v>
      </c>
      <c r="EP33" t="s">
        <v>552</v>
      </c>
      <c r="EQ33" t="s">
        <v>552</v>
      </c>
      <c r="ER33" t="s">
        <v>552</v>
      </c>
      <c r="ES33" t="s">
        <v>552</v>
      </c>
      <c r="ET33" t="s">
        <v>552</v>
      </c>
      <c r="EU33" t="s">
        <v>552</v>
      </c>
      <c r="EV33" t="s">
        <v>552</v>
      </c>
      <c r="EW33" t="s">
        <v>552</v>
      </c>
      <c r="EX33" t="s">
        <v>552</v>
      </c>
      <c r="EY33" t="s">
        <v>552</v>
      </c>
      <c r="EZ33" t="s">
        <v>552</v>
      </c>
      <c r="FA33" t="s">
        <v>552</v>
      </c>
      <c r="FB33" t="s">
        <v>552</v>
      </c>
      <c r="FC33" t="s">
        <v>552</v>
      </c>
      <c r="FD33" t="s">
        <v>552</v>
      </c>
      <c r="FE33" t="s">
        <v>552</v>
      </c>
      <c r="FF33" t="s">
        <v>552</v>
      </c>
      <c r="FG33" t="s">
        <v>552</v>
      </c>
      <c r="FH33" t="s">
        <v>552</v>
      </c>
      <c r="FI33" t="s">
        <v>552</v>
      </c>
      <c r="FJ33" t="s">
        <v>552</v>
      </c>
      <c r="FK33" t="s">
        <v>552</v>
      </c>
      <c r="FL33" t="s">
        <v>552</v>
      </c>
      <c r="FM33" t="s">
        <v>552</v>
      </c>
      <c r="FN33" t="s">
        <v>552</v>
      </c>
      <c r="FO33" t="s">
        <v>552</v>
      </c>
      <c r="FP33" t="s">
        <v>552</v>
      </c>
      <c r="FQ33" t="s">
        <v>552</v>
      </c>
      <c r="FR33" t="s">
        <v>552</v>
      </c>
      <c r="FS33" t="s">
        <v>552</v>
      </c>
      <c r="FT33" t="s">
        <v>552</v>
      </c>
      <c r="FU33" t="s">
        <v>552</v>
      </c>
      <c r="FV33" t="s">
        <v>552</v>
      </c>
      <c r="FW33" t="s">
        <v>552</v>
      </c>
      <c r="FX33" t="s">
        <v>552</v>
      </c>
      <c r="FY33" t="s">
        <v>552</v>
      </c>
      <c r="FZ33" t="s">
        <v>552</v>
      </c>
      <c r="GA33" t="s">
        <v>552</v>
      </c>
      <c r="GB33" t="s">
        <v>552</v>
      </c>
      <c r="GC33" t="s">
        <v>552</v>
      </c>
      <c r="GD33" t="s">
        <v>552</v>
      </c>
      <c r="GE33" t="s">
        <v>552</v>
      </c>
      <c r="GF33" t="s">
        <v>552</v>
      </c>
      <c r="GG33" t="s">
        <v>552</v>
      </c>
      <c r="GH33" t="s">
        <v>552</v>
      </c>
      <c r="GI33" t="s">
        <v>552</v>
      </c>
      <c r="GJ33" t="s">
        <v>552</v>
      </c>
      <c r="GK33" t="s">
        <v>552</v>
      </c>
      <c r="GL33" t="s">
        <v>552</v>
      </c>
      <c r="GM33" t="s">
        <v>552</v>
      </c>
      <c r="GN33" t="s">
        <v>552</v>
      </c>
      <c r="GO33" t="s">
        <v>552</v>
      </c>
      <c r="GP33" t="s">
        <v>552</v>
      </c>
    </row>
    <row r="34" spans="1:198" x14ac:dyDescent="0.25">
      <c r="A34">
        <v>66855</v>
      </c>
      <c r="B34" t="s">
        <v>120</v>
      </c>
      <c r="C34" t="s">
        <v>552</v>
      </c>
      <c r="D34" t="s">
        <v>552</v>
      </c>
      <c r="E34" t="s">
        <v>552</v>
      </c>
      <c r="F34" t="s">
        <v>552</v>
      </c>
      <c r="G34" t="s">
        <v>552</v>
      </c>
      <c r="H34" t="s">
        <v>552</v>
      </c>
      <c r="I34" t="s">
        <v>552</v>
      </c>
      <c r="J34" t="s">
        <v>552</v>
      </c>
      <c r="K34" t="s">
        <v>552</v>
      </c>
      <c r="L34" t="s">
        <v>552</v>
      </c>
      <c r="M34" t="s">
        <v>121</v>
      </c>
      <c r="N34" t="s">
        <v>552</v>
      </c>
      <c r="O34" t="s">
        <v>552</v>
      </c>
      <c r="P34" t="s">
        <v>552</v>
      </c>
      <c r="Q34" t="s">
        <v>552</v>
      </c>
      <c r="R34" t="s">
        <v>552</v>
      </c>
      <c r="S34" t="s">
        <v>552</v>
      </c>
      <c r="T34" t="s">
        <v>552</v>
      </c>
      <c r="U34" t="s">
        <v>552</v>
      </c>
      <c r="V34" t="s">
        <v>552</v>
      </c>
      <c r="W34" t="s">
        <v>552</v>
      </c>
      <c r="X34" t="s">
        <v>914</v>
      </c>
      <c r="Y34">
        <v>169</v>
      </c>
      <c r="Z34">
        <v>5.2</v>
      </c>
      <c r="AA34">
        <v>0.09</v>
      </c>
      <c r="AB34">
        <v>1.1000000000000001</v>
      </c>
      <c r="AC34">
        <v>0.59</v>
      </c>
      <c r="AD34" t="s">
        <v>86</v>
      </c>
      <c r="AE34" t="s">
        <v>98</v>
      </c>
      <c r="AF34" t="s">
        <v>88</v>
      </c>
      <c r="AG34">
        <v>758</v>
      </c>
      <c r="AH34" t="s">
        <v>97</v>
      </c>
      <c r="AI34">
        <v>0.01</v>
      </c>
      <c r="AJ34">
        <v>0.04</v>
      </c>
      <c r="AK34">
        <v>99.8</v>
      </c>
      <c r="AL34">
        <v>0.01</v>
      </c>
      <c r="AM34">
        <v>0.17</v>
      </c>
      <c r="AN34" t="s">
        <v>86</v>
      </c>
      <c r="AO34" t="s">
        <v>86</v>
      </c>
      <c r="AP34">
        <v>0.01</v>
      </c>
      <c r="AQ34">
        <v>0.01</v>
      </c>
      <c r="AR34">
        <v>2.3E-2</v>
      </c>
      <c r="AS34" t="s">
        <v>86</v>
      </c>
      <c r="AT34" t="s">
        <v>86</v>
      </c>
      <c r="AU34" t="s">
        <v>86</v>
      </c>
      <c r="AV34" t="s">
        <v>86</v>
      </c>
      <c r="AW34">
        <v>0.02</v>
      </c>
      <c r="AX34" t="s">
        <v>552</v>
      </c>
      <c r="AY34">
        <v>100.12</v>
      </c>
      <c r="AZ34">
        <v>0.08</v>
      </c>
      <c r="BA34">
        <v>0.02</v>
      </c>
      <c r="BB34">
        <v>0.03</v>
      </c>
      <c r="BC34">
        <v>758</v>
      </c>
      <c r="BD34" t="s">
        <v>98</v>
      </c>
      <c r="BE34">
        <v>154</v>
      </c>
      <c r="BF34">
        <v>0.03</v>
      </c>
      <c r="BG34" t="s">
        <v>97</v>
      </c>
      <c r="BH34" t="s">
        <v>96</v>
      </c>
      <c r="BI34" t="s">
        <v>90</v>
      </c>
      <c r="BJ34">
        <v>0.3</v>
      </c>
      <c r="BK34" t="s">
        <v>97</v>
      </c>
      <c r="BL34">
        <v>1.3</v>
      </c>
      <c r="BM34" t="s">
        <v>97</v>
      </c>
      <c r="BN34" t="s">
        <v>86</v>
      </c>
      <c r="BO34" t="s">
        <v>98</v>
      </c>
      <c r="BP34" t="s">
        <v>86</v>
      </c>
      <c r="BQ34" t="s">
        <v>97</v>
      </c>
      <c r="BR34" t="s">
        <v>98</v>
      </c>
      <c r="BS34" t="s">
        <v>90</v>
      </c>
      <c r="BT34" t="s">
        <v>95</v>
      </c>
      <c r="BU34" t="s">
        <v>96</v>
      </c>
      <c r="BV34" t="s">
        <v>99</v>
      </c>
      <c r="BW34">
        <v>9.3000000000000007</v>
      </c>
      <c r="BX34">
        <v>0.2</v>
      </c>
      <c r="BY34" t="s">
        <v>86</v>
      </c>
      <c r="BZ34" t="s">
        <v>97</v>
      </c>
      <c r="CA34" t="s">
        <v>86</v>
      </c>
      <c r="CB34" t="s">
        <v>97</v>
      </c>
      <c r="CC34" t="s">
        <v>94</v>
      </c>
      <c r="CD34" t="s">
        <v>99</v>
      </c>
      <c r="CE34" t="s">
        <v>98</v>
      </c>
      <c r="CF34" t="s">
        <v>96</v>
      </c>
      <c r="CG34" t="s">
        <v>101</v>
      </c>
      <c r="CH34" t="s">
        <v>98</v>
      </c>
      <c r="CI34" t="s">
        <v>86</v>
      </c>
      <c r="CJ34">
        <v>0.01</v>
      </c>
      <c r="CK34" t="s">
        <v>88</v>
      </c>
      <c r="CL34">
        <v>1E-3</v>
      </c>
      <c r="CM34" t="s">
        <v>97</v>
      </c>
      <c r="CN34" t="s">
        <v>95</v>
      </c>
      <c r="CO34" t="s">
        <v>86</v>
      </c>
      <c r="CP34">
        <v>0.06</v>
      </c>
      <c r="CQ34">
        <v>0.09</v>
      </c>
      <c r="CR34">
        <v>0.59</v>
      </c>
      <c r="CS34">
        <v>0.2</v>
      </c>
      <c r="CT34">
        <v>1.1000000000000001</v>
      </c>
      <c r="CU34" t="s">
        <v>95</v>
      </c>
      <c r="CV34">
        <v>0.2</v>
      </c>
      <c r="CW34">
        <v>3</v>
      </c>
      <c r="CX34">
        <v>5.2</v>
      </c>
      <c r="CY34" t="s">
        <v>98</v>
      </c>
      <c r="CZ34">
        <v>169</v>
      </c>
      <c r="DA34" t="s">
        <v>552</v>
      </c>
      <c r="DB34" t="s">
        <v>552</v>
      </c>
      <c r="DC34" t="s">
        <v>552</v>
      </c>
      <c r="DD34" t="s">
        <v>552</v>
      </c>
      <c r="DE34" t="s">
        <v>552</v>
      </c>
      <c r="DF34" t="s">
        <v>552</v>
      </c>
      <c r="DG34" t="s">
        <v>552</v>
      </c>
      <c r="DH34" t="s">
        <v>552</v>
      </c>
      <c r="DI34" t="s">
        <v>552</v>
      </c>
      <c r="DJ34" t="s">
        <v>552</v>
      </c>
      <c r="DK34" t="s">
        <v>552</v>
      </c>
      <c r="DL34" t="s">
        <v>552</v>
      </c>
      <c r="DM34" t="s">
        <v>552</v>
      </c>
      <c r="DN34" t="s">
        <v>552</v>
      </c>
      <c r="DO34" t="s">
        <v>552</v>
      </c>
      <c r="DP34" t="s">
        <v>552</v>
      </c>
      <c r="DQ34" t="s">
        <v>552</v>
      </c>
      <c r="DR34" t="s">
        <v>552</v>
      </c>
      <c r="DS34" t="s">
        <v>552</v>
      </c>
      <c r="DT34" t="s">
        <v>552</v>
      </c>
      <c r="DU34" t="s">
        <v>552</v>
      </c>
      <c r="DV34" t="s">
        <v>552</v>
      </c>
      <c r="DW34" t="s">
        <v>552</v>
      </c>
      <c r="DX34" t="s">
        <v>552</v>
      </c>
      <c r="DY34" t="s">
        <v>552</v>
      </c>
      <c r="DZ34" t="s">
        <v>552</v>
      </c>
      <c r="EA34" t="s">
        <v>552</v>
      </c>
      <c r="EB34" t="s">
        <v>552</v>
      </c>
      <c r="EC34" t="s">
        <v>552</v>
      </c>
      <c r="ED34" t="s">
        <v>552</v>
      </c>
      <c r="EE34" t="s">
        <v>552</v>
      </c>
      <c r="EF34" t="s">
        <v>552</v>
      </c>
      <c r="EG34" t="s">
        <v>552</v>
      </c>
      <c r="EH34" t="s">
        <v>552</v>
      </c>
      <c r="EI34" t="s">
        <v>552</v>
      </c>
      <c r="EJ34" t="s">
        <v>552</v>
      </c>
      <c r="EK34" t="s">
        <v>552</v>
      </c>
      <c r="EL34" t="s">
        <v>552</v>
      </c>
      <c r="EM34" t="s">
        <v>552</v>
      </c>
      <c r="EN34" t="s">
        <v>552</v>
      </c>
      <c r="EO34">
        <v>0</v>
      </c>
      <c r="EP34" t="s">
        <v>552</v>
      </c>
      <c r="EQ34" t="s">
        <v>552</v>
      </c>
      <c r="ER34" t="s">
        <v>552</v>
      </c>
      <c r="ES34" t="s">
        <v>552</v>
      </c>
      <c r="ET34" t="s">
        <v>552</v>
      </c>
      <c r="EU34" t="s">
        <v>552</v>
      </c>
      <c r="EV34" t="s">
        <v>552</v>
      </c>
      <c r="EW34" t="s">
        <v>552</v>
      </c>
      <c r="EX34" t="s">
        <v>552</v>
      </c>
      <c r="EY34" t="s">
        <v>552</v>
      </c>
      <c r="EZ34" t="s">
        <v>552</v>
      </c>
      <c r="FA34" t="s">
        <v>552</v>
      </c>
      <c r="FB34" t="s">
        <v>552</v>
      </c>
      <c r="FC34" t="s">
        <v>552</v>
      </c>
      <c r="FD34" t="s">
        <v>552</v>
      </c>
      <c r="FE34" t="s">
        <v>552</v>
      </c>
      <c r="FF34" t="s">
        <v>552</v>
      </c>
      <c r="FG34" t="s">
        <v>552</v>
      </c>
      <c r="FH34" t="s">
        <v>552</v>
      </c>
      <c r="FI34" t="s">
        <v>552</v>
      </c>
      <c r="FJ34" t="s">
        <v>552</v>
      </c>
      <c r="FK34" t="s">
        <v>552</v>
      </c>
      <c r="FL34" t="s">
        <v>552</v>
      </c>
      <c r="FM34" t="s">
        <v>552</v>
      </c>
      <c r="FN34" t="s">
        <v>552</v>
      </c>
      <c r="FO34" t="s">
        <v>552</v>
      </c>
      <c r="FP34" t="s">
        <v>552</v>
      </c>
      <c r="FQ34" t="s">
        <v>552</v>
      </c>
      <c r="FR34" t="s">
        <v>552</v>
      </c>
      <c r="FS34" t="s">
        <v>552</v>
      </c>
      <c r="FT34" t="s">
        <v>552</v>
      </c>
      <c r="FU34" t="s">
        <v>552</v>
      </c>
      <c r="FV34" t="s">
        <v>552</v>
      </c>
      <c r="FW34" t="s">
        <v>552</v>
      </c>
      <c r="FX34" t="s">
        <v>552</v>
      </c>
      <c r="FY34" t="s">
        <v>552</v>
      </c>
      <c r="FZ34" t="s">
        <v>552</v>
      </c>
      <c r="GA34" t="s">
        <v>552</v>
      </c>
      <c r="GB34" t="s">
        <v>552</v>
      </c>
      <c r="GC34" t="s">
        <v>552</v>
      </c>
      <c r="GD34" t="s">
        <v>552</v>
      </c>
      <c r="GE34" t="s">
        <v>552</v>
      </c>
      <c r="GF34" t="s">
        <v>552</v>
      </c>
      <c r="GG34" t="s">
        <v>552</v>
      </c>
      <c r="GH34" t="s">
        <v>552</v>
      </c>
      <c r="GI34" t="s">
        <v>552</v>
      </c>
      <c r="GJ34" t="s">
        <v>552</v>
      </c>
      <c r="GK34" t="s">
        <v>552</v>
      </c>
      <c r="GL34" t="s">
        <v>552</v>
      </c>
      <c r="GM34" t="s">
        <v>552</v>
      </c>
      <c r="GN34" t="s">
        <v>552</v>
      </c>
      <c r="GO34" t="s">
        <v>552</v>
      </c>
      <c r="GP34" t="s">
        <v>552</v>
      </c>
    </row>
    <row r="35" spans="1:198" x14ac:dyDescent="0.25">
      <c r="A35">
        <v>66857</v>
      </c>
      <c r="B35" t="s">
        <v>136</v>
      </c>
      <c r="C35" t="s">
        <v>552</v>
      </c>
      <c r="D35" t="s">
        <v>552</v>
      </c>
      <c r="E35" t="s">
        <v>552</v>
      </c>
      <c r="F35" t="s">
        <v>552</v>
      </c>
      <c r="G35" t="s">
        <v>552</v>
      </c>
      <c r="H35" t="s">
        <v>552</v>
      </c>
      <c r="I35" t="s">
        <v>552</v>
      </c>
      <c r="J35" t="s">
        <v>552</v>
      </c>
      <c r="K35" t="s">
        <v>552</v>
      </c>
      <c r="L35" t="s">
        <v>552</v>
      </c>
      <c r="M35" t="s">
        <v>535</v>
      </c>
      <c r="N35" t="s">
        <v>552</v>
      </c>
      <c r="O35" t="s">
        <v>552</v>
      </c>
      <c r="P35" t="s">
        <v>552</v>
      </c>
      <c r="Q35" t="s">
        <v>552</v>
      </c>
      <c r="R35" t="s">
        <v>552</v>
      </c>
      <c r="S35" t="s">
        <v>552</v>
      </c>
      <c r="T35" t="s">
        <v>552</v>
      </c>
      <c r="U35" t="s">
        <v>552</v>
      </c>
      <c r="V35" t="s">
        <v>552</v>
      </c>
      <c r="W35" t="s">
        <v>552</v>
      </c>
      <c r="X35" t="s">
        <v>552</v>
      </c>
      <c r="Y35" t="s">
        <v>394</v>
      </c>
      <c r="Z35">
        <v>65600</v>
      </c>
      <c r="AA35">
        <v>87</v>
      </c>
      <c r="AB35">
        <v>1320</v>
      </c>
      <c r="AC35">
        <v>1235</v>
      </c>
      <c r="AD35">
        <v>20.6</v>
      </c>
      <c r="AE35">
        <v>250</v>
      </c>
      <c r="AF35">
        <v>83.1</v>
      </c>
      <c r="AG35">
        <v>1070</v>
      </c>
      <c r="AH35">
        <v>480</v>
      </c>
      <c r="AI35">
        <v>39</v>
      </c>
      <c r="AJ35">
        <v>0.02</v>
      </c>
      <c r="AK35">
        <v>0.97</v>
      </c>
      <c r="AL35">
        <v>0.27</v>
      </c>
      <c r="AM35">
        <v>12.55</v>
      </c>
      <c r="AN35">
        <v>0.22</v>
      </c>
      <c r="AO35">
        <v>0.28999999999999998</v>
      </c>
      <c r="AP35">
        <v>0.02</v>
      </c>
      <c r="AQ35">
        <v>0.04</v>
      </c>
      <c r="AR35" t="s">
        <v>93</v>
      </c>
      <c r="AS35">
        <v>0.02</v>
      </c>
      <c r="AT35">
        <v>0.25</v>
      </c>
      <c r="AU35" t="s">
        <v>86</v>
      </c>
      <c r="AV35" t="s">
        <v>86</v>
      </c>
      <c r="AW35">
        <v>0.01</v>
      </c>
      <c r="AX35" t="s">
        <v>552</v>
      </c>
      <c r="AY35">
        <v>41.84</v>
      </c>
      <c r="AZ35">
        <v>27.2</v>
      </c>
      <c r="BA35">
        <v>0.13</v>
      </c>
      <c r="BB35">
        <v>27.5</v>
      </c>
      <c r="BC35">
        <v>1070</v>
      </c>
      <c r="BD35">
        <v>5.9</v>
      </c>
      <c r="BE35" t="s">
        <v>94</v>
      </c>
      <c r="BF35">
        <v>0.2</v>
      </c>
      <c r="BG35">
        <v>0.5</v>
      </c>
      <c r="BH35">
        <v>0.22</v>
      </c>
      <c r="BI35">
        <v>0.51</v>
      </c>
      <c r="BJ35">
        <v>0.8</v>
      </c>
      <c r="BK35">
        <v>0.52</v>
      </c>
      <c r="BL35">
        <v>1.5</v>
      </c>
      <c r="BM35">
        <v>0.27</v>
      </c>
      <c r="BN35">
        <v>0.09</v>
      </c>
      <c r="BO35">
        <v>3.1</v>
      </c>
      <c r="BP35">
        <v>0.03</v>
      </c>
      <c r="BQ35">
        <v>0.48</v>
      </c>
      <c r="BR35">
        <v>2.8</v>
      </c>
      <c r="BS35">
        <v>0.66</v>
      </c>
      <c r="BT35">
        <v>1.4</v>
      </c>
      <c r="BU35">
        <v>0.53</v>
      </c>
      <c r="BV35">
        <v>53.5</v>
      </c>
      <c r="BW35">
        <v>13.2</v>
      </c>
      <c r="BX35">
        <v>0.3</v>
      </c>
      <c r="BY35">
        <v>0.09</v>
      </c>
      <c r="BZ35">
        <v>0.9</v>
      </c>
      <c r="CA35">
        <v>0.03</v>
      </c>
      <c r="CB35">
        <v>0.66</v>
      </c>
      <c r="CC35" t="s">
        <v>94</v>
      </c>
      <c r="CD35">
        <v>1.7</v>
      </c>
      <c r="CE35">
        <v>2.2000000000000002</v>
      </c>
      <c r="CF35">
        <v>0.25</v>
      </c>
      <c r="CG35">
        <v>9</v>
      </c>
      <c r="CH35">
        <v>191</v>
      </c>
      <c r="CI35">
        <v>20.6</v>
      </c>
      <c r="CJ35" t="s">
        <v>91</v>
      </c>
      <c r="CK35">
        <v>83.1</v>
      </c>
      <c r="CL35">
        <v>2E-3</v>
      </c>
      <c r="CM35" t="s">
        <v>87</v>
      </c>
      <c r="CN35">
        <v>13.5</v>
      </c>
      <c r="CO35">
        <v>0.15</v>
      </c>
      <c r="CP35">
        <v>9.98</v>
      </c>
      <c r="CQ35">
        <v>87</v>
      </c>
      <c r="CR35" t="s">
        <v>102</v>
      </c>
      <c r="CS35">
        <v>6.2</v>
      </c>
      <c r="CT35">
        <v>1320</v>
      </c>
      <c r="CU35">
        <v>0.7</v>
      </c>
      <c r="CV35">
        <v>4.1900000000000004</v>
      </c>
      <c r="CW35">
        <v>4.7</v>
      </c>
      <c r="CX35" t="s">
        <v>92</v>
      </c>
      <c r="CY35">
        <v>0.2</v>
      </c>
      <c r="CZ35" t="s">
        <v>92</v>
      </c>
      <c r="DA35">
        <v>86</v>
      </c>
      <c r="DB35">
        <v>0.06</v>
      </c>
      <c r="DC35">
        <v>250</v>
      </c>
      <c r="DD35">
        <v>70</v>
      </c>
      <c r="DE35" t="s">
        <v>94</v>
      </c>
      <c r="DF35">
        <v>30</v>
      </c>
      <c r="DG35">
        <v>0.15</v>
      </c>
      <c r="DH35">
        <v>1235</v>
      </c>
      <c r="DI35" t="s">
        <v>94</v>
      </c>
      <c r="DJ35" t="s">
        <v>94</v>
      </c>
      <c r="DK35">
        <v>1315</v>
      </c>
      <c r="DL35">
        <v>9.58</v>
      </c>
      <c r="DM35" t="s">
        <v>574</v>
      </c>
      <c r="DN35">
        <v>39</v>
      </c>
      <c r="DO35" t="s">
        <v>97</v>
      </c>
      <c r="DP35" t="s">
        <v>574</v>
      </c>
      <c r="DQ35">
        <v>7.0000000000000007E-2</v>
      </c>
      <c r="DR35">
        <v>1960</v>
      </c>
      <c r="DS35" t="s">
        <v>94</v>
      </c>
      <c r="DT35" t="s">
        <v>97</v>
      </c>
      <c r="DU35">
        <v>9</v>
      </c>
      <c r="DV35" t="s">
        <v>574</v>
      </c>
      <c r="DW35" t="s">
        <v>577</v>
      </c>
      <c r="DX35" t="s">
        <v>575</v>
      </c>
      <c r="DY35">
        <v>480</v>
      </c>
      <c r="DZ35" t="s">
        <v>94</v>
      </c>
      <c r="EA35">
        <v>7</v>
      </c>
      <c r="EB35" t="s">
        <v>576</v>
      </c>
      <c r="EC35" t="s">
        <v>97</v>
      </c>
      <c r="ED35" t="s">
        <v>574</v>
      </c>
      <c r="EE35" t="s">
        <v>574</v>
      </c>
      <c r="EF35" t="s">
        <v>94</v>
      </c>
      <c r="EG35" t="s">
        <v>574</v>
      </c>
      <c r="EH35" t="s">
        <v>577</v>
      </c>
      <c r="EI35" t="s">
        <v>552</v>
      </c>
      <c r="EJ35" t="s">
        <v>552</v>
      </c>
      <c r="EK35">
        <v>6.56</v>
      </c>
      <c r="EL35" t="s">
        <v>347</v>
      </c>
      <c r="EM35" t="s">
        <v>552</v>
      </c>
      <c r="EN35" t="s">
        <v>552</v>
      </c>
      <c r="EO35" t="s">
        <v>552</v>
      </c>
      <c r="EP35">
        <v>40.200000000000003</v>
      </c>
      <c r="EQ35" t="s">
        <v>552</v>
      </c>
      <c r="ER35" t="s">
        <v>552</v>
      </c>
      <c r="ES35" t="s">
        <v>552</v>
      </c>
      <c r="ET35" t="s">
        <v>552</v>
      </c>
      <c r="EU35" t="s">
        <v>552</v>
      </c>
      <c r="EV35" t="s">
        <v>552</v>
      </c>
      <c r="EW35" t="s">
        <v>552</v>
      </c>
      <c r="EX35" t="s">
        <v>552</v>
      </c>
      <c r="EY35" t="s">
        <v>552</v>
      </c>
      <c r="EZ35" t="s">
        <v>552</v>
      </c>
      <c r="FA35" t="s">
        <v>552</v>
      </c>
      <c r="FB35" t="s">
        <v>552</v>
      </c>
      <c r="FC35" t="s">
        <v>552</v>
      </c>
      <c r="FD35" t="s">
        <v>552</v>
      </c>
      <c r="FE35" t="s">
        <v>552</v>
      </c>
      <c r="FF35" t="s">
        <v>552</v>
      </c>
      <c r="FG35" t="s">
        <v>552</v>
      </c>
      <c r="FH35" t="s">
        <v>552</v>
      </c>
      <c r="FI35" t="s">
        <v>552</v>
      </c>
      <c r="FJ35" t="s">
        <v>552</v>
      </c>
      <c r="FK35" t="s">
        <v>552</v>
      </c>
      <c r="FL35" t="s">
        <v>552</v>
      </c>
      <c r="FM35" t="s">
        <v>552</v>
      </c>
      <c r="FN35" t="s">
        <v>552</v>
      </c>
      <c r="FO35" t="s">
        <v>552</v>
      </c>
      <c r="FP35" t="s">
        <v>552</v>
      </c>
      <c r="FQ35" t="s">
        <v>552</v>
      </c>
      <c r="FR35" t="s">
        <v>552</v>
      </c>
      <c r="FS35" t="s">
        <v>552</v>
      </c>
      <c r="FT35" t="s">
        <v>552</v>
      </c>
      <c r="FU35" t="s">
        <v>552</v>
      </c>
      <c r="FV35" t="s">
        <v>552</v>
      </c>
      <c r="FW35" t="s">
        <v>552</v>
      </c>
      <c r="FX35" t="s">
        <v>552</v>
      </c>
      <c r="FY35" t="s">
        <v>552</v>
      </c>
      <c r="FZ35" t="s">
        <v>552</v>
      </c>
      <c r="GA35" t="s">
        <v>552</v>
      </c>
      <c r="GB35" t="s">
        <v>552</v>
      </c>
      <c r="GC35" t="s">
        <v>552</v>
      </c>
      <c r="GD35" t="s">
        <v>552</v>
      </c>
      <c r="GE35" t="s">
        <v>552</v>
      </c>
      <c r="GF35" t="s">
        <v>552</v>
      </c>
      <c r="GG35" t="s">
        <v>552</v>
      </c>
      <c r="GH35" t="s">
        <v>552</v>
      </c>
      <c r="GI35" t="s">
        <v>552</v>
      </c>
      <c r="GJ35" t="s">
        <v>552</v>
      </c>
      <c r="GK35" t="s">
        <v>552</v>
      </c>
      <c r="GL35" t="s">
        <v>552</v>
      </c>
      <c r="GM35" t="s">
        <v>552</v>
      </c>
      <c r="GN35" t="s">
        <v>552</v>
      </c>
      <c r="GO35" t="s">
        <v>552</v>
      </c>
      <c r="GP35" t="s">
        <v>552</v>
      </c>
    </row>
    <row r="36" spans="1:198" x14ac:dyDescent="0.25">
      <c r="A36">
        <v>66862</v>
      </c>
      <c r="B36" t="s">
        <v>501</v>
      </c>
      <c r="C36" t="s">
        <v>525</v>
      </c>
      <c r="D36" t="s">
        <v>707</v>
      </c>
      <c r="E36">
        <v>474250</v>
      </c>
      <c r="F36">
        <v>5430233</v>
      </c>
      <c r="G36">
        <v>26911</v>
      </c>
      <c r="H36">
        <v>-117.35223333333333</v>
      </c>
      <c r="I36">
        <v>49.024450000000002</v>
      </c>
      <c r="J36">
        <v>1535</v>
      </c>
      <c r="K36" t="s">
        <v>653</v>
      </c>
      <c r="L36" t="s">
        <v>662</v>
      </c>
      <c r="M36" t="s">
        <v>449</v>
      </c>
      <c r="N36" t="s">
        <v>553</v>
      </c>
      <c r="O36" t="s">
        <v>561</v>
      </c>
      <c r="P36" t="s">
        <v>552</v>
      </c>
      <c r="Q36" t="s">
        <v>526</v>
      </c>
      <c r="R36" t="s">
        <v>556</v>
      </c>
      <c r="S36" t="s">
        <v>908</v>
      </c>
      <c r="T36" t="s">
        <v>917</v>
      </c>
      <c r="U36" t="s">
        <v>913</v>
      </c>
      <c r="V36" t="s">
        <v>715</v>
      </c>
      <c r="W36" t="s">
        <v>944</v>
      </c>
      <c r="X36" t="s">
        <v>479</v>
      </c>
      <c r="Y36">
        <v>89400</v>
      </c>
      <c r="Z36">
        <v>611</v>
      </c>
      <c r="AA36">
        <v>15.15</v>
      </c>
      <c r="AB36">
        <v>16.600000000000001</v>
      </c>
      <c r="AC36">
        <v>161</v>
      </c>
      <c r="AD36" t="s">
        <v>86</v>
      </c>
      <c r="AE36">
        <v>5</v>
      </c>
      <c r="AF36" t="s">
        <v>88</v>
      </c>
      <c r="AG36">
        <v>273</v>
      </c>
      <c r="AH36">
        <v>1.06</v>
      </c>
      <c r="AI36">
        <v>6.95</v>
      </c>
      <c r="AJ36">
        <v>0.06</v>
      </c>
      <c r="AK36">
        <v>4.38</v>
      </c>
      <c r="AL36">
        <v>0.1</v>
      </c>
      <c r="AM36">
        <v>1.27</v>
      </c>
      <c r="AN36">
        <v>24.9</v>
      </c>
      <c r="AO36">
        <v>17.3</v>
      </c>
      <c r="AP36">
        <v>0.01</v>
      </c>
      <c r="AQ36">
        <v>0.03</v>
      </c>
      <c r="AR36">
        <v>2E-3</v>
      </c>
      <c r="AS36" t="s">
        <v>86</v>
      </c>
      <c r="AT36">
        <v>0.02</v>
      </c>
      <c r="AU36">
        <v>0.04</v>
      </c>
      <c r="AV36" t="s">
        <v>86</v>
      </c>
      <c r="AW36">
        <v>0.01</v>
      </c>
      <c r="AX36" t="s">
        <v>552</v>
      </c>
      <c r="AY36">
        <v>87.26</v>
      </c>
      <c r="AZ36">
        <v>39.200000000000003</v>
      </c>
      <c r="BA36">
        <v>10.45</v>
      </c>
      <c r="BB36">
        <v>0.03</v>
      </c>
      <c r="BC36">
        <v>273</v>
      </c>
      <c r="BD36">
        <v>4.3</v>
      </c>
      <c r="BE36">
        <v>11</v>
      </c>
      <c r="BF36">
        <v>0.1</v>
      </c>
      <c r="BG36">
        <v>0.22</v>
      </c>
      <c r="BH36">
        <v>0.14000000000000001</v>
      </c>
      <c r="BI36">
        <v>0.08</v>
      </c>
      <c r="BJ36">
        <v>2.9</v>
      </c>
      <c r="BK36">
        <v>0.31</v>
      </c>
      <c r="BL36">
        <v>8.6</v>
      </c>
      <c r="BM36" t="s">
        <v>97</v>
      </c>
      <c r="BN36">
        <v>0.04</v>
      </c>
      <c r="BO36">
        <v>2.8</v>
      </c>
      <c r="BP36">
        <v>0.01</v>
      </c>
      <c r="BQ36">
        <v>0.06</v>
      </c>
      <c r="BR36">
        <v>1.5</v>
      </c>
      <c r="BS36">
        <v>0.48</v>
      </c>
      <c r="BT36">
        <v>0.9</v>
      </c>
      <c r="BU36">
        <v>0.31</v>
      </c>
      <c r="BV36" t="s">
        <v>99</v>
      </c>
      <c r="BW36">
        <v>85.4</v>
      </c>
      <c r="BX36">
        <v>0.2</v>
      </c>
      <c r="BY36">
        <v>0.04</v>
      </c>
      <c r="BZ36">
        <v>0.08</v>
      </c>
      <c r="CA36">
        <v>0.01</v>
      </c>
      <c r="CB36">
        <v>0.2</v>
      </c>
      <c r="CC36">
        <v>31</v>
      </c>
      <c r="CD36" t="s">
        <v>99</v>
      </c>
      <c r="CE36">
        <v>2.4</v>
      </c>
      <c r="CF36">
        <v>0.09</v>
      </c>
      <c r="CG36">
        <v>1</v>
      </c>
      <c r="CH36">
        <v>5</v>
      </c>
      <c r="CI36" t="s">
        <v>86</v>
      </c>
      <c r="CJ36">
        <v>6.95</v>
      </c>
      <c r="CK36" t="s">
        <v>88</v>
      </c>
      <c r="CL36" t="s">
        <v>89</v>
      </c>
      <c r="CM36">
        <v>1.06</v>
      </c>
      <c r="CN36">
        <v>3.3</v>
      </c>
      <c r="CO36" t="s">
        <v>86</v>
      </c>
      <c r="CP36">
        <v>0.28999999999999998</v>
      </c>
      <c r="CQ36">
        <v>15.15</v>
      </c>
      <c r="CR36">
        <v>161</v>
      </c>
      <c r="CS36">
        <v>1.4</v>
      </c>
      <c r="CT36">
        <v>16.600000000000001</v>
      </c>
      <c r="CU36">
        <v>4.4000000000000004</v>
      </c>
      <c r="CV36">
        <v>0.75</v>
      </c>
      <c r="CW36">
        <v>9.4</v>
      </c>
      <c r="CX36">
        <v>611</v>
      </c>
      <c r="CY36">
        <v>0.1</v>
      </c>
      <c r="CZ36" t="s">
        <v>92</v>
      </c>
      <c r="DA36" t="s">
        <v>552</v>
      </c>
      <c r="DB36" t="s">
        <v>552</v>
      </c>
      <c r="DC36" t="s">
        <v>552</v>
      </c>
      <c r="DD36" t="s">
        <v>552</v>
      </c>
      <c r="DE36" t="s">
        <v>552</v>
      </c>
      <c r="DF36" t="s">
        <v>552</v>
      </c>
      <c r="DG36" t="s">
        <v>552</v>
      </c>
      <c r="DH36" t="s">
        <v>552</v>
      </c>
      <c r="DI36" t="s">
        <v>552</v>
      </c>
      <c r="DJ36" t="s">
        <v>552</v>
      </c>
      <c r="DK36" t="s">
        <v>552</v>
      </c>
      <c r="DL36" t="s">
        <v>552</v>
      </c>
      <c r="DM36" t="s">
        <v>552</v>
      </c>
      <c r="DN36" t="s">
        <v>552</v>
      </c>
      <c r="DO36" t="s">
        <v>552</v>
      </c>
      <c r="DP36" t="s">
        <v>552</v>
      </c>
      <c r="DQ36" t="s">
        <v>552</v>
      </c>
      <c r="DR36" t="s">
        <v>552</v>
      </c>
      <c r="DS36" t="s">
        <v>552</v>
      </c>
      <c r="DT36" t="s">
        <v>552</v>
      </c>
      <c r="DU36" t="s">
        <v>552</v>
      </c>
      <c r="DV36" t="s">
        <v>552</v>
      </c>
      <c r="DW36" t="s">
        <v>552</v>
      </c>
      <c r="DX36" t="s">
        <v>552</v>
      </c>
      <c r="DY36" t="s">
        <v>552</v>
      </c>
      <c r="DZ36" t="s">
        <v>552</v>
      </c>
      <c r="EA36" t="s">
        <v>552</v>
      </c>
      <c r="EB36" t="s">
        <v>552</v>
      </c>
      <c r="EC36" t="s">
        <v>552</v>
      </c>
      <c r="ED36" t="s">
        <v>552</v>
      </c>
      <c r="EE36" t="s">
        <v>552</v>
      </c>
      <c r="EF36" t="s">
        <v>552</v>
      </c>
      <c r="EG36" t="s">
        <v>552</v>
      </c>
      <c r="EH36" t="s">
        <v>552</v>
      </c>
      <c r="EI36" t="s">
        <v>552</v>
      </c>
      <c r="EJ36" t="s">
        <v>552</v>
      </c>
      <c r="EK36" t="s">
        <v>552</v>
      </c>
      <c r="EL36">
        <v>8.94</v>
      </c>
      <c r="EM36" t="s">
        <v>552</v>
      </c>
      <c r="EN36" t="s">
        <v>552</v>
      </c>
      <c r="EO36">
        <v>0</v>
      </c>
      <c r="EP36" t="s">
        <v>552</v>
      </c>
      <c r="EQ36" t="s">
        <v>552</v>
      </c>
      <c r="ER36" t="s">
        <v>552</v>
      </c>
      <c r="ES36" t="s">
        <v>552</v>
      </c>
      <c r="ET36" t="s">
        <v>552</v>
      </c>
      <c r="EU36" t="s">
        <v>552</v>
      </c>
      <c r="EV36" t="s">
        <v>552</v>
      </c>
      <c r="EW36" t="s">
        <v>552</v>
      </c>
      <c r="EX36" t="s">
        <v>552</v>
      </c>
      <c r="EY36" t="s">
        <v>552</v>
      </c>
      <c r="EZ36" t="s">
        <v>552</v>
      </c>
      <c r="FA36" t="s">
        <v>552</v>
      </c>
      <c r="FB36" t="s">
        <v>552</v>
      </c>
      <c r="FC36" t="s">
        <v>552</v>
      </c>
      <c r="FD36" t="s">
        <v>552</v>
      </c>
      <c r="FE36" t="s">
        <v>552</v>
      </c>
      <c r="FF36" t="s">
        <v>552</v>
      </c>
      <c r="FG36" t="s">
        <v>552</v>
      </c>
      <c r="FH36" t="s">
        <v>552</v>
      </c>
      <c r="FI36" t="s">
        <v>552</v>
      </c>
      <c r="FJ36" t="s">
        <v>552</v>
      </c>
      <c r="FK36" t="s">
        <v>552</v>
      </c>
      <c r="FL36" t="s">
        <v>552</v>
      </c>
      <c r="FM36" t="s">
        <v>552</v>
      </c>
      <c r="FN36" t="s">
        <v>552</v>
      </c>
      <c r="FO36" t="s">
        <v>552</v>
      </c>
      <c r="FP36" t="s">
        <v>552</v>
      </c>
      <c r="FQ36" t="s">
        <v>552</v>
      </c>
      <c r="FR36" t="s">
        <v>552</v>
      </c>
      <c r="FS36" t="s">
        <v>552</v>
      </c>
      <c r="FT36" t="s">
        <v>552</v>
      </c>
      <c r="FU36" t="s">
        <v>552</v>
      </c>
      <c r="FV36" t="s">
        <v>552</v>
      </c>
      <c r="FW36" t="s">
        <v>552</v>
      </c>
      <c r="FX36" t="s">
        <v>552</v>
      </c>
      <c r="FY36" t="s">
        <v>552</v>
      </c>
      <c r="FZ36" t="s">
        <v>552</v>
      </c>
      <c r="GA36" t="s">
        <v>552</v>
      </c>
      <c r="GB36" t="s">
        <v>552</v>
      </c>
      <c r="GC36" t="s">
        <v>552</v>
      </c>
      <c r="GD36" t="s">
        <v>552</v>
      </c>
      <c r="GE36" t="s">
        <v>552</v>
      </c>
      <c r="GF36" t="s">
        <v>552</v>
      </c>
      <c r="GG36" t="s">
        <v>552</v>
      </c>
      <c r="GH36" t="s">
        <v>552</v>
      </c>
      <c r="GI36" t="s">
        <v>552</v>
      </c>
      <c r="GJ36" t="s">
        <v>552</v>
      </c>
      <c r="GK36" t="s">
        <v>552</v>
      </c>
      <c r="GL36" t="s">
        <v>552</v>
      </c>
      <c r="GM36" t="s">
        <v>552</v>
      </c>
      <c r="GN36" t="s">
        <v>552</v>
      </c>
      <c r="GO36" t="s">
        <v>552</v>
      </c>
      <c r="GP36" t="s">
        <v>552</v>
      </c>
    </row>
    <row r="37" spans="1:198" x14ac:dyDescent="0.25">
      <c r="A37">
        <v>66863</v>
      </c>
      <c r="B37" t="s">
        <v>502</v>
      </c>
      <c r="C37" t="s">
        <v>525</v>
      </c>
      <c r="D37" t="s">
        <v>707</v>
      </c>
      <c r="E37">
        <v>474250</v>
      </c>
      <c r="F37">
        <v>5430233</v>
      </c>
      <c r="G37">
        <v>26911</v>
      </c>
      <c r="H37">
        <v>-117.35223333333333</v>
      </c>
      <c r="I37">
        <v>49.024450000000002</v>
      </c>
      <c r="J37">
        <v>1535</v>
      </c>
      <c r="K37" t="s">
        <v>653</v>
      </c>
      <c r="L37" t="s">
        <v>662</v>
      </c>
      <c r="M37" t="s">
        <v>449</v>
      </c>
      <c r="N37" t="s">
        <v>553</v>
      </c>
      <c r="O37" t="s">
        <v>561</v>
      </c>
      <c r="P37" t="s">
        <v>552</v>
      </c>
      <c r="Q37" t="s">
        <v>526</v>
      </c>
      <c r="R37" t="s">
        <v>556</v>
      </c>
      <c r="S37" t="s">
        <v>908</v>
      </c>
      <c r="T37" t="s">
        <v>917</v>
      </c>
      <c r="U37" t="s">
        <v>913</v>
      </c>
      <c r="V37" t="s">
        <v>715</v>
      </c>
      <c r="W37" t="s">
        <v>945</v>
      </c>
      <c r="X37" t="s">
        <v>479</v>
      </c>
      <c r="Y37">
        <v>195500</v>
      </c>
      <c r="Z37">
        <v>96500</v>
      </c>
      <c r="AA37">
        <v>19.25</v>
      </c>
      <c r="AB37">
        <v>49.3</v>
      </c>
      <c r="AC37">
        <v>352</v>
      </c>
      <c r="AD37">
        <v>7.0000000000000007E-2</v>
      </c>
      <c r="AE37">
        <v>46.6</v>
      </c>
      <c r="AF37" t="s">
        <v>88</v>
      </c>
      <c r="AG37">
        <v>506</v>
      </c>
      <c r="AH37">
        <v>40</v>
      </c>
      <c r="AI37">
        <v>6.52</v>
      </c>
      <c r="AJ37">
        <v>0.06</v>
      </c>
      <c r="AK37">
        <v>6.02</v>
      </c>
      <c r="AL37">
        <v>0.64</v>
      </c>
      <c r="AM37">
        <v>13.7</v>
      </c>
      <c r="AN37">
        <v>11.85</v>
      </c>
      <c r="AO37">
        <v>0.17</v>
      </c>
      <c r="AP37">
        <v>0.01</v>
      </c>
      <c r="AQ37">
        <v>0.15</v>
      </c>
      <c r="AR37">
        <v>8.0000000000000002E-3</v>
      </c>
      <c r="AS37">
        <v>0.02</v>
      </c>
      <c r="AT37">
        <v>0.06</v>
      </c>
      <c r="AU37">
        <v>21.3</v>
      </c>
      <c r="AV37" t="s">
        <v>86</v>
      </c>
      <c r="AW37">
        <v>0.05</v>
      </c>
      <c r="AX37" t="s">
        <v>552</v>
      </c>
      <c r="AY37">
        <v>65.78</v>
      </c>
      <c r="AZ37">
        <v>11.8</v>
      </c>
      <c r="BA37">
        <v>2.19</v>
      </c>
      <c r="BB37">
        <v>0.11</v>
      </c>
      <c r="BC37">
        <v>506</v>
      </c>
      <c r="BD37">
        <v>11.9</v>
      </c>
      <c r="BE37">
        <v>53</v>
      </c>
      <c r="BF37">
        <v>0.44</v>
      </c>
      <c r="BG37">
        <v>0.53</v>
      </c>
      <c r="BH37">
        <v>0.3</v>
      </c>
      <c r="BI37">
        <v>0.14000000000000001</v>
      </c>
      <c r="BJ37">
        <v>7.5</v>
      </c>
      <c r="BK37">
        <v>0.71</v>
      </c>
      <c r="BL37">
        <v>28.4</v>
      </c>
      <c r="BM37">
        <v>0.11</v>
      </c>
      <c r="BN37">
        <v>0.1</v>
      </c>
      <c r="BO37">
        <v>5.9</v>
      </c>
      <c r="BP37">
        <v>0.03</v>
      </c>
      <c r="BQ37">
        <v>0.57999999999999996</v>
      </c>
      <c r="BR37">
        <v>4.4000000000000004</v>
      </c>
      <c r="BS37">
        <v>1.05</v>
      </c>
      <c r="BT37">
        <v>5.4</v>
      </c>
      <c r="BU37">
        <v>0.81</v>
      </c>
      <c r="BV37">
        <v>0.9</v>
      </c>
      <c r="BW37">
        <v>74</v>
      </c>
      <c r="BX37">
        <v>0.3</v>
      </c>
      <c r="BY37">
        <v>0.1</v>
      </c>
      <c r="BZ37">
        <v>0.51</v>
      </c>
      <c r="CA37">
        <v>0.03</v>
      </c>
      <c r="CB37">
        <v>4.3600000000000003</v>
      </c>
      <c r="CC37">
        <v>259</v>
      </c>
      <c r="CD37">
        <v>1</v>
      </c>
      <c r="CE37">
        <v>4</v>
      </c>
      <c r="CF37">
        <v>0.24</v>
      </c>
      <c r="CG37">
        <v>5</v>
      </c>
      <c r="CH37">
        <v>46.6</v>
      </c>
      <c r="CI37">
        <v>7.0000000000000007E-2</v>
      </c>
      <c r="CJ37">
        <v>6.52</v>
      </c>
      <c r="CK37" t="s">
        <v>88</v>
      </c>
      <c r="CL37" t="s">
        <v>89</v>
      </c>
      <c r="CM37">
        <v>40</v>
      </c>
      <c r="CN37">
        <v>5.5</v>
      </c>
      <c r="CO37">
        <v>0.47</v>
      </c>
      <c r="CP37">
        <v>0.74</v>
      </c>
      <c r="CQ37">
        <v>19.25</v>
      </c>
      <c r="CR37">
        <v>352</v>
      </c>
      <c r="CS37">
        <v>11</v>
      </c>
      <c r="CT37">
        <v>49.3</v>
      </c>
      <c r="CU37">
        <v>6.9</v>
      </c>
      <c r="CV37">
        <v>4.32</v>
      </c>
      <c r="CW37">
        <v>181</v>
      </c>
      <c r="CX37" t="s">
        <v>92</v>
      </c>
      <c r="CY37">
        <v>0.6</v>
      </c>
      <c r="CZ37" t="s">
        <v>92</v>
      </c>
      <c r="DA37" t="s">
        <v>552</v>
      </c>
      <c r="DB37" t="s">
        <v>552</v>
      </c>
      <c r="DC37" t="s">
        <v>552</v>
      </c>
      <c r="DD37" t="s">
        <v>552</v>
      </c>
      <c r="DE37" t="s">
        <v>552</v>
      </c>
      <c r="DF37" t="s">
        <v>552</v>
      </c>
      <c r="DG37" t="s">
        <v>552</v>
      </c>
      <c r="DH37" t="s">
        <v>552</v>
      </c>
      <c r="DI37" t="s">
        <v>552</v>
      </c>
      <c r="DJ37" t="s">
        <v>552</v>
      </c>
      <c r="DK37" t="s">
        <v>552</v>
      </c>
      <c r="DL37" t="s">
        <v>552</v>
      </c>
      <c r="DM37" t="s">
        <v>552</v>
      </c>
      <c r="DN37" t="s">
        <v>552</v>
      </c>
      <c r="DO37" t="s">
        <v>552</v>
      </c>
      <c r="DP37" t="s">
        <v>552</v>
      </c>
      <c r="DQ37" t="s">
        <v>552</v>
      </c>
      <c r="DR37" t="s">
        <v>552</v>
      </c>
      <c r="DS37" t="s">
        <v>552</v>
      </c>
      <c r="DT37" t="s">
        <v>552</v>
      </c>
      <c r="DU37" t="s">
        <v>552</v>
      </c>
      <c r="DV37" t="s">
        <v>552</v>
      </c>
      <c r="DW37" t="s">
        <v>552</v>
      </c>
      <c r="DX37" t="s">
        <v>552</v>
      </c>
      <c r="DY37" t="s">
        <v>552</v>
      </c>
      <c r="DZ37" t="s">
        <v>552</v>
      </c>
      <c r="EA37" t="s">
        <v>552</v>
      </c>
      <c r="EB37" t="s">
        <v>552</v>
      </c>
      <c r="EC37" t="s">
        <v>552</v>
      </c>
      <c r="ED37" t="s">
        <v>552</v>
      </c>
      <c r="EE37" t="s">
        <v>552</v>
      </c>
      <c r="EF37" t="s">
        <v>552</v>
      </c>
      <c r="EG37" t="s">
        <v>552</v>
      </c>
      <c r="EH37" t="s">
        <v>552</v>
      </c>
      <c r="EI37" t="s">
        <v>552</v>
      </c>
      <c r="EJ37" t="s">
        <v>552</v>
      </c>
      <c r="EK37">
        <v>9.65</v>
      </c>
      <c r="EL37">
        <v>19.55</v>
      </c>
      <c r="EM37" t="s">
        <v>552</v>
      </c>
      <c r="EN37" t="s">
        <v>552</v>
      </c>
      <c r="EO37" t="s">
        <v>552</v>
      </c>
      <c r="EP37" t="s">
        <v>552</v>
      </c>
      <c r="EQ37" t="s">
        <v>552</v>
      </c>
      <c r="ER37" t="s">
        <v>552</v>
      </c>
      <c r="ES37" t="s">
        <v>552</v>
      </c>
      <c r="ET37" t="s">
        <v>552</v>
      </c>
      <c r="EU37" t="s">
        <v>552</v>
      </c>
      <c r="EV37" t="s">
        <v>552</v>
      </c>
      <c r="EW37" t="s">
        <v>552</v>
      </c>
      <c r="EX37" t="s">
        <v>552</v>
      </c>
      <c r="EY37" t="s">
        <v>552</v>
      </c>
      <c r="EZ37" t="s">
        <v>552</v>
      </c>
      <c r="FA37" t="s">
        <v>552</v>
      </c>
      <c r="FB37" t="s">
        <v>552</v>
      </c>
      <c r="FC37" t="s">
        <v>552</v>
      </c>
      <c r="FD37" t="s">
        <v>552</v>
      </c>
      <c r="FE37" t="s">
        <v>552</v>
      </c>
      <c r="FF37" t="s">
        <v>552</v>
      </c>
      <c r="FG37" t="s">
        <v>552</v>
      </c>
      <c r="FH37" t="s">
        <v>552</v>
      </c>
      <c r="FI37" t="s">
        <v>552</v>
      </c>
      <c r="FJ37" t="s">
        <v>552</v>
      </c>
      <c r="FK37" t="s">
        <v>552</v>
      </c>
      <c r="FL37" t="s">
        <v>552</v>
      </c>
      <c r="FM37" t="s">
        <v>552</v>
      </c>
      <c r="FN37" t="s">
        <v>552</v>
      </c>
      <c r="FO37" t="s">
        <v>552</v>
      </c>
      <c r="FP37" t="s">
        <v>552</v>
      </c>
      <c r="FQ37" t="s">
        <v>552</v>
      </c>
      <c r="FR37" t="s">
        <v>552</v>
      </c>
      <c r="FS37" t="s">
        <v>552</v>
      </c>
      <c r="FT37" t="s">
        <v>552</v>
      </c>
      <c r="FU37" t="s">
        <v>552</v>
      </c>
      <c r="FV37" t="s">
        <v>552</v>
      </c>
      <c r="FW37" t="s">
        <v>552</v>
      </c>
      <c r="FX37" t="s">
        <v>552</v>
      </c>
      <c r="FY37" t="s">
        <v>552</v>
      </c>
      <c r="FZ37" t="s">
        <v>552</v>
      </c>
      <c r="GA37" t="s">
        <v>552</v>
      </c>
      <c r="GB37" t="s">
        <v>552</v>
      </c>
      <c r="GC37" t="s">
        <v>552</v>
      </c>
      <c r="GD37" t="s">
        <v>552</v>
      </c>
      <c r="GE37" t="s">
        <v>552</v>
      </c>
      <c r="GF37" t="s">
        <v>552</v>
      </c>
      <c r="GG37" t="s">
        <v>552</v>
      </c>
      <c r="GH37" t="s">
        <v>552</v>
      </c>
      <c r="GI37" t="s">
        <v>552</v>
      </c>
      <c r="GJ37" t="s">
        <v>552</v>
      </c>
      <c r="GK37" t="s">
        <v>552</v>
      </c>
      <c r="GL37" t="s">
        <v>552</v>
      </c>
      <c r="GM37" t="s">
        <v>552</v>
      </c>
      <c r="GN37" t="s">
        <v>552</v>
      </c>
      <c r="GO37" t="s">
        <v>552</v>
      </c>
      <c r="GP37" t="s">
        <v>552</v>
      </c>
    </row>
    <row r="38" spans="1:198" x14ac:dyDescent="0.25">
      <c r="A38">
        <v>66864</v>
      </c>
      <c r="B38" t="s">
        <v>503</v>
      </c>
      <c r="C38" t="s">
        <v>519</v>
      </c>
      <c r="D38" t="s">
        <v>708</v>
      </c>
      <c r="E38">
        <v>368844</v>
      </c>
      <c r="F38">
        <v>5737878</v>
      </c>
      <c r="G38">
        <v>26911</v>
      </c>
      <c r="H38">
        <v>-118.90113333333333</v>
      </c>
      <c r="I38">
        <v>51.776400000000002</v>
      </c>
      <c r="J38">
        <v>2268</v>
      </c>
      <c r="K38" t="s">
        <v>652</v>
      </c>
      <c r="L38" t="s">
        <v>662</v>
      </c>
      <c r="M38" t="s">
        <v>449</v>
      </c>
      <c r="N38" t="s">
        <v>553</v>
      </c>
      <c r="O38" t="s">
        <v>900</v>
      </c>
      <c r="P38" t="s">
        <v>552</v>
      </c>
      <c r="Q38" t="s">
        <v>528</v>
      </c>
      <c r="R38" t="s">
        <v>557</v>
      </c>
      <c r="S38" t="s">
        <v>705</v>
      </c>
      <c r="T38" t="s">
        <v>918</v>
      </c>
      <c r="U38" t="s">
        <v>902</v>
      </c>
      <c r="V38" t="s">
        <v>916</v>
      </c>
      <c r="W38" t="s">
        <v>946</v>
      </c>
      <c r="X38" t="s">
        <v>479</v>
      </c>
      <c r="Y38">
        <v>335000</v>
      </c>
      <c r="Z38">
        <v>62200</v>
      </c>
      <c r="AA38">
        <v>6.64</v>
      </c>
      <c r="AB38">
        <v>24.4</v>
      </c>
      <c r="AC38">
        <v>391</v>
      </c>
      <c r="AD38">
        <v>4.72</v>
      </c>
      <c r="AE38">
        <v>1.7</v>
      </c>
      <c r="AF38">
        <v>0.11600000000000001</v>
      </c>
      <c r="AG38">
        <v>1645</v>
      </c>
      <c r="AH38">
        <v>30</v>
      </c>
      <c r="AI38">
        <v>30</v>
      </c>
      <c r="AJ38">
        <v>0.04</v>
      </c>
      <c r="AK38">
        <v>25.2</v>
      </c>
      <c r="AL38">
        <v>0.56000000000000005</v>
      </c>
      <c r="AM38">
        <v>3.92</v>
      </c>
      <c r="AN38">
        <v>4.63</v>
      </c>
      <c r="AO38">
        <v>0.02</v>
      </c>
      <c r="AP38">
        <v>0.03</v>
      </c>
      <c r="AQ38">
        <v>0.26</v>
      </c>
      <c r="AR38">
        <v>0.01</v>
      </c>
      <c r="AS38">
        <v>0.01</v>
      </c>
      <c r="AT38">
        <v>0.11</v>
      </c>
      <c r="AU38">
        <v>0.03</v>
      </c>
      <c r="AV38" t="s">
        <v>86</v>
      </c>
      <c r="AW38">
        <v>0.19</v>
      </c>
      <c r="AX38" t="s">
        <v>552</v>
      </c>
      <c r="AY38">
        <v>45.42</v>
      </c>
      <c r="AZ38">
        <v>10.45</v>
      </c>
      <c r="BA38">
        <v>7.0000000000000007E-2</v>
      </c>
      <c r="BB38">
        <v>21.5</v>
      </c>
      <c r="BC38">
        <v>1645</v>
      </c>
      <c r="BD38">
        <v>2</v>
      </c>
      <c r="BE38">
        <v>68</v>
      </c>
      <c r="BF38">
        <v>0.16</v>
      </c>
      <c r="BG38">
        <v>0.31</v>
      </c>
      <c r="BH38">
        <v>0.21</v>
      </c>
      <c r="BI38">
        <v>0.05</v>
      </c>
      <c r="BJ38">
        <v>2.8</v>
      </c>
      <c r="BK38">
        <v>0.34</v>
      </c>
      <c r="BL38">
        <v>4.9000000000000004</v>
      </c>
      <c r="BM38">
        <v>0.2</v>
      </c>
      <c r="BN38">
        <v>0.06</v>
      </c>
      <c r="BO38">
        <v>1.4</v>
      </c>
      <c r="BP38">
        <v>0.03</v>
      </c>
      <c r="BQ38">
        <v>0.31</v>
      </c>
      <c r="BR38">
        <v>1.3</v>
      </c>
      <c r="BS38">
        <v>0.3</v>
      </c>
      <c r="BT38">
        <v>8.4</v>
      </c>
      <c r="BU38">
        <v>0.28000000000000003</v>
      </c>
      <c r="BV38">
        <v>3</v>
      </c>
      <c r="BW38">
        <v>67.3</v>
      </c>
      <c r="BX38">
        <v>0.2</v>
      </c>
      <c r="BY38">
        <v>0.05</v>
      </c>
      <c r="BZ38">
        <v>0.39</v>
      </c>
      <c r="CA38">
        <v>0.02</v>
      </c>
      <c r="CB38">
        <v>0.65</v>
      </c>
      <c r="CC38">
        <v>22</v>
      </c>
      <c r="CD38">
        <v>1.7</v>
      </c>
      <c r="CE38">
        <v>2.4</v>
      </c>
      <c r="CF38">
        <v>0.2</v>
      </c>
      <c r="CG38">
        <v>7</v>
      </c>
      <c r="CH38">
        <v>1.7</v>
      </c>
      <c r="CI38">
        <v>4.72</v>
      </c>
      <c r="CJ38" t="s">
        <v>91</v>
      </c>
      <c r="CK38">
        <v>0.11600000000000001</v>
      </c>
      <c r="CL38">
        <v>2E-3</v>
      </c>
      <c r="CM38">
        <v>24.3</v>
      </c>
      <c r="CN38">
        <v>11.5</v>
      </c>
      <c r="CO38">
        <v>0.3</v>
      </c>
      <c r="CP38">
        <v>11</v>
      </c>
      <c r="CQ38">
        <v>6.64</v>
      </c>
      <c r="CR38">
        <v>391</v>
      </c>
      <c r="CS38">
        <v>16.600000000000001</v>
      </c>
      <c r="CT38">
        <v>24.4</v>
      </c>
      <c r="CU38">
        <v>0.7</v>
      </c>
      <c r="CV38">
        <v>6.64</v>
      </c>
      <c r="CW38">
        <v>17.2</v>
      </c>
      <c r="CX38" t="s">
        <v>92</v>
      </c>
      <c r="CY38">
        <v>0.3</v>
      </c>
      <c r="CZ38" t="s">
        <v>92</v>
      </c>
      <c r="DA38">
        <v>7</v>
      </c>
      <c r="DB38">
        <v>0.24</v>
      </c>
      <c r="DC38" t="s">
        <v>343</v>
      </c>
      <c r="DD38">
        <v>300</v>
      </c>
      <c r="DE38" t="s">
        <v>94</v>
      </c>
      <c r="DF38">
        <v>10</v>
      </c>
      <c r="DG38">
        <v>3.47</v>
      </c>
      <c r="DH38">
        <v>389</v>
      </c>
      <c r="DI38" t="s">
        <v>94</v>
      </c>
      <c r="DJ38">
        <v>36</v>
      </c>
      <c r="DK38">
        <v>22</v>
      </c>
      <c r="DL38">
        <v>6.67</v>
      </c>
      <c r="DM38" t="s">
        <v>574</v>
      </c>
      <c r="DN38">
        <v>30</v>
      </c>
      <c r="DO38">
        <v>0.18</v>
      </c>
      <c r="DP38" t="s">
        <v>574</v>
      </c>
      <c r="DQ38" t="s">
        <v>97</v>
      </c>
      <c r="DR38">
        <v>1500</v>
      </c>
      <c r="DS38">
        <v>5</v>
      </c>
      <c r="DT38" t="s">
        <v>97</v>
      </c>
      <c r="DU38">
        <v>23</v>
      </c>
      <c r="DV38">
        <v>140</v>
      </c>
      <c r="DW38" t="s">
        <v>577</v>
      </c>
      <c r="DX38" t="s">
        <v>575</v>
      </c>
      <c r="DY38">
        <v>30</v>
      </c>
      <c r="DZ38" t="s">
        <v>94</v>
      </c>
      <c r="EA38">
        <v>60</v>
      </c>
      <c r="EB38" t="s">
        <v>576</v>
      </c>
      <c r="EC38" t="s">
        <v>97</v>
      </c>
      <c r="ED38" t="s">
        <v>574</v>
      </c>
      <c r="EE38" t="s">
        <v>574</v>
      </c>
      <c r="EF38">
        <v>13</v>
      </c>
      <c r="EG38" t="s">
        <v>574</v>
      </c>
      <c r="EH38" t="s">
        <v>577</v>
      </c>
      <c r="EI38" t="s">
        <v>552</v>
      </c>
      <c r="EJ38" t="s">
        <v>552</v>
      </c>
      <c r="EK38">
        <v>6.22</v>
      </c>
      <c r="EL38" t="s">
        <v>347</v>
      </c>
      <c r="EM38" t="s">
        <v>552</v>
      </c>
      <c r="EN38" t="s">
        <v>552</v>
      </c>
      <c r="EO38" t="s">
        <v>552</v>
      </c>
      <c r="EP38">
        <v>33.5</v>
      </c>
      <c r="EQ38" t="s">
        <v>552</v>
      </c>
      <c r="ER38" t="s">
        <v>552</v>
      </c>
      <c r="ES38" t="s">
        <v>552</v>
      </c>
      <c r="ET38" t="s">
        <v>552</v>
      </c>
      <c r="EU38" t="s">
        <v>552</v>
      </c>
      <c r="EV38" t="s">
        <v>552</v>
      </c>
      <c r="EW38" t="s">
        <v>552</v>
      </c>
      <c r="EX38" t="s">
        <v>552</v>
      </c>
      <c r="EY38" t="s">
        <v>552</v>
      </c>
      <c r="EZ38" t="s">
        <v>552</v>
      </c>
      <c r="FA38" t="s">
        <v>552</v>
      </c>
      <c r="FB38" t="s">
        <v>552</v>
      </c>
      <c r="FC38" t="s">
        <v>552</v>
      </c>
      <c r="FD38" t="s">
        <v>552</v>
      </c>
      <c r="FE38" t="s">
        <v>552</v>
      </c>
      <c r="FF38" t="s">
        <v>552</v>
      </c>
      <c r="FG38" t="s">
        <v>552</v>
      </c>
      <c r="FH38" t="s">
        <v>552</v>
      </c>
      <c r="FI38" t="s">
        <v>552</v>
      </c>
      <c r="FJ38" t="s">
        <v>552</v>
      </c>
      <c r="FK38" t="s">
        <v>552</v>
      </c>
      <c r="FL38" t="s">
        <v>552</v>
      </c>
      <c r="FM38" t="s">
        <v>552</v>
      </c>
      <c r="FN38" t="s">
        <v>552</v>
      </c>
      <c r="FO38" t="s">
        <v>552</v>
      </c>
      <c r="FP38" t="s">
        <v>552</v>
      </c>
      <c r="FQ38" t="s">
        <v>552</v>
      </c>
      <c r="FR38" t="s">
        <v>552</v>
      </c>
      <c r="FS38" t="s">
        <v>552</v>
      </c>
      <c r="FT38" t="s">
        <v>552</v>
      </c>
      <c r="FU38" t="s">
        <v>552</v>
      </c>
      <c r="FV38" t="s">
        <v>552</v>
      </c>
      <c r="FW38" t="s">
        <v>552</v>
      </c>
      <c r="FX38" t="s">
        <v>552</v>
      </c>
      <c r="FY38" t="s">
        <v>552</v>
      </c>
      <c r="FZ38" t="s">
        <v>552</v>
      </c>
      <c r="GA38" t="s">
        <v>552</v>
      </c>
      <c r="GB38" t="s">
        <v>552</v>
      </c>
      <c r="GC38" t="s">
        <v>552</v>
      </c>
      <c r="GD38" t="s">
        <v>552</v>
      </c>
      <c r="GE38" t="s">
        <v>552</v>
      </c>
      <c r="GF38" t="s">
        <v>552</v>
      </c>
      <c r="GG38" t="s">
        <v>552</v>
      </c>
      <c r="GH38" t="s">
        <v>552</v>
      </c>
      <c r="GI38" t="s">
        <v>552</v>
      </c>
      <c r="GJ38" t="s">
        <v>552</v>
      </c>
      <c r="GK38" t="s">
        <v>552</v>
      </c>
      <c r="GL38" t="s">
        <v>552</v>
      </c>
      <c r="GM38" t="s">
        <v>552</v>
      </c>
      <c r="GN38" t="s">
        <v>552</v>
      </c>
      <c r="GO38" t="s">
        <v>552</v>
      </c>
      <c r="GP38" t="s">
        <v>552</v>
      </c>
    </row>
    <row r="39" spans="1:198" x14ac:dyDescent="0.25">
      <c r="A39">
        <v>66865</v>
      </c>
      <c r="B39" t="s">
        <v>504</v>
      </c>
      <c r="C39" t="s">
        <v>519</v>
      </c>
      <c r="D39" t="s">
        <v>708</v>
      </c>
      <c r="E39">
        <v>368844</v>
      </c>
      <c r="F39">
        <v>5737878</v>
      </c>
      <c r="G39">
        <v>26911</v>
      </c>
      <c r="H39">
        <v>-118.90113333333333</v>
      </c>
      <c r="I39">
        <v>51.776400000000002</v>
      </c>
      <c r="J39">
        <v>2268</v>
      </c>
      <c r="K39" t="s">
        <v>652</v>
      </c>
      <c r="L39" t="s">
        <v>662</v>
      </c>
      <c r="M39" t="s">
        <v>449</v>
      </c>
      <c r="N39" t="s">
        <v>553</v>
      </c>
      <c r="O39" t="s">
        <v>900</v>
      </c>
      <c r="P39" t="s">
        <v>552</v>
      </c>
      <c r="Q39" t="s">
        <v>528</v>
      </c>
      <c r="R39" t="s">
        <v>557</v>
      </c>
      <c r="S39" t="s">
        <v>705</v>
      </c>
      <c r="T39" t="s">
        <v>918</v>
      </c>
      <c r="U39" t="s">
        <v>902</v>
      </c>
      <c r="V39" t="s">
        <v>916</v>
      </c>
      <c r="W39" t="s">
        <v>946</v>
      </c>
      <c r="X39" t="s">
        <v>479</v>
      </c>
      <c r="Y39">
        <v>334000</v>
      </c>
      <c r="Z39">
        <v>63200</v>
      </c>
      <c r="AA39">
        <v>6.83</v>
      </c>
      <c r="AB39">
        <v>68.5</v>
      </c>
      <c r="AC39">
        <v>402</v>
      </c>
      <c r="AD39">
        <v>0.18</v>
      </c>
      <c r="AE39">
        <v>2</v>
      </c>
      <c r="AF39">
        <v>1.4E-2</v>
      </c>
      <c r="AG39">
        <v>1415</v>
      </c>
      <c r="AH39">
        <v>10</v>
      </c>
      <c r="AI39">
        <v>34</v>
      </c>
      <c r="AJ39">
        <v>0.04</v>
      </c>
      <c r="AK39">
        <v>25.8</v>
      </c>
      <c r="AL39">
        <v>0.14000000000000001</v>
      </c>
      <c r="AM39">
        <v>3.61</v>
      </c>
      <c r="AN39">
        <v>5.51</v>
      </c>
      <c r="AO39" t="s">
        <v>86</v>
      </c>
      <c r="AP39" t="s">
        <v>86</v>
      </c>
      <c r="AQ39">
        <v>0.01</v>
      </c>
      <c r="AR39">
        <v>1.7000000000000001E-2</v>
      </c>
      <c r="AS39">
        <v>0.01</v>
      </c>
      <c r="AT39">
        <v>0.01</v>
      </c>
      <c r="AU39">
        <v>0.01</v>
      </c>
      <c r="AV39" t="s">
        <v>86</v>
      </c>
      <c r="AW39">
        <v>0.17</v>
      </c>
      <c r="AX39" t="s">
        <v>552</v>
      </c>
      <c r="AY39">
        <v>44.76</v>
      </c>
      <c r="AZ39">
        <v>9.4700000000000006</v>
      </c>
      <c r="BA39">
        <v>0.08</v>
      </c>
      <c r="BB39">
        <v>21.1</v>
      </c>
      <c r="BC39">
        <v>1415</v>
      </c>
      <c r="BD39">
        <v>0.6</v>
      </c>
      <c r="BE39">
        <v>115</v>
      </c>
      <c r="BF39">
        <v>0.06</v>
      </c>
      <c r="BG39">
        <v>0.11</v>
      </c>
      <c r="BH39">
        <v>0.11</v>
      </c>
      <c r="BI39" t="s">
        <v>90</v>
      </c>
      <c r="BJ39">
        <v>3.4</v>
      </c>
      <c r="BK39">
        <v>0.11</v>
      </c>
      <c r="BL39">
        <v>4.3</v>
      </c>
      <c r="BM39" t="s">
        <v>97</v>
      </c>
      <c r="BN39">
        <v>0.03</v>
      </c>
      <c r="BO39">
        <v>0.3</v>
      </c>
      <c r="BP39">
        <v>0.01</v>
      </c>
      <c r="BQ39">
        <v>0.2</v>
      </c>
      <c r="BR39">
        <v>0.4</v>
      </c>
      <c r="BS39">
        <v>7.0000000000000007E-2</v>
      </c>
      <c r="BT39">
        <v>0.2</v>
      </c>
      <c r="BU39">
        <v>0.11</v>
      </c>
      <c r="BV39">
        <v>1.9</v>
      </c>
      <c r="BW39">
        <v>110</v>
      </c>
      <c r="BX39">
        <v>0.2</v>
      </c>
      <c r="BY39">
        <v>0.02</v>
      </c>
      <c r="BZ39">
        <v>7.0000000000000007E-2</v>
      </c>
      <c r="CA39">
        <v>0.01</v>
      </c>
      <c r="CB39">
        <v>0.15</v>
      </c>
      <c r="CC39">
        <v>5</v>
      </c>
      <c r="CD39">
        <v>0.7</v>
      </c>
      <c r="CE39">
        <v>1.3</v>
      </c>
      <c r="CF39">
        <v>0.08</v>
      </c>
      <c r="CG39">
        <v>1</v>
      </c>
      <c r="CH39">
        <v>2</v>
      </c>
      <c r="CI39">
        <v>0.18</v>
      </c>
      <c r="CJ39" t="s">
        <v>91</v>
      </c>
      <c r="CK39">
        <v>1.4E-2</v>
      </c>
      <c r="CL39" t="s">
        <v>89</v>
      </c>
      <c r="CM39">
        <v>21.5</v>
      </c>
      <c r="CN39">
        <v>9.1999999999999993</v>
      </c>
      <c r="CO39">
        <v>7.0000000000000007E-2</v>
      </c>
      <c r="CP39">
        <v>4.78</v>
      </c>
      <c r="CQ39">
        <v>6.83</v>
      </c>
      <c r="CR39">
        <v>402</v>
      </c>
      <c r="CS39">
        <v>14.4</v>
      </c>
      <c r="CT39">
        <v>68.5</v>
      </c>
      <c r="CU39">
        <v>0.8</v>
      </c>
      <c r="CV39">
        <v>2.82</v>
      </c>
      <c r="CW39">
        <v>3.9</v>
      </c>
      <c r="CX39" t="s">
        <v>92</v>
      </c>
      <c r="CY39" t="s">
        <v>98</v>
      </c>
      <c r="CZ39" t="s">
        <v>92</v>
      </c>
      <c r="DA39">
        <v>7</v>
      </c>
      <c r="DB39">
        <v>7.0000000000000007E-2</v>
      </c>
      <c r="DC39" t="s">
        <v>343</v>
      </c>
      <c r="DD39">
        <v>240</v>
      </c>
      <c r="DE39" t="s">
        <v>94</v>
      </c>
      <c r="DF39" t="s">
        <v>343</v>
      </c>
      <c r="DG39">
        <v>4.13</v>
      </c>
      <c r="DH39">
        <v>410</v>
      </c>
      <c r="DI39" t="s">
        <v>94</v>
      </c>
      <c r="DJ39">
        <v>62</v>
      </c>
      <c r="DK39">
        <v>68</v>
      </c>
      <c r="DL39">
        <v>6.14</v>
      </c>
      <c r="DM39" t="s">
        <v>574</v>
      </c>
      <c r="DN39">
        <v>34</v>
      </c>
      <c r="DO39" t="s">
        <v>97</v>
      </c>
      <c r="DP39" t="s">
        <v>574</v>
      </c>
      <c r="DQ39" t="s">
        <v>97</v>
      </c>
      <c r="DR39">
        <v>140</v>
      </c>
      <c r="DS39" t="s">
        <v>94</v>
      </c>
      <c r="DT39" t="s">
        <v>97</v>
      </c>
      <c r="DU39">
        <v>9</v>
      </c>
      <c r="DV39" t="s">
        <v>574</v>
      </c>
      <c r="DW39" t="s">
        <v>577</v>
      </c>
      <c r="DX39" t="s">
        <v>575</v>
      </c>
      <c r="DY39">
        <v>10</v>
      </c>
      <c r="DZ39" t="s">
        <v>94</v>
      </c>
      <c r="EA39">
        <v>99</v>
      </c>
      <c r="EB39" t="s">
        <v>576</v>
      </c>
      <c r="EC39" t="s">
        <v>97</v>
      </c>
      <c r="ED39" t="s">
        <v>574</v>
      </c>
      <c r="EE39" t="s">
        <v>574</v>
      </c>
      <c r="EF39" t="s">
        <v>94</v>
      </c>
      <c r="EG39" t="s">
        <v>574</v>
      </c>
      <c r="EH39" t="s">
        <v>577</v>
      </c>
      <c r="EI39" t="s">
        <v>552</v>
      </c>
      <c r="EJ39" t="s">
        <v>552</v>
      </c>
      <c r="EK39">
        <v>6.32</v>
      </c>
      <c r="EL39" t="s">
        <v>347</v>
      </c>
      <c r="EM39" t="s">
        <v>552</v>
      </c>
      <c r="EN39" t="s">
        <v>552</v>
      </c>
      <c r="EO39" t="s">
        <v>552</v>
      </c>
      <c r="EP39">
        <v>33.4</v>
      </c>
      <c r="EQ39" t="s">
        <v>552</v>
      </c>
      <c r="ER39" t="s">
        <v>552</v>
      </c>
      <c r="ES39" t="s">
        <v>552</v>
      </c>
      <c r="ET39" t="s">
        <v>552</v>
      </c>
      <c r="EU39" t="s">
        <v>552</v>
      </c>
      <c r="EV39" t="s">
        <v>552</v>
      </c>
      <c r="EW39" t="s">
        <v>552</v>
      </c>
      <c r="EX39" t="s">
        <v>552</v>
      </c>
      <c r="EY39" t="s">
        <v>552</v>
      </c>
      <c r="EZ39" t="s">
        <v>552</v>
      </c>
      <c r="FA39" t="s">
        <v>552</v>
      </c>
      <c r="FB39" t="s">
        <v>552</v>
      </c>
      <c r="FC39" t="s">
        <v>552</v>
      </c>
      <c r="FD39" t="s">
        <v>552</v>
      </c>
      <c r="FE39" t="s">
        <v>552</v>
      </c>
      <c r="FF39" t="s">
        <v>552</v>
      </c>
      <c r="FG39" t="s">
        <v>552</v>
      </c>
      <c r="FH39" t="s">
        <v>552</v>
      </c>
      <c r="FI39" t="s">
        <v>552</v>
      </c>
      <c r="FJ39" t="s">
        <v>552</v>
      </c>
      <c r="FK39" t="s">
        <v>552</v>
      </c>
      <c r="FL39" t="s">
        <v>552</v>
      </c>
      <c r="FM39" t="s">
        <v>552</v>
      </c>
      <c r="FN39" t="s">
        <v>552</v>
      </c>
      <c r="FO39" t="s">
        <v>552</v>
      </c>
      <c r="FP39" t="s">
        <v>552</v>
      </c>
      <c r="FQ39" t="s">
        <v>552</v>
      </c>
      <c r="FR39" t="s">
        <v>552</v>
      </c>
      <c r="FS39" t="s">
        <v>552</v>
      </c>
      <c r="FT39" t="s">
        <v>552</v>
      </c>
      <c r="FU39" t="s">
        <v>552</v>
      </c>
      <c r="FV39" t="s">
        <v>552</v>
      </c>
      <c r="FW39" t="s">
        <v>552</v>
      </c>
      <c r="FX39" t="s">
        <v>552</v>
      </c>
      <c r="FY39" t="s">
        <v>552</v>
      </c>
      <c r="FZ39" t="s">
        <v>552</v>
      </c>
      <c r="GA39" t="s">
        <v>552</v>
      </c>
      <c r="GB39" t="s">
        <v>552</v>
      </c>
      <c r="GC39" t="s">
        <v>552</v>
      </c>
      <c r="GD39" t="s">
        <v>552</v>
      </c>
      <c r="GE39" t="s">
        <v>552</v>
      </c>
      <c r="GF39" t="s">
        <v>552</v>
      </c>
      <c r="GG39" t="s">
        <v>552</v>
      </c>
      <c r="GH39" t="s">
        <v>552</v>
      </c>
      <c r="GI39" t="s">
        <v>552</v>
      </c>
      <c r="GJ39" t="s">
        <v>552</v>
      </c>
      <c r="GK39" t="s">
        <v>552</v>
      </c>
      <c r="GL39" t="s">
        <v>552</v>
      </c>
      <c r="GM39" t="s">
        <v>552</v>
      </c>
      <c r="GN39" t="s">
        <v>552</v>
      </c>
      <c r="GO39" t="s">
        <v>552</v>
      </c>
      <c r="GP39" t="s">
        <v>552</v>
      </c>
    </row>
    <row r="40" spans="1:198" x14ac:dyDescent="0.25">
      <c r="A40">
        <v>66866</v>
      </c>
      <c r="B40" t="s">
        <v>146</v>
      </c>
      <c r="C40" t="s">
        <v>552</v>
      </c>
      <c r="D40" t="s">
        <v>552</v>
      </c>
      <c r="E40" t="s">
        <v>552</v>
      </c>
      <c r="F40" t="s">
        <v>552</v>
      </c>
      <c r="G40" t="s">
        <v>552</v>
      </c>
      <c r="H40" t="s">
        <v>552</v>
      </c>
      <c r="I40" t="s">
        <v>552</v>
      </c>
      <c r="J40" t="s">
        <v>552</v>
      </c>
      <c r="K40" t="s">
        <v>552</v>
      </c>
      <c r="L40" t="s">
        <v>552</v>
      </c>
      <c r="M40" t="s">
        <v>535</v>
      </c>
      <c r="N40" t="s">
        <v>552</v>
      </c>
      <c r="O40" t="s">
        <v>552</v>
      </c>
      <c r="P40" t="s">
        <v>552</v>
      </c>
      <c r="Q40" t="s">
        <v>552</v>
      </c>
      <c r="R40" t="s">
        <v>552</v>
      </c>
      <c r="S40" t="s">
        <v>552</v>
      </c>
      <c r="T40" t="s">
        <v>552</v>
      </c>
      <c r="U40" t="s">
        <v>552</v>
      </c>
      <c r="V40" t="s">
        <v>552</v>
      </c>
      <c r="W40" t="s">
        <v>552</v>
      </c>
      <c r="X40" t="s">
        <v>552</v>
      </c>
      <c r="Y40">
        <v>504</v>
      </c>
      <c r="Z40">
        <v>64.400000000000006</v>
      </c>
      <c r="AA40">
        <v>0.09</v>
      </c>
      <c r="AB40">
        <v>13.5</v>
      </c>
      <c r="AC40">
        <v>0.66</v>
      </c>
      <c r="AD40">
        <v>10</v>
      </c>
      <c r="AE40">
        <v>4070</v>
      </c>
      <c r="AF40">
        <v>1.7999999999999999E-2</v>
      </c>
      <c r="AG40">
        <v>5000</v>
      </c>
      <c r="AH40">
        <v>40</v>
      </c>
      <c r="AI40" t="s">
        <v>94</v>
      </c>
      <c r="AJ40">
        <v>0.02</v>
      </c>
      <c r="AK40">
        <v>13.25</v>
      </c>
      <c r="AL40">
        <v>11.1</v>
      </c>
      <c r="AM40">
        <v>27.5</v>
      </c>
      <c r="AN40">
        <v>18.95</v>
      </c>
      <c r="AO40">
        <v>1.34</v>
      </c>
      <c r="AP40">
        <v>1.05</v>
      </c>
      <c r="AQ40">
        <v>0.91</v>
      </c>
      <c r="AR40">
        <v>4.0000000000000001E-3</v>
      </c>
      <c r="AS40">
        <v>0.16</v>
      </c>
      <c r="AT40">
        <v>2.97</v>
      </c>
      <c r="AU40">
        <v>0.25</v>
      </c>
      <c r="AV40">
        <v>0.11</v>
      </c>
      <c r="AW40">
        <v>0.57999999999999996</v>
      </c>
      <c r="AX40" t="s">
        <v>552</v>
      </c>
      <c r="AY40">
        <v>91.47</v>
      </c>
      <c r="AZ40">
        <v>13.3</v>
      </c>
      <c r="BA40">
        <v>1.35</v>
      </c>
      <c r="BB40">
        <v>0.25</v>
      </c>
      <c r="BC40">
        <v>5000</v>
      </c>
      <c r="BD40">
        <v>17.399999999999999</v>
      </c>
      <c r="BE40">
        <v>18</v>
      </c>
      <c r="BF40">
        <v>182.5</v>
      </c>
      <c r="BG40">
        <v>1.63</v>
      </c>
      <c r="BH40">
        <v>1.0900000000000001</v>
      </c>
      <c r="BI40">
        <v>0.36</v>
      </c>
      <c r="BJ40">
        <v>13.8</v>
      </c>
      <c r="BK40">
        <v>1.83</v>
      </c>
      <c r="BL40">
        <v>135</v>
      </c>
      <c r="BM40">
        <v>1.68</v>
      </c>
      <c r="BN40">
        <v>0.36</v>
      </c>
      <c r="BO40">
        <v>8.1999999999999993</v>
      </c>
      <c r="BP40">
        <v>0.16</v>
      </c>
      <c r="BQ40">
        <v>3.33</v>
      </c>
      <c r="BR40">
        <v>7.9</v>
      </c>
      <c r="BS40">
        <v>1.94</v>
      </c>
      <c r="BT40">
        <v>94.5</v>
      </c>
      <c r="BU40">
        <v>1.65</v>
      </c>
      <c r="BV40">
        <v>1</v>
      </c>
      <c r="BW40">
        <v>1060</v>
      </c>
      <c r="BX40">
        <v>0.5</v>
      </c>
      <c r="BY40">
        <v>0.26</v>
      </c>
      <c r="BZ40">
        <v>2.78</v>
      </c>
      <c r="CA40">
        <v>0.15</v>
      </c>
      <c r="CB40">
        <v>2.79</v>
      </c>
      <c r="CC40">
        <v>47</v>
      </c>
      <c r="CD40" t="s">
        <v>92</v>
      </c>
      <c r="CE40">
        <v>12.9</v>
      </c>
      <c r="CF40">
        <v>1.08</v>
      </c>
      <c r="CG40">
        <v>76</v>
      </c>
      <c r="CH40" t="s">
        <v>87</v>
      </c>
      <c r="CI40">
        <v>7.0000000000000007E-2</v>
      </c>
      <c r="CJ40">
        <v>0.64100000000000001</v>
      </c>
      <c r="CK40">
        <v>1.7999999999999999E-2</v>
      </c>
      <c r="CL40">
        <v>1.0999999999999999E-2</v>
      </c>
      <c r="CM40">
        <v>44.9</v>
      </c>
      <c r="CN40">
        <v>0.6</v>
      </c>
      <c r="CO40">
        <v>0.01</v>
      </c>
      <c r="CP40">
        <v>3.23</v>
      </c>
      <c r="CQ40">
        <v>0.09</v>
      </c>
      <c r="CR40">
        <v>0.66</v>
      </c>
      <c r="CS40">
        <v>50.7</v>
      </c>
      <c r="CT40">
        <v>13.5</v>
      </c>
      <c r="CU40">
        <v>165.5</v>
      </c>
      <c r="CV40">
        <v>6.67</v>
      </c>
      <c r="CW40">
        <v>58.8</v>
      </c>
      <c r="CX40">
        <v>64.400000000000006</v>
      </c>
      <c r="CY40">
        <v>17.600000000000001</v>
      </c>
      <c r="CZ40">
        <v>504</v>
      </c>
      <c r="DA40" t="s">
        <v>101</v>
      </c>
      <c r="DB40">
        <v>2.39</v>
      </c>
      <c r="DC40">
        <v>4070</v>
      </c>
      <c r="DD40">
        <v>5210</v>
      </c>
      <c r="DE40">
        <v>25</v>
      </c>
      <c r="DF40">
        <v>10</v>
      </c>
      <c r="DG40">
        <v>13.6</v>
      </c>
      <c r="DH40" t="s">
        <v>94</v>
      </c>
      <c r="DI40">
        <v>49</v>
      </c>
      <c r="DJ40">
        <v>11</v>
      </c>
      <c r="DK40">
        <v>13</v>
      </c>
      <c r="DL40">
        <v>18.75</v>
      </c>
      <c r="DM40" t="s">
        <v>574</v>
      </c>
      <c r="DN40" t="s">
        <v>94</v>
      </c>
      <c r="DO40">
        <v>0.73</v>
      </c>
      <c r="DP40" t="s">
        <v>574</v>
      </c>
      <c r="DQ40">
        <v>0.68</v>
      </c>
      <c r="DR40">
        <v>22600</v>
      </c>
      <c r="DS40">
        <v>6</v>
      </c>
      <c r="DT40">
        <v>0.7</v>
      </c>
      <c r="DU40">
        <v>54</v>
      </c>
      <c r="DV40">
        <v>1090</v>
      </c>
      <c r="DW40">
        <v>30</v>
      </c>
      <c r="DX40">
        <v>0.27</v>
      </c>
      <c r="DY40">
        <v>40</v>
      </c>
      <c r="DZ40">
        <v>16</v>
      </c>
      <c r="EA40">
        <v>1055</v>
      </c>
      <c r="EB40" t="s">
        <v>576</v>
      </c>
      <c r="EC40" t="s">
        <v>97</v>
      </c>
      <c r="ED40" t="s">
        <v>574</v>
      </c>
      <c r="EE40" t="s">
        <v>574</v>
      </c>
      <c r="EF40">
        <v>36</v>
      </c>
      <c r="EG40">
        <v>3270</v>
      </c>
      <c r="EH40">
        <v>230</v>
      </c>
      <c r="EI40" t="s">
        <v>552</v>
      </c>
      <c r="EJ40" t="s">
        <v>552</v>
      </c>
      <c r="EK40" t="s">
        <v>552</v>
      </c>
      <c r="EL40" t="s">
        <v>552</v>
      </c>
      <c r="EM40" t="s">
        <v>552</v>
      </c>
      <c r="EN40" t="s">
        <v>552</v>
      </c>
      <c r="EO40">
        <v>0</v>
      </c>
      <c r="EP40" t="s">
        <v>552</v>
      </c>
      <c r="EQ40" t="s">
        <v>552</v>
      </c>
      <c r="ER40" t="s">
        <v>552</v>
      </c>
      <c r="ES40" t="s">
        <v>552</v>
      </c>
      <c r="ET40" t="s">
        <v>552</v>
      </c>
      <c r="EU40" t="s">
        <v>552</v>
      </c>
      <c r="EV40" t="s">
        <v>552</v>
      </c>
      <c r="EW40" t="s">
        <v>552</v>
      </c>
      <c r="EX40" t="s">
        <v>552</v>
      </c>
      <c r="EY40" t="s">
        <v>552</v>
      </c>
      <c r="EZ40" t="s">
        <v>552</v>
      </c>
      <c r="FA40" t="s">
        <v>552</v>
      </c>
      <c r="FB40" t="s">
        <v>552</v>
      </c>
      <c r="FC40" t="s">
        <v>552</v>
      </c>
      <c r="FD40" t="s">
        <v>552</v>
      </c>
      <c r="FE40" t="s">
        <v>552</v>
      </c>
      <c r="FF40" t="s">
        <v>552</v>
      </c>
      <c r="FG40" t="s">
        <v>552</v>
      </c>
      <c r="FH40" t="s">
        <v>552</v>
      </c>
      <c r="FI40" t="s">
        <v>552</v>
      </c>
      <c r="FJ40" t="s">
        <v>552</v>
      </c>
      <c r="FK40" t="s">
        <v>552</v>
      </c>
      <c r="FL40" t="s">
        <v>552</v>
      </c>
      <c r="FM40" t="s">
        <v>552</v>
      </c>
      <c r="FN40" t="s">
        <v>552</v>
      </c>
      <c r="FO40" t="s">
        <v>552</v>
      </c>
      <c r="FP40" t="s">
        <v>552</v>
      </c>
      <c r="FQ40" t="s">
        <v>552</v>
      </c>
      <c r="FR40" t="s">
        <v>552</v>
      </c>
      <c r="FS40" t="s">
        <v>552</v>
      </c>
      <c r="FT40" t="s">
        <v>552</v>
      </c>
      <c r="FU40" t="s">
        <v>552</v>
      </c>
      <c r="FV40" t="s">
        <v>552</v>
      </c>
      <c r="FW40" t="s">
        <v>552</v>
      </c>
      <c r="FX40" t="s">
        <v>552</v>
      </c>
      <c r="FY40" t="s">
        <v>552</v>
      </c>
      <c r="FZ40" t="s">
        <v>552</v>
      </c>
      <c r="GA40" t="s">
        <v>552</v>
      </c>
      <c r="GB40" t="s">
        <v>552</v>
      </c>
      <c r="GC40" t="s">
        <v>552</v>
      </c>
      <c r="GD40" t="s">
        <v>552</v>
      </c>
      <c r="GE40" t="s">
        <v>552</v>
      </c>
      <c r="GF40" t="s">
        <v>552</v>
      </c>
      <c r="GG40" t="s">
        <v>552</v>
      </c>
      <c r="GH40" t="s">
        <v>552</v>
      </c>
      <c r="GI40" t="s">
        <v>552</v>
      </c>
      <c r="GJ40" t="s">
        <v>552</v>
      </c>
      <c r="GK40" t="s">
        <v>552</v>
      </c>
      <c r="GL40" t="s">
        <v>552</v>
      </c>
      <c r="GM40" t="s">
        <v>552</v>
      </c>
      <c r="GN40" t="s">
        <v>552</v>
      </c>
      <c r="GO40" t="s">
        <v>552</v>
      </c>
      <c r="GP40" t="s">
        <v>552</v>
      </c>
    </row>
    <row r="41" spans="1:198" x14ac:dyDescent="0.25">
      <c r="A41">
        <v>66867</v>
      </c>
      <c r="B41" t="s">
        <v>505</v>
      </c>
      <c r="C41" t="s">
        <v>520</v>
      </c>
      <c r="D41" t="s">
        <v>709</v>
      </c>
      <c r="E41">
        <v>373296</v>
      </c>
      <c r="F41">
        <v>5701136</v>
      </c>
      <c r="G41">
        <v>26911</v>
      </c>
      <c r="H41">
        <v>-118.82335</v>
      </c>
      <c r="I41">
        <v>51.447233333333337</v>
      </c>
      <c r="J41">
        <v>1891</v>
      </c>
      <c r="K41" t="s">
        <v>654</v>
      </c>
      <c r="L41" t="s">
        <v>444</v>
      </c>
      <c r="M41" t="s">
        <v>449</v>
      </c>
      <c r="N41" t="s">
        <v>553</v>
      </c>
      <c r="O41" t="s">
        <v>989</v>
      </c>
      <c r="P41" t="s">
        <v>552</v>
      </c>
      <c r="Q41" t="s">
        <v>528</v>
      </c>
      <c r="R41" t="s">
        <v>557</v>
      </c>
      <c r="S41" t="s">
        <v>911</v>
      </c>
      <c r="T41" t="s">
        <v>919</v>
      </c>
      <c r="U41" t="s">
        <v>903</v>
      </c>
      <c r="V41" t="s">
        <v>520</v>
      </c>
      <c r="W41" t="s">
        <v>950</v>
      </c>
      <c r="X41" t="s">
        <v>479</v>
      </c>
      <c r="Y41">
        <v>39900</v>
      </c>
      <c r="Z41">
        <v>93000</v>
      </c>
      <c r="AA41">
        <v>85.9</v>
      </c>
      <c r="AB41">
        <v>9.5</v>
      </c>
      <c r="AC41">
        <v>168</v>
      </c>
      <c r="AD41">
        <v>0.25</v>
      </c>
      <c r="AE41">
        <v>2.2999999999999998</v>
      </c>
      <c r="AF41">
        <v>6.04</v>
      </c>
      <c r="AG41">
        <v>209</v>
      </c>
      <c r="AH41">
        <v>67</v>
      </c>
      <c r="AI41">
        <v>0.05</v>
      </c>
      <c r="AJ41">
        <v>0.02</v>
      </c>
      <c r="AK41">
        <v>3.41</v>
      </c>
      <c r="AL41">
        <v>2</v>
      </c>
      <c r="AM41">
        <v>30.4</v>
      </c>
      <c r="AN41">
        <v>15.5</v>
      </c>
      <c r="AO41">
        <v>4.24</v>
      </c>
      <c r="AP41">
        <v>0.01</v>
      </c>
      <c r="AQ41">
        <v>0.34</v>
      </c>
      <c r="AR41">
        <v>7.0000000000000001E-3</v>
      </c>
      <c r="AS41">
        <v>0.1</v>
      </c>
      <c r="AT41">
        <v>7.06</v>
      </c>
      <c r="AU41">
        <v>0.15</v>
      </c>
      <c r="AV41">
        <v>0.01</v>
      </c>
      <c r="AW41">
        <v>0.02</v>
      </c>
      <c r="AX41" t="s">
        <v>552</v>
      </c>
      <c r="AY41">
        <v>73.45</v>
      </c>
      <c r="AZ41">
        <v>10.199999999999999</v>
      </c>
      <c r="BA41">
        <v>6.47</v>
      </c>
      <c r="BB41">
        <v>4.1900000000000004</v>
      </c>
      <c r="BC41">
        <v>209</v>
      </c>
      <c r="BD41">
        <v>12.8</v>
      </c>
      <c r="BE41">
        <v>41</v>
      </c>
      <c r="BF41">
        <v>1.52</v>
      </c>
      <c r="BG41">
        <v>1.4</v>
      </c>
      <c r="BH41">
        <v>0.73</v>
      </c>
      <c r="BI41">
        <v>1.53</v>
      </c>
      <c r="BJ41">
        <v>5.8</v>
      </c>
      <c r="BK41">
        <v>1.64</v>
      </c>
      <c r="BL41">
        <v>0.5</v>
      </c>
      <c r="BM41">
        <v>1.29</v>
      </c>
      <c r="BN41">
        <v>0.26</v>
      </c>
      <c r="BO41">
        <v>5.9</v>
      </c>
      <c r="BP41">
        <v>0.11</v>
      </c>
      <c r="BQ41">
        <v>2.04</v>
      </c>
      <c r="BR41">
        <v>7.1</v>
      </c>
      <c r="BS41">
        <v>1.72</v>
      </c>
      <c r="BT41">
        <v>16.600000000000001</v>
      </c>
      <c r="BU41">
        <v>1.81</v>
      </c>
      <c r="BV41">
        <v>98.3</v>
      </c>
      <c r="BW41">
        <v>235</v>
      </c>
      <c r="BX41">
        <v>0.3</v>
      </c>
      <c r="BY41">
        <v>0.25</v>
      </c>
      <c r="BZ41">
        <v>3.52</v>
      </c>
      <c r="CA41">
        <v>0.11</v>
      </c>
      <c r="CB41">
        <v>0.53</v>
      </c>
      <c r="CC41">
        <v>14</v>
      </c>
      <c r="CD41">
        <v>2</v>
      </c>
      <c r="CE41">
        <v>8.8000000000000007</v>
      </c>
      <c r="CF41">
        <v>0.6</v>
      </c>
      <c r="CG41">
        <v>54</v>
      </c>
      <c r="CH41">
        <v>2.2999999999999998</v>
      </c>
      <c r="CI41">
        <v>0.25</v>
      </c>
      <c r="CJ41">
        <v>0.05</v>
      </c>
      <c r="CK41">
        <v>6.04</v>
      </c>
      <c r="CL41" t="s">
        <v>89</v>
      </c>
      <c r="CM41">
        <v>67</v>
      </c>
      <c r="CN41">
        <v>4.3</v>
      </c>
      <c r="CO41">
        <v>0.06</v>
      </c>
      <c r="CP41">
        <v>0.19</v>
      </c>
      <c r="CQ41">
        <v>85.9</v>
      </c>
      <c r="CR41">
        <v>168</v>
      </c>
      <c r="CS41">
        <v>4.5</v>
      </c>
      <c r="CT41">
        <v>9.5</v>
      </c>
      <c r="CU41">
        <v>1.6</v>
      </c>
      <c r="CV41">
        <v>0.11</v>
      </c>
      <c r="CW41">
        <v>1.5</v>
      </c>
      <c r="CX41" t="s">
        <v>92</v>
      </c>
      <c r="CY41">
        <v>1.5</v>
      </c>
      <c r="CZ41" t="s">
        <v>92</v>
      </c>
      <c r="DA41" t="s">
        <v>552</v>
      </c>
      <c r="DB41" t="s">
        <v>552</v>
      </c>
      <c r="DC41" t="s">
        <v>552</v>
      </c>
      <c r="DD41" t="s">
        <v>552</v>
      </c>
      <c r="DE41" t="s">
        <v>552</v>
      </c>
      <c r="DF41" t="s">
        <v>552</v>
      </c>
      <c r="DG41" t="s">
        <v>552</v>
      </c>
      <c r="DH41" t="s">
        <v>552</v>
      </c>
      <c r="DI41" t="s">
        <v>552</v>
      </c>
      <c r="DJ41" t="s">
        <v>552</v>
      </c>
      <c r="DK41" t="s">
        <v>552</v>
      </c>
      <c r="DL41" t="s">
        <v>552</v>
      </c>
      <c r="DM41" t="s">
        <v>552</v>
      </c>
      <c r="DN41" t="s">
        <v>552</v>
      </c>
      <c r="DO41" t="s">
        <v>552</v>
      </c>
      <c r="DP41" t="s">
        <v>552</v>
      </c>
      <c r="DQ41" t="s">
        <v>552</v>
      </c>
      <c r="DR41" t="s">
        <v>552</v>
      </c>
      <c r="DS41" t="s">
        <v>552</v>
      </c>
      <c r="DT41" t="s">
        <v>552</v>
      </c>
      <c r="DU41" t="s">
        <v>552</v>
      </c>
      <c r="DV41" t="s">
        <v>552</v>
      </c>
      <c r="DW41" t="s">
        <v>552</v>
      </c>
      <c r="DX41" t="s">
        <v>552</v>
      </c>
      <c r="DY41" t="s">
        <v>552</v>
      </c>
      <c r="DZ41" t="s">
        <v>552</v>
      </c>
      <c r="EA41" t="s">
        <v>552</v>
      </c>
      <c r="EB41" t="s">
        <v>552</v>
      </c>
      <c r="EC41" t="s">
        <v>552</v>
      </c>
      <c r="ED41" t="s">
        <v>552</v>
      </c>
      <c r="EE41" t="s">
        <v>552</v>
      </c>
      <c r="EF41" t="s">
        <v>552</v>
      </c>
      <c r="EG41" t="s">
        <v>552</v>
      </c>
      <c r="EH41" t="s">
        <v>552</v>
      </c>
      <c r="EI41" t="s">
        <v>552</v>
      </c>
      <c r="EJ41" t="s">
        <v>552</v>
      </c>
      <c r="EK41">
        <v>9.3000000000000007</v>
      </c>
      <c r="EL41">
        <v>3.99</v>
      </c>
      <c r="EM41" t="s">
        <v>552</v>
      </c>
      <c r="EN41" t="s">
        <v>552</v>
      </c>
      <c r="EO41" t="s">
        <v>552</v>
      </c>
      <c r="EP41" t="s">
        <v>552</v>
      </c>
      <c r="EQ41" t="s">
        <v>552</v>
      </c>
      <c r="ER41" t="s">
        <v>552</v>
      </c>
      <c r="ES41" t="s">
        <v>552</v>
      </c>
      <c r="ET41" t="s">
        <v>552</v>
      </c>
      <c r="EU41" t="s">
        <v>552</v>
      </c>
      <c r="EV41" t="s">
        <v>552</v>
      </c>
      <c r="EW41" t="s">
        <v>552</v>
      </c>
      <c r="EX41" t="s">
        <v>552</v>
      </c>
      <c r="EY41" t="s">
        <v>552</v>
      </c>
      <c r="EZ41" t="s">
        <v>552</v>
      </c>
      <c r="FA41" t="s">
        <v>552</v>
      </c>
      <c r="FB41" t="s">
        <v>552</v>
      </c>
      <c r="FC41" t="s">
        <v>552</v>
      </c>
      <c r="FD41" t="s">
        <v>552</v>
      </c>
      <c r="FE41" t="s">
        <v>552</v>
      </c>
      <c r="FF41" t="s">
        <v>552</v>
      </c>
      <c r="FG41" t="s">
        <v>552</v>
      </c>
      <c r="FH41" t="s">
        <v>552</v>
      </c>
      <c r="FI41" t="s">
        <v>552</v>
      </c>
      <c r="FJ41" t="s">
        <v>552</v>
      </c>
      <c r="FK41" t="s">
        <v>552</v>
      </c>
      <c r="FL41" t="s">
        <v>552</v>
      </c>
      <c r="FM41" t="s">
        <v>552</v>
      </c>
      <c r="FN41" t="s">
        <v>552</v>
      </c>
      <c r="FO41" t="s">
        <v>552</v>
      </c>
      <c r="FP41" t="s">
        <v>552</v>
      </c>
      <c r="FQ41" t="s">
        <v>552</v>
      </c>
      <c r="FR41" t="s">
        <v>552</v>
      </c>
      <c r="FS41" t="s">
        <v>552</v>
      </c>
      <c r="FT41" t="s">
        <v>552</v>
      </c>
      <c r="FU41" t="s">
        <v>552</v>
      </c>
      <c r="FV41" t="s">
        <v>552</v>
      </c>
      <c r="FW41" t="s">
        <v>552</v>
      </c>
      <c r="FX41" t="s">
        <v>552</v>
      </c>
      <c r="FY41" t="s">
        <v>552</v>
      </c>
      <c r="FZ41" t="s">
        <v>552</v>
      </c>
      <c r="GA41" t="s">
        <v>552</v>
      </c>
      <c r="GB41" t="s">
        <v>552</v>
      </c>
      <c r="GC41" t="s">
        <v>552</v>
      </c>
      <c r="GD41" t="s">
        <v>552</v>
      </c>
      <c r="GE41" t="s">
        <v>552</v>
      </c>
      <c r="GF41" t="s">
        <v>552</v>
      </c>
      <c r="GG41" t="s">
        <v>552</v>
      </c>
      <c r="GH41" t="s">
        <v>552</v>
      </c>
      <c r="GI41" t="s">
        <v>552</v>
      </c>
      <c r="GJ41" t="s">
        <v>552</v>
      </c>
      <c r="GK41" t="s">
        <v>552</v>
      </c>
      <c r="GL41" t="s">
        <v>552</v>
      </c>
      <c r="GM41" t="s">
        <v>552</v>
      </c>
      <c r="GN41" t="s">
        <v>552</v>
      </c>
      <c r="GO41" t="s">
        <v>552</v>
      </c>
      <c r="GP41" t="s">
        <v>552</v>
      </c>
    </row>
    <row r="42" spans="1:198" x14ac:dyDescent="0.25">
      <c r="A42">
        <v>66868</v>
      </c>
      <c r="B42" t="s">
        <v>506</v>
      </c>
      <c r="C42" t="s">
        <v>520</v>
      </c>
      <c r="D42" t="s">
        <v>709</v>
      </c>
      <c r="E42">
        <v>373296</v>
      </c>
      <c r="F42">
        <v>5701136</v>
      </c>
      <c r="G42">
        <v>26911</v>
      </c>
      <c r="H42">
        <v>-118.82335</v>
      </c>
      <c r="I42">
        <v>51.447233333333337</v>
      </c>
      <c r="J42">
        <v>1891</v>
      </c>
      <c r="K42" t="s">
        <v>654</v>
      </c>
      <c r="L42" t="s">
        <v>444</v>
      </c>
      <c r="M42" t="s">
        <v>449</v>
      </c>
      <c r="N42" t="s">
        <v>553</v>
      </c>
      <c r="O42" t="s">
        <v>989</v>
      </c>
      <c r="P42" t="s">
        <v>552</v>
      </c>
      <c r="Q42" t="s">
        <v>528</v>
      </c>
      <c r="R42" t="s">
        <v>557</v>
      </c>
      <c r="S42" t="s">
        <v>911</v>
      </c>
      <c r="T42" t="s">
        <v>919</v>
      </c>
      <c r="U42" t="s">
        <v>903</v>
      </c>
      <c r="V42" t="s">
        <v>520</v>
      </c>
      <c r="W42" t="s">
        <v>950</v>
      </c>
      <c r="X42" t="s">
        <v>479</v>
      </c>
      <c r="Y42">
        <v>4790</v>
      </c>
      <c r="Z42">
        <v>108500</v>
      </c>
      <c r="AA42">
        <v>94.4</v>
      </c>
      <c r="AB42">
        <v>89.6</v>
      </c>
      <c r="AC42">
        <v>35.299999999999997</v>
      </c>
      <c r="AD42">
        <v>0.52</v>
      </c>
      <c r="AE42">
        <v>2.7</v>
      </c>
      <c r="AF42">
        <v>1.2949999999999999</v>
      </c>
      <c r="AG42">
        <v>24.8</v>
      </c>
      <c r="AH42">
        <v>39.1</v>
      </c>
      <c r="AI42">
        <v>4.1000000000000002E-2</v>
      </c>
      <c r="AJ42">
        <v>0.04</v>
      </c>
      <c r="AK42">
        <v>15.35</v>
      </c>
      <c r="AL42">
        <v>1.1100000000000001</v>
      </c>
      <c r="AM42">
        <v>50.7</v>
      </c>
      <c r="AN42">
        <v>1.05</v>
      </c>
      <c r="AO42">
        <v>6.66</v>
      </c>
      <c r="AP42">
        <v>0.01</v>
      </c>
      <c r="AQ42">
        <v>0.02</v>
      </c>
      <c r="AR42">
        <v>8.9999999999999993E-3</v>
      </c>
      <c r="AS42">
        <v>0.05</v>
      </c>
      <c r="AT42">
        <v>10.9</v>
      </c>
      <c r="AU42">
        <v>0.06</v>
      </c>
      <c r="AV42" t="s">
        <v>86</v>
      </c>
      <c r="AW42" t="s">
        <v>86</v>
      </c>
      <c r="AX42" t="s">
        <v>552</v>
      </c>
      <c r="AY42">
        <v>87.86</v>
      </c>
      <c r="AZ42">
        <v>1.94</v>
      </c>
      <c r="BA42">
        <v>0.56999999999999995</v>
      </c>
      <c r="BB42">
        <v>3.56</v>
      </c>
      <c r="BC42">
        <v>24.8</v>
      </c>
      <c r="BD42">
        <v>4.5</v>
      </c>
      <c r="BE42">
        <v>52</v>
      </c>
      <c r="BF42">
        <v>0.11</v>
      </c>
      <c r="BG42">
        <v>1.04</v>
      </c>
      <c r="BH42">
        <v>0.57999999999999996</v>
      </c>
      <c r="BI42">
        <v>0.34</v>
      </c>
      <c r="BJ42">
        <v>7.8</v>
      </c>
      <c r="BK42">
        <v>1.31</v>
      </c>
      <c r="BL42">
        <v>0.7</v>
      </c>
      <c r="BM42">
        <v>0.62</v>
      </c>
      <c r="BN42">
        <v>0.21</v>
      </c>
      <c r="BO42">
        <v>1.7</v>
      </c>
      <c r="BP42">
        <v>0.06</v>
      </c>
      <c r="BQ42">
        <v>1.2</v>
      </c>
      <c r="BR42">
        <v>3.7</v>
      </c>
      <c r="BS42">
        <v>0.7</v>
      </c>
      <c r="BT42">
        <v>0.8</v>
      </c>
      <c r="BU42">
        <v>1.34</v>
      </c>
      <c r="BV42">
        <v>78.8</v>
      </c>
      <c r="BW42">
        <v>19</v>
      </c>
      <c r="BX42">
        <v>0.3</v>
      </c>
      <c r="BY42">
        <v>0.18</v>
      </c>
      <c r="BZ42">
        <v>1.43</v>
      </c>
      <c r="CA42">
        <v>0.08</v>
      </c>
      <c r="CB42">
        <v>0.22</v>
      </c>
      <c r="CC42">
        <v>7</v>
      </c>
      <c r="CD42">
        <v>5.0999999999999996</v>
      </c>
      <c r="CE42">
        <v>6.5</v>
      </c>
      <c r="CF42">
        <v>0.42</v>
      </c>
      <c r="CG42">
        <v>25</v>
      </c>
      <c r="CH42">
        <v>2.7</v>
      </c>
      <c r="CI42">
        <v>0.52</v>
      </c>
      <c r="CJ42">
        <v>4.1000000000000002E-2</v>
      </c>
      <c r="CK42">
        <v>1.2949999999999999</v>
      </c>
      <c r="CL42" t="s">
        <v>89</v>
      </c>
      <c r="CM42">
        <v>39.1</v>
      </c>
      <c r="CN42">
        <v>0.4</v>
      </c>
      <c r="CO42">
        <v>0.1</v>
      </c>
      <c r="CP42">
        <v>1.43</v>
      </c>
      <c r="CQ42">
        <v>94.4</v>
      </c>
      <c r="CR42">
        <v>35.299999999999997</v>
      </c>
      <c r="CS42">
        <v>3.4</v>
      </c>
      <c r="CT42">
        <v>89.6</v>
      </c>
      <c r="CU42">
        <v>4.5</v>
      </c>
      <c r="CV42">
        <v>0.21</v>
      </c>
      <c r="CW42">
        <v>8.1</v>
      </c>
      <c r="CX42" t="s">
        <v>92</v>
      </c>
      <c r="CY42">
        <v>1.1000000000000001</v>
      </c>
      <c r="CZ42">
        <v>4790</v>
      </c>
      <c r="DA42" t="s">
        <v>552</v>
      </c>
      <c r="DB42" t="s">
        <v>552</v>
      </c>
      <c r="DC42" t="s">
        <v>552</v>
      </c>
      <c r="DD42" t="s">
        <v>552</v>
      </c>
      <c r="DE42" t="s">
        <v>552</v>
      </c>
      <c r="DF42" t="s">
        <v>552</v>
      </c>
      <c r="DG42" t="s">
        <v>552</v>
      </c>
      <c r="DH42" t="s">
        <v>552</v>
      </c>
      <c r="DI42" t="s">
        <v>552</v>
      </c>
      <c r="DJ42" t="s">
        <v>552</v>
      </c>
      <c r="DK42" t="s">
        <v>552</v>
      </c>
      <c r="DL42" t="s">
        <v>552</v>
      </c>
      <c r="DM42" t="s">
        <v>552</v>
      </c>
      <c r="DN42" t="s">
        <v>552</v>
      </c>
      <c r="DO42" t="s">
        <v>552</v>
      </c>
      <c r="DP42" t="s">
        <v>552</v>
      </c>
      <c r="DQ42" t="s">
        <v>552</v>
      </c>
      <c r="DR42" t="s">
        <v>552</v>
      </c>
      <c r="DS42" t="s">
        <v>552</v>
      </c>
      <c r="DT42" t="s">
        <v>552</v>
      </c>
      <c r="DU42" t="s">
        <v>552</v>
      </c>
      <c r="DV42" t="s">
        <v>552</v>
      </c>
      <c r="DW42" t="s">
        <v>552</v>
      </c>
      <c r="DX42" t="s">
        <v>552</v>
      </c>
      <c r="DY42" t="s">
        <v>552</v>
      </c>
      <c r="DZ42" t="s">
        <v>552</v>
      </c>
      <c r="EA42" t="s">
        <v>552</v>
      </c>
      <c r="EB42" t="s">
        <v>552</v>
      </c>
      <c r="EC42" t="s">
        <v>552</v>
      </c>
      <c r="ED42" t="s">
        <v>552</v>
      </c>
      <c r="EE42" t="s">
        <v>552</v>
      </c>
      <c r="EF42" t="s">
        <v>552</v>
      </c>
      <c r="EG42" t="s">
        <v>552</v>
      </c>
      <c r="EH42" t="s">
        <v>552</v>
      </c>
      <c r="EI42" t="s">
        <v>552</v>
      </c>
      <c r="EJ42" t="s">
        <v>552</v>
      </c>
      <c r="EK42">
        <v>10.85</v>
      </c>
      <c r="EL42" t="s">
        <v>552</v>
      </c>
      <c r="EM42" t="s">
        <v>552</v>
      </c>
      <c r="EN42" t="s">
        <v>552</v>
      </c>
      <c r="EO42" t="s">
        <v>552</v>
      </c>
      <c r="EP42" t="s">
        <v>552</v>
      </c>
      <c r="EQ42" t="s">
        <v>552</v>
      </c>
      <c r="ER42" t="s">
        <v>552</v>
      </c>
      <c r="ES42" t="s">
        <v>552</v>
      </c>
      <c r="ET42" t="s">
        <v>552</v>
      </c>
      <c r="EU42" t="s">
        <v>552</v>
      </c>
      <c r="EV42" t="s">
        <v>552</v>
      </c>
      <c r="EW42" t="s">
        <v>552</v>
      </c>
      <c r="EX42" t="s">
        <v>552</v>
      </c>
      <c r="EY42" t="s">
        <v>552</v>
      </c>
      <c r="EZ42" t="s">
        <v>552</v>
      </c>
      <c r="FA42" t="s">
        <v>552</v>
      </c>
      <c r="FB42" t="s">
        <v>552</v>
      </c>
      <c r="FC42" t="s">
        <v>552</v>
      </c>
      <c r="FD42" t="s">
        <v>552</v>
      </c>
      <c r="FE42" t="s">
        <v>552</v>
      </c>
      <c r="FF42" t="s">
        <v>552</v>
      </c>
      <c r="FG42" t="s">
        <v>552</v>
      </c>
      <c r="FH42" t="s">
        <v>552</v>
      </c>
      <c r="FI42" t="s">
        <v>552</v>
      </c>
      <c r="FJ42" t="s">
        <v>552</v>
      </c>
      <c r="FK42" t="s">
        <v>552</v>
      </c>
      <c r="FL42" t="s">
        <v>552</v>
      </c>
      <c r="FM42" t="s">
        <v>552</v>
      </c>
      <c r="FN42" t="s">
        <v>552</v>
      </c>
      <c r="FO42" t="s">
        <v>552</v>
      </c>
      <c r="FP42" t="s">
        <v>552</v>
      </c>
      <c r="FQ42" t="s">
        <v>552</v>
      </c>
      <c r="FR42" t="s">
        <v>552</v>
      </c>
      <c r="FS42" t="s">
        <v>552</v>
      </c>
      <c r="FT42" t="s">
        <v>552</v>
      </c>
      <c r="FU42" t="s">
        <v>552</v>
      </c>
      <c r="FV42" t="s">
        <v>552</v>
      </c>
      <c r="FW42" t="s">
        <v>552</v>
      </c>
      <c r="FX42" t="s">
        <v>552</v>
      </c>
      <c r="FY42" t="s">
        <v>552</v>
      </c>
      <c r="FZ42" t="s">
        <v>552</v>
      </c>
      <c r="GA42" t="s">
        <v>552</v>
      </c>
      <c r="GB42" t="s">
        <v>552</v>
      </c>
      <c r="GC42" t="s">
        <v>552</v>
      </c>
      <c r="GD42" t="s">
        <v>552</v>
      </c>
      <c r="GE42" t="s">
        <v>552</v>
      </c>
      <c r="GF42" t="s">
        <v>552</v>
      </c>
      <c r="GG42" t="s">
        <v>552</v>
      </c>
      <c r="GH42" t="s">
        <v>552</v>
      </c>
      <c r="GI42" t="s">
        <v>552</v>
      </c>
      <c r="GJ42" t="s">
        <v>552</v>
      </c>
      <c r="GK42" t="s">
        <v>552</v>
      </c>
      <c r="GL42" t="s">
        <v>552</v>
      </c>
      <c r="GM42" t="s">
        <v>552</v>
      </c>
      <c r="GN42" t="s">
        <v>552</v>
      </c>
      <c r="GO42" t="s">
        <v>552</v>
      </c>
      <c r="GP42" t="s">
        <v>552</v>
      </c>
    </row>
    <row r="43" spans="1:198" x14ac:dyDescent="0.25">
      <c r="A43">
        <v>66869</v>
      </c>
      <c r="B43" t="s">
        <v>507</v>
      </c>
      <c r="C43" t="s">
        <v>520</v>
      </c>
      <c r="D43" t="s">
        <v>709</v>
      </c>
      <c r="E43">
        <v>373296</v>
      </c>
      <c r="F43">
        <v>5701136</v>
      </c>
      <c r="G43">
        <v>26911</v>
      </c>
      <c r="H43">
        <v>-118.82335</v>
      </c>
      <c r="I43">
        <v>51.447233333333337</v>
      </c>
      <c r="J43">
        <v>1891</v>
      </c>
      <c r="K43" t="s">
        <v>654</v>
      </c>
      <c r="L43" t="s">
        <v>444</v>
      </c>
      <c r="M43" t="s">
        <v>449</v>
      </c>
      <c r="N43" t="s">
        <v>553</v>
      </c>
      <c r="O43" t="s">
        <v>989</v>
      </c>
      <c r="P43" t="s">
        <v>552</v>
      </c>
      <c r="Q43" t="s">
        <v>528</v>
      </c>
      <c r="R43" t="s">
        <v>557</v>
      </c>
      <c r="S43" t="s">
        <v>911</v>
      </c>
      <c r="T43" t="s">
        <v>919</v>
      </c>
      <c r="U43" t="s">
        <v>903</v>
      </c>
      <c r="V43" t="s">
        <v>520</v>
      </c>
      <c r="W43" t="s">
        <v>950</v>
      </c>
      <c r="X43" t="s">
        <v>479</v>
      </c>
      <c r="Y43">
        <v>7060</v>
      </c>
      <c r="Z43">
        <v>9700</v>
      </c>
      <c r="AA43">
        <v>9.1199999999999992</v>
      </c>
      <c r="AB43">
        <v>1.4</v>
      </c>
      <c r="AC43">
        <v>9.33</v>
      </c>
      <c r="AD43">
        <v>0.96</v>
      </c>
      <c r="AE43">
        <v>1.4</v>
      </c>
      <c r="AF43">
        <v>1.175</v>
      </c>
      <c r="AG43">
        <v>35</v>
      </c>
      <c r="AH43">
        <v>1.22</v>
      </c>
      <c r="AI43">
        <v>1.0999999999999999E-2</v>
      </c>
      <c r="AJ43">
        <v>0.04</v>
      </c>
      <c r="AK43">
        <v>35.1</v>
      </c>
      <c r="AL43">
        <v>1.1200000000000001</v>
      </c>
      <c r="AM43">
        <v>49.7</v>
      </c>
      <c r="AN43">
        <v>0.9</v>
      </c>
      <c r="AO43">
        <v>5.08</v>
      </c>
      <c r="AP43">
        <v>0.02</v>
      </c>
      <c r="AQ43">
        <v>0.08</v>
      </c>
      <c r="AR43">
        <v>7.0000000000000001E-3</v>
      </c>
      <c r="AS43">
        <v>0.04</v>
      </c>
      <c r="AT43">
        <v>10.5</v>
      </c>
      <c r="AU43">
        <v>0.13</v>
      </c>
      <c r="AV43" t="s">
        <v>86</v>
      </c>
      <c r="AW43" t="s">
        <v>86</v>
      </c>
      <c r="AX43" t="s">
        <v>552</v>
      </c>
      <c r="AY43">
        <v>99.1</v>
      </c>
      <c r="AZ43">
        <v>-3.58</v>
      </c>
      <c r="BA43">
        <v>0.12</v>
      </c>
      <c r="BB43">
        <v>0.33</v>
      </c>
      <c r="BC43">
        <v>35</v>
      </c>
      <c r="BD43">
        <v>6.9</v>
      </c>
      <c r="BE43">
        <v>42</v>
      </c>
      <c r="BF43">
        <v>0.53</v>
      </c>
      <c r="BG43">
        <v>0.56000000000000005</v>
      </c>
      <c r="BH43">
        <v>0.39</v>
      </c>
      <c r="BI43">
        <v>0.57999999999999996</v>
      </c>
      <c r="BJ43">
        <v>7.8</v>
      </c>
      <c r="BK43">
        <v>0.92</v>
      </c>
      <c r="BL43">
        <v>2.5</v>
      </c>
      <c r="BM43">
        <v>0.51</v>
      </c>
      <c r="BN43">
        <v>0.12</v>
      </c>
      <c r="BO43">
        <v>2.8</v>
      </c>
      <c r="BP43">
        <v>0.05</v>
      </c>
      <c r="BQ43">
        <v>1.08</v>
      </c>
      <c r="BR43">
        <v>4.4000000000000004</v>
      </c>
      <c r="BS43">
        <v>0.94</v>
      </c>
      <c r="BT43">
        <v>6.6</v>
      </c>
      <c r="BU43">
        <v>1.06</v>
      </c>
      <c r="BV43">
        <v>1.2</v>
      </c>
      <c r="BW43">
        <v>9.8000000000000007</v>
      </c>
      <c r="BX43">
        <v>0.9</v>
      </c>
      <c r="BY43">
        <v>0.1</v>
      </c>
      <c r="BZ43">
        <v>3.19</v>
      </c>
      <c r="CA43">
        <v>0.05</v>
      </c>
      <c r="CB43">
        <v>0.28000000000000003</v>
      </c>
      <c r="CC43">
        <v>7</v>
      </c>
      <c r="CD43">
        <v>2.7</v>
      </c>
      <c r="CE43">
        <v>3.8</v>
      </c>
      <c r="CF43">
        <v>0.38</v>
      </c>
      <c r="CG43">
        <v>19</v>
      </c>
      <c r="CH43">
        <v>1.4</v>
      </c>
      <c r="CI43">
        <v>0.96</v>
      </c>
      <c r="CJ43">
        <v>1.0999999999999999E-2</v>
      </c>
      <c r="CK43">
        <v>1.175</v>
      </c>
      <c r="CL43" t="s">
        <v>89</v>
      </c>
      <c r="CM43">
        <v>1.22</v>
      </c>
      <c r="CN43">
        <v>0.6</v>
      </c>
      <c r="CO43">
        <v>0.04</v>
      </c>
      <c r="CP43">
        <v>0.08</v>
      </c>
      <c r="CQ43">
        <v>9.1199999999999992</v>
      </c>
      <c r="CR43">
        <v>9.33</v>
      </c>
      <c r="CS43">
        <v>3.1</v>
      </c>
      <c r="CT43">
        <v>1.4</v>
      </c>
      <c r="CU43">
        <v>8.9</v>
      </c>
      <c r="CV43">
        <v>0.11</v>
      </c>
      <c r="CW43">
        <v>7.9</v>
      </c>
      <c r="CX43" t="s">
        <v>92</v>
      </c>
      <c r="CY43">
        <v>1.4</v>
      </c>
      <c r="CZ43">
        <v>7060</v>
      </c>
      <c r="DA43" t="s">
        <v>552</v>
      </c>
      <c r="DB43" t="s">
        <v>552</v>
      </c>
      <c r="DC43" t="s">
        <v>552</v>
      </c>
      <c r="DD43" t="s">
        <v>552</v>
      </c>
      <c r="DE43" t="s">
        <v>552</v>
      </c>
      <c r="DF43" t="s">
        <v>552</v>
      </c>
      <c r="DG43" t="s">
        <v>552</v>
      </c>
      <c r="DH43" t="s">
        <v>552</v>
      </c>
      <c r="DI43" t="s">
        <v>552</v>
      </c>
      <c r="DJ43" t="s">
        <v>552</v>
      </c>
      <c r="DK43" t="s">
        <v>552</v>
      </c>
      <c r="DL43" t="s">
        <v>552</v>
      </c>
      <c r="DM43" t="s">
        <v>552</v>
      </c>
      <c r="DN43" t="s">
        <v>552</v>
      </c>
      <c r="DO43" t="s">
        <v>552</v>
      </c>
      <c r="DP43" t="s">
        <v>552</v>
      </c>
      <c r="DQ43" t="s">
        <v>552</v>
      </c>
      <c r="DR43" t="s">
        <v>552</v>
      </c>
      <c r="DS43" t="s">
        <v>552</v>
      </c>
      <c r="DT43" t="s">
        <v>552</v>
      </c>
      <c r="DU43" t="s">
        <v>552</v>
      </c>
      <c r="DV43" t="s">
        <v>552</v>
      </c>
      <c r="DW43" t="s">
        <v>552</v>
      </c>
      <c r="DX43" t="s">
        <v>552</v>
      </c>
      <c r="DY43" t="s">
        <v>552</v>
      </c>
      <c r="DZ43" t="s">
        <v>552</v>
      </c>
      <c r="EA43" t="s">
        <v>552</v>
      </c>
      <c r="EB43" t="s">
        <v>552</v>
      </c>
      <c r="EC43" t="s">
        <v>552</v>
      </c>
      <c r="ED43" t="s">
        <v>552</v>
      </c>
      <c r="EE43" t="s">
        <v>552</v>
      </c>
      <c r="EF43" t="s">
        <v>552</v>
      </c>
      <c r="EG43" t="s">
        <v>552</v>
      </c>
      <c r="EH43" t="s">
        <v>552</v>
      </c>
      <c r="EI43" t="s">
        <v>552</v>
      </c>
      <c r="EJ43" t="s">
        <v>552</v>
      </c>
      <c r="EK43">
        <v>0.97</v>
      </c>
      <c r="EL43" t="s">
        <v>552</v>
      </c>
      <c r="EM43" t="s">
        <v>552</v>
      </c>
      <c r="EN43" t="s">
        <v>552</v>
      </c>
      <c r="EO43" t="s">
        <v>552</v>
      </c>
      <c r="EP43" t="s">
        <v>552</v>
      </c>
      <c r="EQ43" t="s">
        <v>552</v>
      </c>
      <c r="ER43" t="s">
        <v>552</v>
      </c>
      <c r="ES43" t="s">
        <v>552</v>
      </c>
      <c r="ET43" t="s">
        <v>552</v>
      </c>
      <c r="EU43" t="s">
        <v>552</v>
      </c>
      <c r="EV43" t="s">
        <v>552</v>
      </c>
      <c r="EW43" t="s">
        <v>552</v>
      </c>
      <c r="EX43" t="s">
        <v>552</v>
      </c>
      <c r="EY43" t="s">
        <v>552</v>
      </c>
      <c r="EZ43" t="s">
        <v>552</v>
      </c>
      <c r="FA43" t="s">
        <v>552</v>
      </c>
      <c r="FB43" t="s">
        <v>552</v>
      </c>
      <c r="FC43" t="s">
        <v>552</v>
      </c>
      <c r="FD43" t="s">
        <v>552</v>
      </c>
      <c r="FE43" t="s">
        <v>552</v>
      </c>
      <c r="FF43" t="s">
        <v>552</v>
      </c>
      <c r="FG43" t="s">
        <v>552</v>
      </c>
      <c r="FH43" t="s">
        <v>552</v>
      </c>
      <c r="FI43" t="s">
        <v>552</v>
      </c>
      <c r="FJ43" t="s">
        <v>552</v>
      </c>
      <c r="FK43" t="s">
        <v>552</v>
      </c>
      <c r="FL43" t="s">
        <v>552</v>
      </c>
      <c r="FM43" t="s">
        <v>552</v>
      </c>
      <c r="FN43" t="s">
        <v>552</v>
      </c>
      <c r="FO43" t="s">
        <v>552</v>
      </c>
      <c r="FP43" t="s">
        <v>552</v>
      </c>
      <c r="FQ43" t="s">
        <v>552</v>
      </c>
      <c r="FR43" t="s">
        <v>552</v>
      </c>
      <c r="FS43" t="s">
        <v>552</v>
      </c>
      <c r="FT43" t="s">
        <v>552</v>
      </c>
      <c r="FU43" t="s">
        <v>552</v>
      </c>
      <c r="FV43" t="s">
        <v>552</v>
      </c>
      <c r="FW43" t="s">
        <v>552</v>
      </c>
      <c r="FX43" t="s">
        <v>552</v>
      </c>
      <c r="FY43" t="s">
        <v>552</v>
      </c>
      <c r="FZ43" t="s">
        <v>552</v>
      </c>
      <c r="GA43" t="s">
        <v>552</v>
      </c>
      <c r="GB43" t="s">
        <v>552</v>
      </c>
      <c r="GC43" t="s">
        <v>552</v>
      </c>
      <c r="GD43" t="s">
        <v>552</v>
      </c>
      <c r="GE43" t="s">
        <v>552</v>
      </c>
      <c r="GF43" t="s">
        <v>552</v>
      </c>
      <c r="GG43" t="s">
        <v>552</v>
      </c>
      <c r="GH43" t="s">
        <v>552</v>
      </c>
      <c r="GI43" t="s">
        <v>552</v>
      </c>
      <c r="GJ43" t="s">
        <v>552</v>
      </c>
      <c r="GK43" t="s">
        <v>552</v>
      </c>
      <c r="GL43" t="s">
        <v>552</v>
      </c>
      <c r="GM43" t="s">
        <v>552</v>
      </c>
      <c r="GN43" t="s">
        <v>552</v>
      </c>
      <c r="GO43" t="s">
        <v>552</v>
      </c>
      <c r="GP43" t="s">
        <v>552</v>
      </c>
    </row>
    <row r="44" spans="1:198" x14ac:dyDescent="0.25">
      <c r="A44">
        <v>66870</v>
      </c>
      <c r="B44" t="s">
        <v>508</v>
      </c>
      <c r="C44" t="s">
        <v>521</v>
      </c>
      <c r="D44" t="s">
        <v>682</v>
      </c>
      <c r="E44">
        <v>601819</v>
      </c>
      <c r="F44">
        <v>5509322</v>
      </c>
      <c r="G44">
        <v>26911</v>
      </c>
      <c r="H44">
        <v>-115.58723333333333</v>
      </c>
      <c r="I44">
        <v>49.727783333333335</v>
      </c>
      <c r="J44">
        <v>2196</v>
      </c>
      <c r="K44" t="s">
        <v>655</v>
      </c>
      <c r="L44" t="s">
        <v>444</v>
      </c>
      <c r="M44" t="s">
        <v>449</v>
      </c>
      <c r="N44" t="s">
        <v>553</v>
      </c>
      <c r="O44" t="s">
        <v>898</v>
      </c>
      <c r="P44">
        <v>1976</v>
      </c>
      <c r="Q44" t="s">
        <v>528</v>
      </c>
      <c r="R44" t="s">
        <v>554</v>
      </c>
      <c r="S44" t="s">
        <v>703</v>
      </c>
      <c r="T44" t="s">
        <v>917</v>
      </c>
      <c r="U44" t="s">
        <v>716</v>
      </c>
      <c r="V44" t="s">
        <v>713</v>
      </c>
      <c r="W44" t="s">
        <v>937</v>
      </c>
      <c r="X44" t="s">
        <v>479</v>
      </c>
      <c r="Y44">
        <v>162500</v>
      </c>
      <c r="Z44">
        <v>157500</v>
      </c>
      <c r="AA44">
        <v>156</v>
      </c>
      <c r="AB44">
        <v>125</v>
      </c>
      <c r="AC44">
        <v>609</v>
      </c>
      <c r="AD44">
        <v>1.23</v>
      </c>
      <c r="AE44">
        <v>120</v>
      </c>
      <c r="AF44">
        <v>7.63</v>
      </c>
      <c r="AG44">
        <v>354</v>
      </c>
      <c r="AH44">
        <v>180</v>
      </c>
      <c r="AI44">
        <v>29</v>
      </c>
      <c r="AJ44">
        <v>0.06</v>
      </c>
      <c r="AK44">
        <v>33.299999999999997</v>
      </c>
      <c r="AL44">
        <v>7.25</v>
      </c>
      <c r="AM44">
        <v>5.94</v>
      </c>
      <c r="AN44">
        <v>7.0000000000000007E-2</v>
      </c>
      <c r="AO44">
        <v>0.28000000000000003</v>
      </c>
      <c r="AP44">
        <v>0.03</v>
      </c>
      <c r="AQ44">
        <v>2.5</v>
      </c>
      <c r="AR44">
        <v>8.0000000000000002E-3</v>
      </c>
      <c r="AS44">
        <v>0.21</v>
      </c>
      <c r="AT44">
        <v>0.03</v>
      </c>
      <c r="AU44">
        <v>0.06</v>
      </c>
      <c r="AV44" t="s">
        <v>86</v>
      </c>
      <c r="AW44">
        <v>0.04</v>
      </c>
      <c r="AX44" t="s">
        <v>552</v>
      </c>
      <c r="AY44">
        <v>60.52</v>
      </c>
      <c r="AZ44">
        <v>10.8</v>
      </c>
      <c r="BA44">
        <v>0.08</v>
      </c>
      <c r="BB44">
        <v>16.7</v>
      </c>
      <c r="BC44">
        <v>354</v>
      </c>
      <c r="BD44">
        <v>41.1</v>
      </c>
      <c r="BE44">
        <v>54</v>
      </c>
      <c r="BF44">
        <v>0.74</v>
      </c>
      <c r="BG44">
        <v>1.72</v>
      </c>
      <c r="BH44">
        <v>1.06</v>
      </c>
      <c r="BI44">
        <v>0.73</v>
      </c>
      <c r="BJ44">
        <v>11.7</v>
      </c>
      <c r="BK44">
        <v>2.13</v>
      </c>
      <c r="BL44">
        <v>0.7</v>
      </c>
      <c r="BM44">
        <v>2.78</v>
      </c>
      <c r="BN44">
        <v>0.32</v>
      </c>
      <c r="BO44">
        <v>23.5</v>
      </c>
      <c r="BP44">
        <v>0.19</v>
      </c>
      <c r="BQ44">
        <v>5.15</v>
      </c>
      <c r="BR44">
        <v>17.399999999999999</v>
      </c>
      <c r="BS44">
        <v>4.4400000000000004</v>
      </c>
      <c r="BT44">
        <v>73.099999999999994</v>
      </c>
      <c r="BU44">
        <v>3.11</v>
      </c>
      <c r="BV44">
        <v>19</v>
      </c>
      <c r="BW44">
        <v>16.3</v>
      </c>
      <c r="BX44">
        <v>0.6</v>
      </c>
      <c r="BY44">
        <v>0.3</v>
      </c>
      <c r="BZ44">
        <v>3.77</v>
      </c>
      <c r="CA44">
        <v>0.17</v>
      </c>
      <c r="CB44">
        <v>1.41</v>
      </c>
      <c r="CC44">
        <v>43</v>
      </c>
      <c r="CD44">
        <v>7.4</v>
      </c>
      <c r="CE44">
        <v>9.4</v>
      </c>
      <c r="CF44">
        <v>1.0900000000000001</v>
      </c>
      <c r="CG44">
        <v>104</v>
      </c>
      <c r="CH44">
        <v>99.1</v>
      </c>
      <c r="CI44">
        <v>1.23</v>
      </c>
      <c r="CJ44" t="s">
        <v>91</v>
      </c>
      <c r="CK44">
        <v>7.63</v>
      </c>
      <c r="CL44">
        <v>1E-3</v>
      </c>
      <c r="CM44">
        <v>152.5</v>
      </c>
      <c r="CN44">
        <v>6.3</v>
      </c>
      <c r="CO44">
        <v>0.94</v>
      </c>
      <c r="CP44">
        <v>1.74</v>
      </c>
      <c r="CQ44" t="s">
        <v>100</v>
      </c>
      <c r="CR44">
        <v>609</v>
      </c>
      <c r="CS44">
        <v>167</v>
      </c>
      <c r="CT44">
        <v>125</v>
      </c>
      <c r="CU44">
        <v>4</v>
      </c>
      <c r="CV44">
        <v>3.98</v>
      </c>
      <c r="CW44">
        <v>19.3</v>
      </c>
      <c r="CX44" t="s">
        <v>92</v>
      </c>
      <c r="CY44">
        <v>3.6</v>
      </c>
      <c r="CZ44" t="s">
        <v>92</v>
      </c>
      <c r="DA44">
        <v>161</v>
      </c>
      <c r="DB44">
        <v>0.14000000000000001</v>
      </c>
      <c r="DC44">
        <v>120</v>
      </c>
      <c r="DD44" t="s">
        <v>574</v>
      </c>
      <c r="DE44" t="s">
        <v>94</v>
      </c>
      <c r="DF44" t="s">
        <v>343</v>
      </c>
      <c r="DG44">
        <v>0.06</v>
      </c>
      <c r="DH44">
        <v>589</v>
      </c>
      <c r="DI44">
        <v>156</v>
      </c>
      <c r="DJ44">
        <v>22</v>
      </c>
      <c r="DK44">
        <v>117</v>
      </c>
      <c r="DL44">
        <v>6</v>
      </c>
      <c r="DM44" t="s">
        <v>574</v>
      </c>
      <c r="DN44">
        <v>29</v>
      </c>
      <c r="DO44">
        <v>0.13</v>
      </c>
      <c r="DP44" t="s">
        <v>574</v>
      </c>
      <c r="DQ44" t="s">
        <v>97</v>
      </c>
      <c r="DR44">
        <v>340</v>
      </c>
      <c r="DS44">
        <v>5</v>
      </c>
      <c r="DT44" t="s">
        <v>97</v>
      </c>
      <c r="DU44">
        <v>12</v>
      </c>
      <c r="DV44">
        <v>230</v>
      </c>
      <c r="DW44" t="s">
        <v>577</v>
      </c>
      <c r="DX44" t="s">
        <v>575</v>
      </c>
      <c r="DY44">
        <v>180</v>
      </c>
      <c r="DZ44" t="s">
        <v>94</v>
      </c>
      <c r="EA44">
        <v>17</v>
      </c>
      <c r="EB44" t="s">
        <v>576</v>
      </c>
      <c r="EC44" t="s">
        <v>97</v>
      </c>
      <c r="ED44" t="s">
        <v>574</v>
      </c>
      <c r="EE44" t="s">
        <v>574</v>
      </c>
      <c r="EF44" t="s">
        <v>94</v>
      </c>
      <c r="EG44" t="s">
        <v>574</v>
      </c>
      <c r="EH44" t="s">
        <v>577</v>
      </c>
      <c r="EI44" t="s">
        <v>552</v>
      </c>
      <c r="EJ44">
        <v>156</v>
      </c>
      <c r="EK44">
        <v>15.75</v>
      </c>
      <c r="EL44">
        <v>16.25</v>
      </c>
      <c r="EM44" t="s">
        <v>552</v>
      </c>
      <c r="EN44" t="s">
        <v>552</v>
      </c>
      <c r="EO44" t="s">
        <v>552</v>
      </c>
      <c r="EP44" t="s">
        <v>552</v>
      </c>
      <c r="EQ44" t="s">
        <v>552</v>
      </c>
      <c r="ER44" t="s">
        <v>552</v>
      </c>
      <c r="ES44" t="s">
        <v>552</v>
      </c>
      <c r="ET44" t="s">
        <v>552</v>
      </c>
      <c r="EU44" t="s">
        <v>552</v>
      </c>
      <c r="EV44" t="s">
        <v>552</v>
      </c>
      <c r="EW44" t="s">
        <v>552</v>
      </c>
      <c r="EX44" t="s">
        <v>552</v>
      </c>
      <c r="EY44" t="s">
        <v>552</v>
      </c>
      <c r="EZ44" t="s">
        <v>552</v>
      </c>
      <c r="FA44" t="s">
        <v>552</v>
      </c>
      <c r="FB44" t="s">
        <v>552</v>
      </c>
      <c r="FC44" t="s">
        <v>552</v>
      </c>
      <c r="FD44" t="s">
        <v>552</v>
      </c>
      <c r="FE44" t="s">
        <v>552</v>
      </c>
      <c r="FF44" t="s">
        <v>552</v>
      </c>
      <c r="FG44" t="s">
        <v>552</v>
      </c>
      <c r="FH44" t="s">
        <v>552</v>
      </c>
      <c r="FI44" t="s">
        <v>552</v>
      </c>
      <c r="FJ44" t="s">
        <v>552</v>
      </c>
      <c r="FK44" t="s">
        <v>552</v>
      </c>
      <c r="FL44" t="s">
        <v>552</v>
      </c>
      <c r="FM44" t="s">
        <v>552</v>
      </c>
      <c r="FN44" t="s">
        <v>552</v>
      </c>
      <c r="FO44" t="s">
        <v>552</v>
      </c>
      <c r="FP44" t="s">
        <v>552</v>
      </c>
      <c r="FQ44" t="s">
        <v>552</v>
      </c>
      <c r="FR44" t="s">
        <v>552</v>
      </c>
      <c r="FS44" t="s">
        <v>552</v>
      </c>
      <c r="FT44" t="s">
        <v>552</v>
      </c>
      <c r="FU44" t="s">
        <v>552</v>
      </c>
      <c r="FV44" t="s">
        <v>552</v>
      </c>
      <c r="FW44" t="s">
        <v>552</v>
      </c>
      <c r="FX44" t="s">
        <v>552</v>
      </c>
      <c r="FY44" t="s">
        <v>552</v>
      </c>
      <c r="FZ44" t="s">
        <v>552</v>
      </c>
      <c r="GA44" t="s">
        <v>552</v>
      </c>
      <c r="GB44" t="s">
        <v>552</v>
      </c>
      <c r="GC44" t="s">
        <v>552</v>
      </c>
      <c r="GD44" t="s">
        <v>552</v>
      </c>
      <c r="GE44" t="s">
        <v>552</v>
      </c>
      <c r="GF44" t="s">
        <v>552</v>
      </c>
      <c r="GG44" t="s">
        <v>552</v>
      </c>
      <c r="GH44" t="s">
        <v>552</v>
      </c>
      <c r="GI44" t="s">
        <v>552</v>
      </c>
      <c r="GJ44" t="s">
        <v>552</v>
      </c>
      <c r="GK44" t="s">
        <v>552</v>
      </c>
      <c r="GL44" t="s">
        <v>552</v>
      </c>
      <c r="GM44" t="s">
        <v>552</v>
      </c>
      <c r="GN44" t="s">
        <v>552</v>
      </c>
      <c r="GO44" t="s">
        <v>552</v>
      </c>
      <c r="GP44" t="s">
        <v>552</v>
      </c>
    </row>
    <row r="45" spans="1:198" x14ac:dyDescent="0.25">
      <c r="A45">
        <v>66871</v>
      </c>
      <c r="B45" t="s">
        <v>120</v>
      </c>
      <c r="C45" t="s">
        <v>552</v>
      </c>
      <c r="D45" t="s">
        <v>552</v>
      </c>
      <c r="E45" t="s">
        <v>552</v>
      </c>
      <c r="F45" t="s">
        <v>552</v>
      </c>
      <c r="G45" t="s">
        <v>552</v>
      </c>
      <c r="H45" t="s">
        <v>552</v>
      </c>
      <c r="I45" t="s">
        <v>552</v>
      </c>
      <c r="J45" t="s">
        <v>552</v>
      </c>
      <c r="K45" t="s">
        <v>552</v>
      </c>
      <c r="L45" t="s">
        <v>552</v>
      </c>
      <c r="M45" t="s">
        <v>121</v>
      </c>
      <c r="N45" t="s">
        <v>552</v>
      </c>
      <c r="O45" t="s">
        <v>552</v>
      </c>
      <c r="P45" t="s">
        <v>552</v>
      </c>
      <c r="Q45" t="s">
        <v>552</v>
      </c>
      <c r="R45" t="s">
        <v>552</v>
      </c>
      <c r="S45" t="s">
        <v>552</v>
      </c>
      <c r="T45" t="s">
        <v>552</v>
      </c>
      <c r="U45" t="s">
        <v>552</v>
      </c>
      <c r="V45" t="s">
        <v>552</v>
      </c>
      <c r="W45" t="s">
        <v>552</v>
      </c>
      <c r="X45" t="s">
        <v>914</v>
      </c>
      <c r="Y45">
        <v>188</v>
      </c>
      <c r="Z45">
        <v>228</v>
      </c>
      <c r="AA45">
        <v>0.24</v>
      </c>
      <c r="AB45">
        <v>1.7</v>
      </c>
      <c r="AC45">
        <v>0.51</v>
      </c>
      <c r="AD45" t="s">
        <v>86</v>
      </c>
      <c r="AE45" t="s">
        <v>98</v>
      </c>
      <c r="AF45" t="s">
        <v>88</v>
      </c>
      <c r="AG45">
        <v>5.7</v>
      </c>
      <c r="AH45">
        <v>0.1</v>
      </c>
      <c r="AI45">
        <v>1.2999999999999999E-2</v>
      </c>
      <c r="AJ45">
        <v>0.04</v>
      </c>
      <c r="AK45">
        <v>99.1</v>
      </c>
      <c r="AL45">
        <v>0.01</v>
      </c>
      <c r="AM45">
        <v>0.17</v>
      </c>
      <c r="AN45" t="s">
        <v>86</v>
      </c>
      <c r="AO45" t="s">
        <v>86</v>
      </c>
      <c r="AP45">
        <v>0.01</v>
      </c>
      <c r="AQ45" t="s">
        <v>86</v>
      </c>
      <c r="AR45">
        <v>2.1999999999999999E-2</v>
      </c>
      <c r="AS45" t="s">
        <v>86</v>
      </c>
      <c r="AT45" t="s">
        <v>86</v>
      </c>
      <c r="AU45" t="s">
        <v>86</v>
      </c>
      <c r="AV45" t="s">
        <v>86</v>
      </c>
      <c r="AW45" t="s">
        <v>86</v>
      </c>
      <c r="AX45" t="s">
        <v>552</v>
      </c>
      <c r="AY45">
        <v>99.31</v>
      </c>
      <c r="AZ45">
        <v>0</v>
      </c>
      <c r="BA45">
        <v>0.02</v>
      </c>
      <c r="BB45">
        <v>0.02</v>
      </c>
      <c r="BC45">
        <v>5.7</v>
      </c>
      <c r="BD45">
        <v>1.3</v>
      </c>
      <c r="BE45">
        <v>156</v>
      </c>
      <c r="BF45">
        <v>7.0000000000000007E-2</v>
      </c>
      <c r="BG45" t="s">
        <v>97</v>
      </c>
      <c r="BH45" t="s">
        <v>96</v>
      </c>
      <c r="BI45" t="s">
        <v>90</v>
      </c>
      <c r="BJ45">
        <v>1.5</v>
      </c>
      <c r="BK45" t="s">
        <v>97</v>
      </c>
      <c r="BL45">
        <v>1</v>
      </c>
      <c r="BM45" t="s">
        <v>97</v>
      </c>
      <c r="BN45" t="s">
        <v>86</v>
      </c>
      <c r="BO45" t="s">
        <v>98</v>
      </c>
      <c r="BP45" t="s">
        <v>86</v>
      </c>
      <c r="BQ45" t="s">
        <v>97</v>
      </c>
      <c r="BR45" t="s">
        <v>98</v>
      </c>
      <c r="BS45" t="s">
        <v>90</v>
      </c>
      <c r="BT45">
        <v>0.3</v>
      </c>
      <c r="BU45" t="s">
        <v>96</v>
      </c>
      <c r="BV45" t="s">
        <v>99</v>
      </c>
      <c r="BW45">
        <v>0.2</v>
      </c>
      <c r="BX45">
        <v>0.2</v>
      </c>
      <c r="BY45" t="s">
        <v>86</v>
      </c>
      <c r="BZ45" t="s">
        <v>97</v>
      </c>
      <c r="CA45" t="s">
        <v>86</v>
      </c>
      <c r="CB45" t="s">
        <v>97</v>
      </c>
      <c r="CC45" t="s">
        <v>94</v>
      </c>
      <c r="CD45">
        <v>1.7</v>
      </c>
      <c r="CE45" t="s">
        <v>98</v>
      </c>
      <c r="CF45" t="s">
        <v>96</v>
      </c>
      <c r="CG45">
        <v>1</v>
      </c>
      <c r="CH45" t="s">
        <v>98</v>
      </c>
      <c r="CI45" t="s">
        <v>86</v>
      </c>
      <c r="CJ45">
        <v>1.2999999999999999E-2</v>
      </c>
      <c r="CK45" t="s">
        <v>88</v>
      </c>
      <c r="CL45" t="s">
        <v>89</v>
      </c>
      <c r="CM45">
        <v>0.1</v>
      </c>
      <c r="CN45" t="s">
        <v>95</v>
      </c>
      <c r="CO45" t="s">
        <v>86</v>
      </c>
      <c r="CP45" t="s">
        <v>90</v>
      </c>
      <c r="CQ45">
        <v>0.24</v>
      </c>
      <c r="CR45">
        <v>0.51</v>
      </c>
      <c r="CS45">
        <v>0.3</v>
      </c>
      <c r="CT45">
        <v>1.7</v>
      </c>
      <c r="CU45">
        <v>0.2</v>
      </c>
      <c r="CV45">
        <v>0.24</v>
      </c>
      <c r="CW45">
        <v>3</v>
      </c>
      <c r="CX45">
        <v>228</v>
      </c>
      <c r="CY45" t="s">
        <v>98</v>
      </c>
      <c r="CZ45">
        <v>188</v>
      </c>
      <c r="DA45" t="s">
        <v>552</v>
      </c>
      <c r="DB45" t="s">
        <v>552</v>
      </c>
      <c r="DC45" t="s">
        <v>552</v>
      </c>
      <c r="DD45" t="s">
        <v>552</v>
      </c>
      <c r="DE45" t="s">
        <v>552</v>
      </c>
      <c r="DF45" t="s">
        <v>552</v>
      </c>
      <c r="DG45" t="s">
        <v>552</v>
      </c>
      <c r="DH45" t="s">
        <v>552</v>
      </c>
      <c r="DI45" t="s">
        <v>552</v>
      </c>
      <c r="DJ45" t="s">
        <v>552</v>
      </c>
      <c r="DK45" t="s">
        <v>552</v>
      </c>
      <c r="DL45" t="s">
        <v>552</v>
      </c>
      <c r="DM45" t="s">
        <v>552</v>
      </c>
      <c r="DN45" t="s">
        <v>552</v>
      </c>
      <c r="DO45" t="s">
        <v>552</v>
      </c>
      <c r="DP45" t="s">
        <v>552</v>
      </c>
      <c r="DQ45" t="s">
        <v>552</v>
      </c>
      <c r="DR45" t="s">
        <v>552</v>
      </c>
      <c r="DS45" t="s">
        <v>552</v>
      </c>
      <c r="DT45" t="s">
        <v>552</v>
      </c>
      <c r="DU45" t="s">
        <v>552</v>
      </c>
      <c r="DV45" t="s">
        <v>552</v>
      </c>
      <c r="DW45" t="s">
        <v>552</v>
      </c>
      <c r="DX45" t="s">
        <v>552</v>
      </c>
      <c r="DY45" t="s">
        <v>552</v>
      </c>
      <c r="DZ45" t="s">
        <v>552</v>
      </c>
      <c r="EA45" t="s">
        <v>552</v>
      </c>
      <c r="EB45" t="s">
        <v>552</v>
      </c>
      <c r="EC45" t="s">
        <v>552</v>
      </c>
      <c r="ED45" t="s">
        <v>552</v>
      </c>
      <c r="EE45" t="s">
        <v>552</v>
      </c>
      <c r="EF45" t="s">
        <v>552</v>
      </c>
      <c r="EG45" t="s">
        <v>552</v>
      </c>
      <c r="EH45" t="s">
        <v>552</v>
      </c>
      <c r="EI45" t="s">
        <v>552</v>
      </c>
      <c r="EJ45" t="s">
        <v>552</v>
      </c>
      <c r="EK45" t="s">
        <v>552</v>
      </c>
      <c r="EL45" t="s">
        <v>552</v>
      </c>
      <c r="EM45" t="s">
        <v>552</v>
      </c>
      <c r="EN45" t="s">
        <v>552</v>
      </c>
      <c r="EO45">
        <v>0</v>
      </c>
      <c r="EP45" t="s">
        <v>552</v>
      </c>
      <c r="EQ45" t="s">
        <v>552</v>
      </c>
      <c r="ER45" t="s">
        <v>552</v>
      </c>
      <c r="ES45" t="s">
        <v>552</v>
      </c>
      <c r="ET45" t="s">
        <v>552</v>
      </c>
      <c r="EU45" t="s">
        <v>552</v>
      </c>
      <c r="EV45" t="s">
        <v>552</v>
      </c>
      <c r="EW45" t="s">
        <v>552</v>
      </c>
      <c r="EX45" t="s">
        <v>552</v>
      </c>
      <c r="EY45" t="s">
        <v>552</v>
      </c>
      <c r="EZ45" t="s">
        <v>552</v>
      </c>
      <c r="FA45" t="s">
        <v>552</v>
      </c>
      <c r="FB45" t="s">
        <v>552</v>
      </c>
      <c r="FC45" t="s">
        <v>552</v>
      </c>
      <c r="FD45" t="s">
        <v>552</v>
      </c>
      <c r="FE45" t="s">
        <v>552</v>
      </c>
      <c r="FF45" t="s">
        <v>552</v>
      </c>
      <c r="FG45" t="s">
        <v>552</v>
      </c>
      <c r="FH45" t="s">
        <v>552</v>
      </c>
      <c r="FI45" t="s">
        <v>552</v>
      </c>
      <c r="FJ45" t="s">
        <v>552</v>
      </c>
      <c r="FK45" t="s">
        <v>552</v>
      </c>
      <c r="FL45" t="s">
        <v>552</v>
      </c>
      <c r="FM45" t="s">
        <v>552</v>
      </c>
      <c r="FN45" t="s">
        <v>552</v>
      </c>
      <c r="FO45" t="s">
        <v>552</v>
      </c>
      <c r="FP45" t="s">
        <v>552</v>
      </c>
      <c r="FQ45" t="s">
        <v>552</v>
      </c>
      <c r="FR45" t="s">
        <v>552</v>
      </c>
      <c r="FS45" t="s">
        <v>552</v>
      </c>
      <c r="FT45" t="s">
        <v>552</v>
      </c>
      <c r="FU45" t="s">
        <v>552</v>
      </c>
      <c r="FV45" t="s">
        <v>552</v>
      </c>
      <c r="FW45" t="s">
        <v>552</v>
      </c>
      <c r="FX45" t="s">
        <v>552</v>
      </c>
      <c r="FY45" t="s">
        <v>552</v>
      </c>
      <c r="FZ45" t="s">
        <v>552</v>
      </c>
      <c r="GA45" t="s">
        <v>552</v>
      </c>
      <c r="GB45" t="s">
        <v>552</v>
      </c>
      <c r="GC45" t="s">
        <v>552</v>
      </c>
      <c r="GD45" t="s">
        <v>552</v>
      </c>
      <c r="GE45" t="s">
        <v>552</v>
      </c>
      <c r="GF45" t="s">
        <v>552</v>
      </c>
      <c r="GG45" t="s">
        <v>552</v>
      </c>
      <c r="GH45" t="s">
        <v>552</v>
      </c>
      <c r="GI45" t="s">
        <v>552</v>
      </c>
      <c r="GJ45" t="s">
        <v>552</v>
      </c>
      <c r="GK45" t="s">
        <v>552</v>
      </c>
      <c r="GL45" t="s">
        <v>552</v>
      </c>
      <c r="GM45" t="s">
        <v>552</v>
      </c>
      <c r="GN45" t="s">
        <v>552</v>
      </c>
      <c r="GO45" t="s">
        <v>552</v>
      </c>
      <c r="GP45" t="s">
        <v>552</v>
      </c>
    </row>
    <row r="46" spans="1:198" x14ac:dyDescent="0.25">
      <c r="A46">
        <v>66872</v>
      </c>
      <c r="B46" t="s">
        <v>509</v>
      </c>
      <c r="C46" t="s">
        <v>521</v>
      </c>
      <c r="D46" t="s">
        <v>682</v>
      </c>
      <c r="E46">
        <v>601819</v>
      </c>
      <c r="F46">
        <v>5509322</v>
      </c>
      <c r="G46">
        <v>26911</v>
      </c>
      <c r="H46">
        <v>-115.58723333333333</v>
      </c>
      <c r="I46">
        <v>49.727783333333335</v>
      </c>
      <c r="J46">
        <v>2196</v>
      </c>
      <c r="K46" t="s">
        <v>655</v>
      </c>
      <c r="L46" t="s">
        <v>444</v>
      </c>
      <c r="M46" t="s">
        <v>449</v>
      </c>
      <c r="N46" t="s">
        <v>553</v>
      </c>
      <c r="O46" t="s">
        <v>898</v>
      </c>
      <c r="P46">
        <v>1976</v>
      </c>
      <c r="Q46" t="s">
        <v>528</v>
      </c>
      <c r="R46" t="s">
        <v>554</v>
      </c>
      <c r="S46" t="s">
        <v>703</v>
      </c>
      <c r="T46" t="s">
        <v>917</v>
      </c>
      <c r="U46" t="s">
        <v>716</v>
      </c>
      <c r="V46" t="s">
        <v>713</v>
      </c>
      <c r="W46" t="s">
        <v>951</v>
      </c>
      <c r="X46" t="s">
        <v>479</v>
      </c>
      <c r="Y46">
        <v>127000</v>
      </c>
      <c r="Z46" t="s">
        <v>632</v>
      </c>
      <c r="AA46">
        <v>504</v>
      </c>
      <c r="AB46">
        <v>48.7</v>
      </c>
      <c r="AC46">
        <v>403</v>
      </c>
      <c r="AD46">
        <v>0.75</v>
      </c>
      <c r="AE46">
        <v>20</v>
      </c>
      <c r="AF46">
        <v>1.26</v>
      </c>
      <c r="AG46">
        <v>6.5</v>
      </c>
      <c r="AH46">
        <v>550</v>
      </c>
      <c r="AI46">
        <v>11</v>
      </c>
      <c r="AJ46">
        <v>0.06</v>
      </c>
      <c r="AK46">
        <v>2.95</v>
      </c>
      <c r="AL46">
        <v>0.09</v>
      </c>
      <c r="AM46">
        <v>0.79</v>
      </c>
      <c r="AN46">
        <v>0.24</v>
      </c>
      <c r="AO46">
        <v>0.12</v>
      </c>
      <c r="AP46">
        <v>0.03</v>
      </c>
      <c r="AQ46">
        <v>0.05</v>
      </c>
      <c r="AR46">
        <v>3.0000000000000001E-3</v>
      </c>
      <c r="AS46" t="s">
        <v>86</v>
      </c>
      <c r="AT46">
        <v>0.01</v>
      </c>
      <c r="AU46" t="s">
        <v>86</v>
      </c>
      <c r="AV46" t="s">
        <v>86</v>
      </c>
      <c r="AW46">
        <v>0.01</v>
      </c>
      <c r="AX46" t="s">
        <v>552</v>
      </c>
      <c r="AY46">
        <v>12.58</v>
      </c>
      <c r="AZ46">
        <v>8.2899999999999991</v>
      </c>
      <c r="BA46">
        <v>0.11</v>
      </c>
      <c r="BB46">
        <v>15.85</v>
      </c>
      <c r="BC46">
        <v>6.5</v>
      </c>
      <c r="BD46">
        <v>0.6</v>
      </c>
      <c r="BE46">
        <v>32</v>
      </c>
      <c r="BF46">
        <v>0.38</v>
      </c>
      <c r="BG46">
        <v>0.21</v>
      </c>
      <c r="BH46">
        <v>0.17</v>
      </c>
      <c r="BI46">
        <v>0.02</v>
      </c>
      <c r="BJ46">
        <v>1.9</v>
      </c>
      <c r="BK46">
        <v>0.17</v>
      </c>
      <c r="BL46" t="s">
        <v>99</v>
      </c>
      <c r="BM46" t="s">
        <v>97</v>
      </c>
      <c r="BN46">
        <v>0.05</v>
      </c>
      <c r="BO46">
        <v>0.3</v>
      </c>
      <c r="BP46">
        <v>0.02</v>
      </c>
      <c r="BQ46">
        <v>0.1</v>
      </c>
      <c r="BR46">
        <v>0.4</v>
      </c>
      <c r="BS46">
        <v>0.09</v>
      </c>
      <c r="BT46">
        <v>3.7</v>
      </c>
      <c r="BU46">
        <v>0.09</v>
      </c>
      <c r="BV46">
        <v>1.2</v>
      </c>
      <c r="BW46">
        <v>4.3</v>
      </c>
      <c r="BX46">
        <v>0.2</v>
      </c>
      <c r="BY46">
        <v>0.03</v>
      </c>
      <c r="BZ46">
        <v>0.06</v>
      </c>
      <c r="CA46">
        <v>0.02</v>
      </c>
      <c r="CB46" t="s">
        <v>97</v>
      </c>
      <c r="CC46" t="s">
        <v>94</v>
      </c>
      <c r="CD46">
        <v>1.8</v>
      </c>
      <c r="CE46">
        <v>1.5</v>
      </c>
      <c r="CF46">
        <v>0.14000000000000001</v>
      </c>
      <c r="CG46">
        <v>2</v>
      </c>
      <c r="CH46">
        <v>15.9</v>
      </c>
      <c r="CI46">
        <v>0.75</v>
      </c>
      <c r="CJ46">
        <v>10.9</v>
      </c>
      <c r="CK46">
        <v>1.26</v>
      </c>
      <c r="CL46" t="s">
        <v>89</v>
      </c>
      <c r="CM46" t="s">
        <v>87</v>
      </c>
      <c r="CN46">
        <v>12.3</v>
      </c>
      <c r="CO46">
        <v>0.59</v>
      </c>
      <c r="CP46">
        <v>0.2</v>
      </c>
      <c r="CQ46" t="s">
        <v>100</v>
      </c>
      <c r="CR46">
        <v>403</v>
      </c>
      <c r="CS46">
        <v>126.5</v>
      </c>
      <c r="CT46">
        <v>48.7</v>
      </c>
      <c r="CU46">
        <v>1</v>
      </c>
      <c r="CV46">
        <v>0.06</v>
      </c>
      <c r="CW46">
        <v>8.3000000000000007</v>
      </c>
      <c r="CX46" t="s">
        <v>92</v>
      </c>
      <c r="CY46">
        <v>0.3</v>
      </c>
      <c r="CZ46" t="s">
        <v>92</v>
      </c>
      <c r="DA46" t="s">
        <v>609</v>
      </c>
      <c r="DB46">
        <v>0.05</v>
      </c>
      <c r="DC46">
        <v>20</v>
      </c>
      <c r="DD46" t="s">
        <v>574</v>
      </c>
      <c r="DE46" t="s">
        <v>94</v>
      </c>
      <c r="DF46" t="s">
        <v>343</v>
      </c>
      <c r="DG46">
        <v>0.24</v>
      </c>
      <c r="DH46">
        <v>379</v>
      </c>
      <c r="DI46">
        <v>115</v>
      </c>
      <c r="DJ46">
        <v>16</v>
      </c>
      <c r="DK46">
        <v>46</v>
      </c>
      <c r="DL46">
        <v>1.2</v>
      </c>
      <c r="DM46" t="s">
        <v>574</v>
      </c>
      <c r="DN46">
        <v>11</v>
      </c>
      <c r="DO46" t="s">
        <v>97</v>
      </c>
      <c r="DP46" t="s">
        <v>574</v>
      </c>
      <c r="DQ46">
        <v>0.08</v>
      </c>
      <c r="DR46">
        <v>180</v>
      </c>
      <c r="DS46" t="s">
        <v>94</v>
      </c>
      <c r="DT46" t="s">
        <v>97</v>
      </c>
      <c r="DU46">
        <v>10</v>
      </c>
      <c r="DV46" t="s">
        <v>574</v>
      </c>
      <c r="DW46" t="s">
        <v>577</v>
      </c>
      <c r="DX46" t="s">
        <v>575</v>
      </c>
      <c r="DY46">
        <v>550</v>
      </c>
      <c r="DZ46" t="s">
        <v>94</v>
      </c>
      <c r="EA46">
        <v>5</v>
      </c>
      <c r="EB46" t="s">
        <v>576</v>
      </c>
      <c r="EC46" t="s">
        <v>97</v>
      </c>
      <c r="ED46" t="s">
        <v>574</v>
      </c>
      <c r="EE46" t="s">
        <v>574</v>
      </c>
      <c r="EF46" t="s">
        <v>94</v>
      </c>
      <c r="EG46">
        <v>50</v>
      </c>
      <c r="EH46" t="s">
        <v>577</v>
      </c>
      <c r="EI46" t="s">
        <v>552</v>
      </c>
      <c r="EJ46">
        <v>504</v>
      </c>
      <c r="EK46" t="s">
        <v>345</v>
      </c>
      <c r="EL46">
        <v>12.7</v>
      </c>
      <c r="EM46" t="s">
        <v>552</v>
      </c>
      <c r="EN46" t="s">
        <v>552</v>
      </c>
      <c r="EO46" t="s">
        <v>385</v>
      </c>
      <c r="EP46" t="s">
        <v>552</v>
      </c>
      <c r="EQ46" t="s">
        <v>552</v>
      </c>
      <c r="ER46" t="s">
        <v>552</v>
      </c>
      <c r="ES46" t="s">
        <v>552</v>
      </c>
      <c r="ET46" t="s">
        <v>552</v>
      </c>
      <c r="EU46" t="s">
        <v>552</v>
      </c>
      <c r="EV46" t="s">
        <v>552</v>
      </c>
      <c r="EW46" t="s">
        <v>552</v>
      </c>
      <c r="EX46" t="s">
        <v>552</v>
      </c>
      <c r="EY46" t="s">
        <v>552</v>
      </c>
      <c r="EZ46" t="s">
        <v>552</v>
      </c>
      <c r="FA46" t="s">
        <v>552</v>
      </c>
      <c r="FB46" t="s">
        <v>552</v>
      </c>
      <c r="FC46" t="s">
        <v>552</v>
      </c>
      <c r="FD46" t="s">
        <v>552</v>
      </c>
      <c r="FE46" t="s">
        <v>552</v>
      </c>
      <c r="FF46" t="s">
        <v>552</v>
      </c>
      <c r="FG46" t="s">
        <v>552</v>
      </c>
      <c r="FH46" t="s">
        <v>552</v>
      </c>
      <c r="FI46" t="s">
        <v>552</v>
      </c>
      <c r="FJ46" t="s">
        <v>552</v>
      </c>
      <c r="FK46" t="s">
        <v>552</v>
      </c>
      <c r="FL46" t="s">
        <v>552</v>
      </c>
      <c r="FM46" t="s">
        <v>552</v>
      </c>
      <c r="FN46" t="s">
        <v>552</v>
      </c>
      <c r="FO46" t="s">
        <v>552</v>
      </c>
      <c r="FP46" t="s">
        <v>552</v>
      </c>
      <c r="FQ46" t="s">
        <v>552</v>
      </c>
      <c r="FR46" t="s">
        <v>552</v>
      </c>
      <c r="FS46" t="s">
        <v>552</v>
      </c>
      <c r="FT46" t="s">
        <v>552</v>
      </c>
      <c r="FU46" t="s">
        <v>552</v>
      </c>
      <c r="FV46" t="s">
        <v>552</v>
      </c>
      <c r="FW46" t="s">
        <v>552</v>
      </c>
      <c r="FX46" t="s">
        <v>552</v>
      </c>
      <c r="FY46" t="s">
        <v>552</v>
      </c>
      <c r="FZ46" t="s">
        <v>552</v>
      </c>
      <c r="GA46" t="s">
        <v>552</v>
      </c>
      <c r="GB46" t="s">
        <v>552</v>
      </c>
      <c r="GC46" t="s">
        <v>552</v>
      </c>
      <c r="GD46" t="s">
        <v>552</v>
      </c>
      <c r="GE46" t="s">
        <v>552</v>
      </c>
      <c r="GF46" t="s">
        <v>552</v>
      </c>
      <c r="GG46" t="s">
        <v>552</v>
      </c>
      <c r="GH46" t="s">
        <v>552</v>
      </c>
      <c r="GI46" t="s">
        <v>552</v>
      </c>
      <c r="GJ46" t="s">
        <v>552</v>
      </c>
      <c r="GK46" t="s">
        <v>552</v>
      </c>
      <c r="GL46" t="s">
        <v>552</v>
      </c>
      <c r="GM46" t="s">
        <v>552</v>
      </c>
      <c r="GN46" t="s">
        <v>552</v>
      </c>
      <c r="GO46" t="s">
        <v>552</v>
      </c>
      <c r="GP46" t="s">
        <v>552</v>
      </c>
    </row>
    <row r="47" spans="1:198" x14ac:dyDescent="0.25">
      <c r="A47">
        <v>66873</v>
      </c>
      <c r="B47" t="s">
        <v>510</v>
      </c>
      <c r="C47" t="s">
        <v>521</v>
      </c>
      <c r="D47" t="s">
        <v>682</v>
      </c>
      <c r="E47">
        <v>601819</v>
      </c>
      <c r="F47">
        <v>5509322</v>
      </c>
      <c r="G47">
        <v>26911</v>
      </c>
      <c r="H47">
        <v>-115.58723333333333</v>
      </c>
      <c r="I47">
        <v>49.727783333333335</v>
      </c>
      <c r="J47">
        <v>2196</v>
      </c>
      <c r="K47" t="s">
        <v>655</v>
      </c>
      <c r="L47" t="s">
        <v>444</v>
      </c>
      <c r="M47" t="s">
        <v>449</v>
      </c>
      <c r="N47" t="s">
        <v>553</v>
      </c>
      <c r="O47" t="s">
        <v>898</v>
      </c>
      <c r="P47">
        <v>1976</v>
      </c>
      <c r="Q47" t="s">
        <v>528</v>
      </c>
      <c r="R47" t="s">
        <v>554</v>
      </c>
      <c r="S47" t="s">
        <v>703</v>
      </c>
      <c r="T47" t="s">
        <v>917</v>
      </c>
      <c r="U47" t="s">
        <v>716</v>
      </c>
      <c r="V47" t="s">
        <v>713</v>
      </c>
      <c r="W47" t="s">
        <v>940</v>
      </c>
      <c r="X47" t="s">
        <v>479</v>
      </c>
      <c r="Y47">
        <v>308000</v>
      </c>
      <c r="Z47">
        <v>236000</v>
      </c>
      <c r="AA47">
        <v>300</v>
      </c>
      <c r="AB47">
        <v>155</v>
      </c>
      <c r="AC47">
        <v>961</v>
      </c>
      <c r="AD47">
        <v>1.53</v>
      </c>
      <c r="AE47">
        <v>4.0999999999999996</v>
      </c>
      <c r="AF47">
        <v>7.29</v>
      </c>
      <c r="AG47">
        <v>326</v>
      </c>
      <c r="AH47">
        <v>690</v>
      </c>
      <c r="AI47">
        <v>56</v>
      </c>
      <c r="AJ47">
        <v>0.06</v>
      </c>
      <c r="AK47">
        <v>10.8</v>
      </c>
      <c r="AL47">
        <v>5.19</v>
      </c>
      <c r="AM47">
        <v>3.22</v>
      </c>
      <c r="AN47">
        <v>0.06</v>
      </c>
      <c r="AO47">
        <v>0.27</v>
      </c>
      <c r="AP47">
        <v>0.02</v>
      </c>
      <c r="AQ47">
        <v>1.72</v>
      </c>
      <c r="AR47">
        <v>5.0000000000000001E-3</v>
      </c>
      <c r="AS47">
        <v>0.18</v>
      </c>
      <c r="AT47">
        <v>0.01</v>
      </c>
      <c r="AU47">
        <v>0.05</v>
      </c>
      <c r="AV47" t="s">
        <v>86</v>
      </c>
      <c r="AW47">
        <v>0.04</v>
      </c>
      <c r="AX47" t="s">
        <v>552</v>
      </c>
      <c r="AY47">
        <v>31.77</v>
      </c>
      <c r="AZ47">
        <v>10.199999999999999</v>
      </c>
      <c r="BA47">
        <v>0.39</v>
      </c>
      <c r="BB47">
        <v>20.2</v>
      </c>
      <c r="BC47">
        <v>326</v>
      </c>
      <c r="BD47">
        <v>41.7</v>
      </c>
      <c r="BE47">
        <v>34</v>
      </c>
      <c r="BF47">
        <v>0.92</v>
      </c>
      <c r="BG47">
        <v>1.94</v>
      </c>
      <c r="BH47">
        <v>1.07</v>
      </c>
      <c r="BI47">
        <v>0.78</v>
      </c>
      <c r="BJ47">
        <v>8.3000000000000007</v>
      </c>
      <c r="BK47">
        <v>2.46</v>
      </c>
      <c r="BL47">
        <v>0.5</v>
      </c>
      <c r="BM47">
        <v>2.35</v>
      </c>
      <c r="BN47">
        <v>0.37</v>
      </c>
      <c r="BO47">
        <v>23.5</v>
      </c>
      <c r="BP47">
        <v>0.18</v>
      </c>
      <c r="BQ47">
        <v>4.76</v>
      </c>
      <c r="BR47">
        <v>18.899999999999999</v>
      </c>
      <c r="BS47">
        <v>4.71</v>
      </c>
      <c r="BT47">
        <v>55.5</v>
      </c>
      <c r="BU47">
        <v>3.68</v>
      </c>
      <c r="BV47">
        <v>20.5</v>
      </c>
      <c r="BW47">
        <v>3</v>
      </c>
      <c r="BX47">
        <v>0.6</v>
      </c>
      <c r="BY47">
        <v>0.32</v>
      </c>
      <c r="BZ47">
        <v>3.81</v>
      </c>
      <c r="CA47">
        <v>0.17</v>
      </c>
      <c r="CB47">
        <v>1.1200000000000001</v>
      </c>
      <c r="CC47">
        <v>25</v>
      </c>
      <c r="CD47">
        <v>2.2999999999999998</v>
      </c>
      <c r="CE47">
        <v>9.5</v>
      </c>
      <c r="CF47">
        <v>1.1399999999999999</v>
      </c>
      <c r="CG47">
        <v>89</v>
      </c>
      <c r="CH47">
        <v>4.0999999999999996</v>
      </c>
      <c r="CI47">
        <v>1.53</v>
      </c>
      <c r="CJ47" t="s">
        <v>91</v>
      </c>
      <c r="CK47">
        <v>7.29</v>
      </c>
      <c r="CL47">
        <v>1E-3</v>
      </c>
      <c r="CM47" t="s">
        <v>87</v>
      </c>
      <c r="CN47">
        <v>10.199999999999999</v>
      </c>
      <c r="CO47">
        <v>7.0000000000000007E-2</v>
      </c>
      <c r="CP47">
        <v>1.86</v>
      </c>
      <c r="CQ47" t="s">
        <v>100</v>
      </c>
      <c r="CR47">
        <v>961</v>
      </c>
      <c r="CS47">
        <v>94</v>
      </c>
      <c r="CT47">
        <v>155</v>
      </c>
      <c r="CU47">
        <v>3.7</v>
      </c>
      <c r="CV47">
        <v>1.62</v>
      </c>
      <c r="CW47">
        <v>6</v>
      </c>
      <c r="CX47" t="s">
        <v>92</v>
      </c>
      <c r="CY47">
        <v>3.6</v>
      </c>
      <c r="CZ47" t="s">
        <v>92</v>
      </c>
      <c r="DA47" t="s">
        <v>609</v>
      </c>
      <c r="DB47">
        <v>0.09</v>
      </c>
      <c r="DC47" t="s">
        <v>343</v>
      </c>
      <c r="DD47" t="s">
        <v>574</v>
      </c>
      <c r="DE47" t="s">
        <v>94</v>
      </c>
      <c r="DF47" t="s">
        <v>343</v>
      </c>
      <c r="DG47">
        <v>0.05</v>
      </c>
      <c r="DH47">
        <v>991</v>
      </c>
      <c r="DI47">
        <v>82</v>
      </c>
      <c r="DJ47">
        <v>8</v>
      </c>
      <c r="DK47">
        <v>152</v>
      </c>
      <c r="DL47">
        <v>3.48</v>
      </c>
      <c r="DM47" t="s">
        <v>574</v>
      </c>
      <c r="DN47">
        <v>56</v>
      </c>
      <c r="DO47">
        <v>0.09</v>
      </c>
      <c r="DP47" t="s">
        <v>574</v>
      </c>
      <c r="DQ47" t="s">
        <v>97</v>
      </c>
      <c r="DR47">
        <v>70</v>
      </c>
      <c r="DS47" t="s">
        <v>94</v>
      </c>
      <c r="DT47" t="s">
        <v>97</v>
      </c>
      <c r="DU47">
        <v>9</v>
      </c>
      <c r="DV47">
        <v>190</v>
      </c>
      <c r="DW47" t="s">
        <v>577</v>
      </c>
      <c r="DX47" t="s">
        <v>575</v>
      </c>
      <c r="DY47">
        <v>690</v>
      </c>
      <c r="DZ47" t="s">
        <v>94</v>
      </c>
      <c r="EA47">
        <v>6</v>
      </c>
      <c r="EB47" t="s">
        <v>576</v>
      </c>
      <c r="EC47" t="s">
        <v>97</v>
      </c>
      <c r="ED47" t="s">
        <v>574</v>
      </c>
      <c r="EE47" t="s">
        <v>574</v>
      </c>
      <c r="EF47" t="s">
        <v>94</v>
      </c>
      <c r="EG47" t="s">
        <v>574</v>
      </c>
      <c r="EH47" t="s">
        <v>577</v>
      </c>
      <c r="EI47" t="s">
        <v>552</v>
      </c>
      <c r="EJ47">
        <v>300</v>
      </c>
      <c r="EK47" t="s">
        <v>345</v>
      </c>
      <c r="EL47" t="s">
        <v>347</v>
      </c>
      <c r="EM47" t="s">
        <v>552</v>
      </c>
      <c r="EN47" t="s">
        <v>552</v>
      </c>
      <c r="EO47">
        <v>23.6</v>
      </c>
      <c r="EP47">
        <v>30.8</v>
      </c>
      <c r="EQ47" t="s">
        <v>552</v>
      </c>
      <c r="ER47" t="s">
        <v>552</v>
      </c>
      <c r="ES47" t="s">
        <v>552</v>
      </c>
      <c r="ET47" t="s">
        <v>552</v>
      </c>
      <c r="EU47" t="s">
        <v>552</v>
      </c>
      <c r="EV47" t="s">
        <v>552</v>
      </c>
      <c r="EW47" t="s">
        <v>552</v>
      </c>
      <c r="EX47" t="s">
        <v>552</v>
      </c>
      <c r="EY47" t="s">
        <v>552</v>
      </c>
      <c r="EZ47" t="s">
        <v>552</v>
      </c>
      <c r="FA47" t="s">
        <v>552</v>
      </c>
      <c r="FB47" t="s">
        <v>552</v>
      </c>
      <c r="FC47" t="s">
        <v>552</v>
      </c>
      <c r="FD47" t="s">
        <v>552</v>
      </c>
      <c r="FE47" t="s">
        <v>552</v>
      </c>
      <c r="FF47" t="s">
        <v>552</v>
      </c>
      <c r="FG47" t="s">
        <v>552</v>
      </c>
      <c r="FH47" t="s">
        <v>552</v>
      </c>
      <c r="FI47" t="s">
        <v>552</v>
      </c>
      <c r="FJ47" t="s">
        <v>552</v>
      </c>
      <c r="FK47" t="s">
        <v>552</v>
      </c>
      <c r="FL47" t="s">
        <v>552</v>
      </c>
      <c r="FM47" t="s">
        <v>552</v>
      </c>
      <c r="FN47" t="s">
        <v>552</v>
      </c>
      <c r="FO47" t="s">
        <v>552</v>
      </c>
      <c r="FP47" t="s">
        <v>552</v>
      </c>
      <c r="FQ47" t="s">
        <v>552</v>
      </c>
      <c r="FR47" t="s">
        <v>552</v>
      </c>
      <c r="FS47" t="s">
        <v>552</v>
      </c>
      <c r="FT47" t="s">
        <v>552</v>
      </c>
      <c r="FU47" t="s">
        <v>552</v>
      </c>
      <c r="FV47" t="s">
        <v>552</v>
      </c>
      <c r="FW47" t="s">
        <v>552</v>
      </c>
      <c r="FX47" t="s">
        <v>552</v>
      </c>
      <c r="FY47" t="s">
        <v>552</v>
      </c>
      <c r="FZ47" t="s">
        <v>552</v>
      </c>
      <c r="GA47" t="s">
        <v>552</v>
      </c>
      <c r="GB47" t="s">
        <v>552</v>
      </c>
      <c r="GC47" t="s">
        <v>552</v>
      </c>
      <c r="GD47" t="s">
        <v>552</v>
      </c>
      <c r="GE47" t="s">
        <v>552</v>
      </c>
      <c r="GF47" t="s">
        <v>552</v>
      </c>
      <c r="GG47" t="s">
        <v>552</v>
      </c>
      <c r="GH47" t="s">
        <v>552</v>
      </c>
      <c r="GI47" t="s">
        <v>552</v>
      </c>
      <c r="GJ47" t="s">
        <v>552</v>
      </c>
      <c r="GK47" t="s">
        <v>552</v>
      </c>
      <c r="GL47" t="s">
        <v>552</v>
      </c>
      <c r="GM47" t="s">
        <v>552</v>
      </c>
      <c r="GN47" t="s">
        <v>552</v>
      </c>
      <c r="GO47" t="s">
        <v>552</v>
      </c>
      <c r="GP47" t="s">
        <v>552</v>
      </c>
    </row>
    <row r="48" spans="1:198" x14ac:dyDescent="0.25">
      <c r="A48">
        <v>66874</v>
      </c>
      <c r="B48" t="s">
        <v>511</v>
      </c>
      <c r="C48" t="s">
        <v>521</v>
      </c>
      <c r="D48" t="s">
        <v>682</v>
      </c>
      <c r="E48">
        <v>601819</v>
      </c>
      <c r="F48">
        <v>5509322</v>
      </c>
      <c r="G48">
        <v>26911</v>
      </c>
      <c r="H48">
        <v>-115.58723333333333</v>
      </c>
      <c r="I48">
        <v>49.727783333333335</v>
      </c>
      <c r="J48">
        <v>2196</v>
      </c>
      <c r="K48" t="s">
        <v>655</v>
      </c>
      <c r="L48" t="s">
        <v>662</v>
      </c>
      <c r="M48" t="s">
        <v>449</v>
      </c>
      <c r="N48" t="s">
        <v>553</v>
      </c>
      <c r="O48" t="s">
        <v>900</v>
      </c>
      <c r="P48" t="s">
        <v>552</v>
      </c>
      <c r="Q48" t="s">
        <v>528</v>
      </c>
      <c r="R48" t="s">
        <v>554</v>
      </c>
      <c r="S48" t="s">
        <v>703</v>
      </c>
      <c r="T48" t="s">
        <v>917</v>
      </c>
      <c r="U48" t="s">
        <v>716</v>
      </c>
      <c r="V48" t="s">
        <v>713</v>
      </c>
      <c r="W48" t="s">
        <v>938</v>
      </c>
      <c r="X48" t="s">
        <v>479</v>
      </c>
      <c r="Y48">
        <v>171500</v>
      </c>
      <c r="Z48">
        <v>159000</v>
      </c>
      <c r="AA48">
        <v>195</v>
      </c>
      <c r="AB48">
        <v>91.4</v>
      </c>
      <c r="AC48">
        <v>594</v>
      </c>
      <c r="AD48">
        <v>1.22</v>
      </c>
      <c r="AE48">
        <v>90</v>
      </c>
      <c r="AF48">
        <v>7.77</v>
      </c>
      <c r="AG48">
        <v>413</v>
      </c>
      <c r="AH48">
        <v>280</v>
      </c>
      <c r="AI48">
        <v>28</v>
      </c>
      <c r="AJ48">
        <v>0.04</v>
      </c>
      <c r="AK48">
        <v>34.6</v>
      </c>
      <c r="AL48">
        <v>6.58</v>
      </c>
      <c r="AM48">
        <v>4.95</v>
      </c>
      <c r="AN48">
        <v>0.35</v>
      </c>
      <c r="AO48">
        <v>0.51</v>
      </c>
      <c r="AP48">
        <v>0.03</v>
      </c>
      <c r="AQ48">
        <v>2.15</v>
      </c>
      <c r="AR48">
        <v>8.9999999999999993E-3</v>
      </c>
      <c r="AS48">
        <v>0.2</v>
      </c>
      <c r="AT48">
        <v>0.04</v>
      </c>
      <c r="AU48">
        <v>0.04</v>
      </c>
      <c r="AV48" t="s">
        <v>86</v>
      </c>
      <c r="AW48">
        <v>0.05</v>
      </c>
      <c r="AX48" t="s">
        <v>552</v>
      </c>
      <c r="AY48">
        <v>59.4</v>
      </c>
      <c r="AZ48">
        <v>9.89</v>
      </c>
      <c r="BA48">
        <v>0.36</v>
      </c>
      <c r="BB48">
        <v>14.9</v>
      </c>
      <c r="BC48">
        <v>413</v>
      </c>
      <c r="BD48">
        <v>57.4</v>
      </c>
      <c r="BE48">
        <v>59</v>
      </c>
      <c r="BF48">
        <v>1.0900000000000001</v>
      </c>
      <c r="BG48">
        <v>2.56</v>
      </c>
      <c r="BH48">
        <v>1.69</v>
      </c>
      <c r="BI48">
        <v>1.1100000000000001</v>
      </c>
      <c r="BJ48">
        <v>9.3000000000000007</v>
      </c>
      <c r="BK48">
        <v>3.39</v>
      </c>
      <c r="BL48">
        <v>0.8</v>
      </c>
      <c r="BM48">
        <v>3.05</v>
      </c>
      <c r="BN48">
        <v>0.54</v>
      </c>
      <c r="BO48">
        <v>33.6</v>
      </c>
      <c r="BP48">
        <v>0.2</v>
      </c>
      <c r="BQ48">
        <v>5.31</v>
      </c>
      <c r="BR48">
        <v>23.8</v>
      </c>
      <c r="BS48">
        <v>6.39</v>
      </c>
      <c r="BT48">
        <v>73.900000000000006</v>
      </c>
      <c r="BU48">
        <v>4.6399999999999997</v>
      </c>
      <c r="BV48">
        <v>20.9</v>
      </c>
      <c r="BW48">
        <v>8.9</v>
      </c>
      <c r="BX48">
        <v>0.5</v>
      </c>
      <c r="BY48">
        <v>0.5</v>
      </c>
      <c r="BZ48">
        <v>4.18</v>
      </c>
      <c r="CA48">
        <v>0.23</v>
      </c>
      <c r="CB48">
        <v>1.52</v>
      </c>
      <c r="CC48">
        <v>27</v>
      </c>
      <c r="CD48">
        <v>2.4</v>
      </c>
      <c r="CE48">
        <v>13.2</v>
      </c>
      <c r="CF48">
        <v>1.52</v>
      </c>
      <c r="CG48">
        <v>111</v>
      </c>
      <c r="CH48">
        <v>101</v>
      </c>
      <c r="CI48">
        <v>1.22</v>
      </c>
      <c r="CJ48" t="s">
        <v>91</v>
      </c>
      <c r="CK48">
        <v>7.77</v>
      </c>
      <c r="CL48">
        <v>1E-3</v>
      </c>
      <c r="CM48">
        <v>236</v>
      </c>
      <c r="CN48">
        <v>4.9000000000000004</v>
      </c>
      <c r="CO48">
        <v>0.04</v>
      </c>
      <c r="CP48">
        <v>2.48</v>
      </c>
      <c r="CQ48" t="s">
        <v>100</v>
      </c>
      <c r="CR48">
        <v>594</v>
      </c>
      <c r="CS48">
        <v>132.5</v>
      </c>
      <c r="CT48">
        <v>91.4</v>
      </c>
      <c r="CU48">
        <v>4.9000000000000004</v>
      </c>
      <c r="CV48">
        <v>1.68</v>
      </c>
      <c r="CW48">
        <v>7.4</v>
      </c>
      <c r="CX48" t="s">
        <v>92</v>
      </c>
      <c r="CY48">
        <v>3.6</v>
      </c>
      <c r="CZ48" t="s">
        <v>92</v>
      </c>
      <c r="DA48">
        <v>197</v>
      </c>
      <c r="DB48">
        <v>0.14000000000000001</v>
      </c>
      <c r="DC48">
        <v>90</v>
      </c>
      <c r="DD48" t="s">
        <v>574</v>
      </c>
      <c r="DE48" t="s">
        <v>94</v>
      </c>
      <c r="DF48" t="s">
        <v>343</v>
      </c>
      <c r="DG48">
        <v>0.26</v>
      </c>
      <c r="DH48">
        <v>604</v>
      </c>
      <c r="DI48">
        <v>130</v>
      </c>
      <c r="DJ48">
        <v>25</v>
      </c>
      <c r="DK48">
        <v>90</v>
      </c>
      <c r="DL48">
        <v>4.9800000000000004</v>
      </c>
      <c r="DM48" t="s">
        <v>574</v>
      </c>
      <c r="DN48">
        <v>28</v>
      </c>
      <c r="DO48">
        <v>0.14000000000000001</v>
      </c>
      <c r="DP48" t="s">
        <v>574</v>
      </c>
      <c r="DQ48">
        <v>0.12</v>
      </c>
      <c r="DR48">
        <v>440</v>
      </c>
      <c r="DS48" t="s">
        <v>94</v>
      </c>
      <c r="DT48" t="s">
        <v>97</v>
      </c>
      <c r="DU48">
        <v>9</v>
      </c>
      <c r="DV48">
        <v>180</v>
      </c>
      <c r="DW48" t="s">
        <v>577</v>
      </c>
      <c r="DX48" t="s">
        <v>575</v>
      </c>
      <c r="DY48">
        <v>280</v>
      </c>
      <c r="DZ48" t="s">
        <v>94</v>
      </c>
      <c r="EA48">
        <v>6</v>
      </c>
      <c r="EB48" t="s">
        <v>576</v>
      </c>
      <c r="EC48" t="s">
        <v>97</v>
      </c>
      <c r="ED48" t="s">
        <v>574</v>
      </c>
      <c r="EE48" t="s">
        <v>574</v>
      </c>
      <c r="EF48" t="s">
        <v>94</v>
      </c>
      <c r="EG48" t="s">
        <v>574</v>
      </c>
      <c r="EH48" t="s">
        <v>577</v>
      </c>
      <c r="EI48" t="s">
        <v>552</v>
      </c>
      <c r="EJ48">
        <v>195</v>
      </c>
      <c r="EK48">
        <v>15.9</v>
      </c>
      <c r="EL48">
        <v>17.149999999999999</v>
      </c>
      <c r="EM48" t="s">
        <v>552</v>
      </c>
      <c r="EN48" t="s">
        <v>552</v>
      </c>
      <c r="EO48" t="s">
        <v>552</v>
      </c>
      <c r="EP48" t="s">
        <v>552</v>
      </c>
      <c r="EQ48" t="s">
        <v>552</v>
      </c>
      <c r="ER48" t="s">
        <v>552</v>
      </c>
      <c r="ES48" t="s">
        <v>552</v>
      </c>
      <c r="ET48" t="s">
        <v>552</v>
      </c>
      <c r="EU48" t="s">
        <v>552</v>
      </c>
      <c r="EV48" t="s">
        <v>552</v>
      </c>
      <c r="EW48" t="s">
        <v>552</v>
      </c>
      <c r="EX48" t="s">
        <v>552</v>
      </c>
      <c r="EY48" t="s">
        <v>552</v>
      </c>
      <c r="EZ48" t="s">
        <v>552</v>
      </c>
      <c r="FA48" t="s">
        <v>552</v>
      </c>
      <c r="FB48" t="s">
        <v>552</v>
      </c>
      <c r="FC48" t="s">
        <v>552</v>
      </c>
      <c r="FD48" t="s">
        <v>552</v>
      </c>
      <c r="FE48" t="s">
        <v>552</v>
      </c>
      <c r="FF48" t="s">
        <v>552</v>
      </c>
      <c r="FG48" t="s">
        <v>552</v>
      </c>
      <c r="FH48" t="s">
        <v>552</v>
      </c>
      <c r="FI48" t="s">
        <v>552</v>
      </c>
      <c r="FJ48" t="s">
        <v>552</v>
      </c>
      <c r="FK48" t="s">
        <v>552</v>
      </c>
      <c r="FL48" t="s">
        <v>552</v>
      </c>
      <c r="FM48" t="s">
        <v>552</v>
      </c>
      <c r="FN48" t="s">
        <v>552</v>
      </c>
      <c r="FO48" t="s">
        <v>552</v>
      </c>
      <c r="FP48" t="s">
        <v>552</v>
      </c>
      <c r="FQ48" t="s">
        <v>552</v>
      </c>
      <c r="FR48" t="s">
        <v>552</v>
      </c>
      <c r="FS48" t="s">
        <v>552</v>
      </c>
      <c r="FT48" t="s">
        <v>552</v>
      </c>
      <c r="FU48" t="s">
        <v>552</v>
      </c>
      <c r="FV48" t="s">
        <v>552</v>
      </c>
      <c r="FW48" t="s">
        <v>552</v>
      </c>
      <c r="FX48" t="s">
        <v>552</v>
      </c>
      <c r="FY48" t="s">
        <v>552</v>
      </c>
      <c r="FZ48" t="s">
        <v>552</v>
      </c>
      <c r="GA48" t="s">
        <v>552</v>
      </c>
      <c r="GB48" t="s">
        <v>552</v>
      </c>
      <c r="GC48" t="s">
        <v>552</v>
      </c>
      <c r="GD48" t="s">
        <v>552</v>
      </c>
      <c r="GE48" t="s">
        <v>552</v>
      </c>
      <c r="GF48" t="s">
        <v>552</v>
      </c>
      <c r="GG48" t="s">
        <v>552</v>
      </c>
      <c r="GH48" t="s">
        <v>552</v>
      </c>
      <c r="GI48" t="s">
        <v>552</v>
      </c>
      <c r="GJ48" t="s">
        <v>552</v>
      </c>
      <c r="GK48" t="s">
        <v>552</v>
      </c>
      <c r="GL48" t="s">
        <v>552</v>
      </c>
      <c r="GM48" t="s">
        <v>552</v>
      </c>
      <c r="GN48" t="s">
        <v>552</v>
      </c>
      <c r="GO48" t="s">
        <v>552</v>
      </c>
      <c r="GP48" t="s">
        <v>552</v>
      </c>
    </row>
    <row r="49" spans="1:198" x14ac:dyDescent="0.25">
      <c r="A49">
        <v>66875</v>
      </c>
      <c r="B49" t="s">
        <v>511</v>
      </c>
      <c r="C49" t="s">
        <v>521</v>
      </c>
      <c r="D49" t="s">
        <v>682</v>
      </c>
      <c r="E49">
        <v>601819</v>
      </c>
      <c r="F49">
        <v>5509322</v>
      </c>
      <c r="G49">
        <v>26911</v>
      </c>
      <c r="H49">
        <v>-115.58723333333333</v>
      </c>
      <c r="I49">
        <v>49.727783333333335</v>
      </c>
      <c r="J49">
        <v>2196</v>
      </c>
      <c r="K49" t="s">
        <v>655</v>
      </c>
      <c r="L49" t="s">
        <v>662</v>
      </c>
      <c r="M49" t="s">
        <v>540</v>
      </c>
      <c r="N49" t="s">
        <v>553</v>
      </c>
      <c r="O49" t="s">
        <v>900</v>
      </c>
      <c r="P49" t="s">
        <v>552</v>
      </c>
      <c r="Q49" t="s">
        <v>528</v>
      </c>
      <c r="R49" t="s">
        <v>554</v>
      </c>
      <c r="S49" t="s">
        <v>703</v>
      </c>
      <c r="T49" t="s">
        <v>917</v>
      </c>
      <c r="U49" t="s">
        <v>716</v>
      </c>
      <c r="V49" t="s">
        <v>713</v>
      </c>
      <c r="W49" t="s">
        <v>938</v>
      </c>
      <c r="X49" t="s">
        <v>479</v>
      </c>
      <c r="Y49">
        <v>172500</v>
      </c>
      <c r="Z49">
        <v>160000</v>
      </c>
      <c r="AA49">
        <v>196</v>
      </c>
      <c r="AB49">
        <v>86.6</v>
      </c>
      <c r="AC49">
        <v>593</v>
      </c>
      <c r="AD49">
        <v>1.25</v>
      </c>
      <c r="AE49">
        <v>90</v>
      </c>
      <c r="AF49">
        <v>7.97</v>
      </c>
      <c r="AG49">
        <v>409</v>
      </c>
      <c r="AH49">
        <v>280</v>
      </c>
      <c r="AI49">
        <v>29</v>
      </c>
      <c r="AJ49">
        <v>0.04</v>
      </c>
      <c r="AK49">
        <v>35.299999999999997</v>
      </c>
      <c r="AL49">
        <v>6.75</v>
      </c>
      <c r="AM49">
        <v>4.9400000000000004</v>
      </c>
      <c r="AN49">
        <v>0.37</v>
      </c>
      <c r="AO49">
        <v>0.52</v>
      </c>
      <c r="AP49">
        <v>0.03</v>
      </c>
      <c r="AQ49">
        <v>2.19</v>
      </c>
      <c r="AR49">
        <v>8.9999999999999993E-3</v>
      </c>
      <c r="AS49">
        <v>0.21</v>
      </c>
      <c r="AT49">
        <v>0.05</v>
      </c>
      <c r="AU49">
        <v>0.04</v>
      </c>
      <c r="AV49" t="s">
        <v>86</v>
      </c>
      <c r="AW49">
        <v>0.05</v>
      </c>
      <c r="AX49" t="s">
        <v>552</v>
      </c>
      <c r="AY49">
        <v>60.46</v>
      </c>
      <c r="AZ49">
        <v>10</v>
      </c>
      <c r="BA49">
        <v>0.46</v>
      </c>
      <c r="BB49">
        <v>14.9</v>
      </c>
      <c r="BC49">
        <v>409</v>
      </c>
      <c r="BD49">
        <v>59.5</v>
      </c>
      <c r="BE49">
        <v>61</v>
      </c>
      <c r="BF49">
        <v>1.1000000000000001</v>
      </c>
      <c r="BG49">
        <v>2.52</v>
      </c>
      <c r="BH49">
        <v>1.46</v>
      </c>
      <c r="BI49">
        <v>1.0900000000000001</v>
      </c>
      <c r="BJ49">
        <v>9.5</v>
      </c>
      <c r="BK49">
        <v>3.29</v>
      </c>
      <c r="BL49">
        <v>0.8</v>
      </c>
      <c r="BM49">
        <v>2.95</v>
      </c>
      <c r="BN49">
        <v>0.53</v>
      </c>
      <c r="BO49">
        <v>34.799999999999997</v>
      </c>
      <c r="BP49">
        <v>0.25</v>
      </c>
      <c r="BQ49">
        <v>5.46</v>
      </c>
      <c r="BR49">
        <v>25.6</v>
      </c>
      <c r="BS49">
        <v>6.33</v>
      </c>
      <c r="BT49">
        <v>72.400000000000006</v>
      </c>
      <c r="BU49">
        <v>4.2300000000000004</v>
      </c>
      <c r="BV49">
        <v>22.3</v>
      </c>
      <c r="BW49">
        <v>8.8000000000000007</v>
      </c>
      <c r="BX49">
        <v>0.6</v>
      </c>
      <c r="BY49">
        <v>0.46</v>
      </c>
      <c r="BZ49">
        <v>4.12</v>
      </c>
      <c r="CA49">
        <v>0.22</v>
      </c>
      <c r="CB49">
        <v>1.52</v>
      </c>
      <c r="CC49">
        <v>26</v>
      </c>
      <c r="CD49">
        <v>2.2000000000000002</v>
      </c>
      <c r="CE49">
        <v>12.4</v>
      </c>
      <c r="CF49">
        <v>1.46</v>
      </c>
      <c r="CG49">
        <v>110</v>
      </c>
      <c r="CH49">
        <v>96.8</v>
      </c>
      <c r="CI49">
        <v>1.25</v>
      </c>
      <c r="CJ49" t="s">
        <v>91</v>
      </c>
      <c r="CK49">
        <v>7.97</v>
      </c>
      <c r="CL49">
        <v>1E-3</v>
      </c>
      <c r="CM49">
        <v>237</v>
      </c>
      <c r="CN49">
        <v>5.4</v>
      </c>
      <c r="CO49">
        <v>0.03</v>
      </c>
      <c r="CP49">
        <v>2.54</v>
      </c>
      <c r="CQ49" t="s">
        <v>100</v>
      </c>
      <c r="CR49">
        <v>593</v>
      </c>
      <c r="CS49">
        <v>129</v>
      </c>
      <c r="CT49">
        <v>86.6</v>
      </c>
      <c r="CU49">
        <v>4.7</v>
      </c>
      <c r="CV49">
        <v>1.63</v>
      </c>
      <c r="CW49">
        <v>7.1</v>
      </c>
      <c r="CX49" t="s">
        <v>92</v>
      </c>
      <c r="CY49">
        <v>3.6</v>
      </c>
      <c r="CZ49" t="s">
        <v>92</v>
      </c>
      <c r="DA49">
        <v>198</v>
      </c>
      <c r="DB49">
        <v>0.14000000000000001</v>
      </c>
      <c r="DC49">
        <v>90</v>
      </c>
      <c r="DD49" t="s">
        <v>574</v>
      </c>
      <c r="DE49" t="s">
        <v>94</v>
      </c>
      <c r="DF49" t="s">
        <v>343</v>
      </c>
      <c r="DG49">
        <v>0.27</v>
      </c>
      <c r="DH49">
        <v>608</v>
      </c>
      <c r="DI49">
        <v>124</v>
      </c>
      <c r="DJ49">
        <v>25</v>
      </c>
      <c r="DK49">
        <v>89</v>
      </c>
      <c r="DL49">
        <v>4.87</v>
      </c>
      <c r="DM49" t="s">
        <v>574</v>
      </c>
      <c r="DN49">
        <v>29</v>
      </c>
      <c r="DO49">
        <v>0.14000000000000001</v>
      </c>
      <c r="DP49" t="s">
        <v>574</v>
      </c>
      <c r="DQ49">
        <v>0.13</v>
      </c>
      <c r="DR49">
        <v>450</v>
      </c>
      <c r="DS49" t="s">
        <v>94</v>
      </c>
      <c r="DT49" t="s">
        <v>97</v>
      </c>
      <c r="DU49">
        <v>9</v>
      </c>
      <c r="DV49">
        <v>170</v>
      </c>
      <c r="DW49" t="s">
        <v>577</v>
      </c>
      <c r="DX49" t="s">
        <v>575</v>
      </c>
      <c r="DY49">
        <v>280</v>
      </c>
      <c r="DZ49" t="s">
        <v>94</v>
      </c>
      <c r="EA49">
        <v>8</v>
      </c>
      <c r="EB49" t="s">
        <v>576</v>
      </c>
      <c r="EC49" t="s">
        <v>97</v>
      </c>
      <c r="ED49" t="s">
        <v>574</v>
      </c>
      <c r="EE49" t="s">
        <v>574</v>
      </c>
      <c r="EF49" t="s">
        <v>94</v>
      </c>
      <c r="EG49" t="s">
        <v>574</v>
      </c>
      <c r="EH49" t="s">
        <v>577</v>
      </c>
      <c r="EI49" t="s">
        <v>552</v>
      </c>
      <c r="EJ49">
        <v>196</v>
      </c>
      <c r="EK49">
        <v>16</v>
      </c>
      <c r="EL49">
        <v>17.25</v>
      </c>
      <c r="EM49" t="s">
        <v>552</v>
      </c>
      <c r="EN49" t="s">
        <v>552</v>
      </c>
      <c r="EO49" t="s">
        <v>552</v>
      </c>
      <c r="EP49" t="s">
        <v>552</v>
      </c>
      <c r="EQ49" t="s">
        <v>552</v>
      </c>
      <c r="ER49" t="s">
        <v>552</v>
      </c>
      <c r="ES49" t="s">
        <v>552</v>
      </c>
      <c r="ET49" t="s">
        <v>552</v>
      </c>
      <c r="EU49" t="s">
        <v>552</v>
      </c>
      <c r="EV49" t="s">
        <v>552</v>
      </c>
      <c r="EW49" t="s">
        <v>552</v>
      </c>
      <c r="EX49" t="s">
        <v>552</v>
      </c>
      <c r="EY49" t="s">
        <v>552</v>
      </c>
      <c r="EZ49" t="s">
        <v>552</v>
      </c>
      <c r="FA49" t="s">
        <v>552</v>
      </c>
      <c r="FB49" t="s">
        <v>552</v>
      </c>
      <c r="FC49" t="s">
        <v>552</v>
      </c>
      <c r="FD49" t="s">
        <v>552</v>
      </c>
      <c r="FE49" t="s">
        <v>552</v>
      </c>
      <c r="FF49" t="s">
        <v>552</v>
      </c>
      <c r="FG49" t="s">
        <v>552</v>
      </c>
      <c r="FH49" t="s">
        <v>552</v>
      </c>
      <c r="FI49" t="s">
        <v>552</v>
      </c>
      <c r="FJ49" t="s">
        <v>552</v>
      </c>
      <c r="FK49" t="s">
        <v>552</v>
      </c>
      <c r="FL49" t="s">
        <v>552</v>
      </c>
      <c r="FM49" t="s">
        <v>552</v>
      </c>
      <c r="FN49" t="s">
        <v>552</v>
      </c>
      <c r="FO49" t="s">
        <v>552</v>
      </c>
      <c r="FP49" t="s">
        <v>552</v>
      </c>
      <c r="FQ49" t="s">
        <v>552</v>
      </c>
      <c r="FR49" t="s">
        <v>552</v>
      </c>
      <c r="FS49" t="s">
        <v>552</v>
      </c>
      <c r="FT49" t="s">
        <v>552</v>
      </c>
      <c r="FU49" t="s">
        <v>552</v>
      </c>
      <c r="FV49" t="s">
        <v>552</v>
      </c>
      <c r="FW49" t="s">
        <v>552</v>
      </c>
      <c r="FX49" t="s">
        <v>552</v>
      </c>
      <c r="FY49" t="s">
        <v>552</v>
      </c>
      <c r="FZ49" t="s">
        <v>552</v>
      </c>
      <c r="GA49" t="s">
        <v>552</v>
      </c>
      <c r="GB49" t="s">
        <v>552</v>
      </c>
      <c r="GC49" t="s">
        <v>552</v>
      </c>
      <c r="GD49" t="s">
        <v>552</v>
      </c>
      <c r="GE49" t="s">
        <v>552</v>
      </c>
      <c r="GF49" t="s">
        <v>552</v>
      </c>
      <c r="GG49" t="s">
        <v>552</v>
      </c>
      <c r="GH49" t="s">
        <v>552</v>
      </c>
      <c r="GI49" t="s">
        <v>552</v>
      </c>
      <c r="GJ49" t="s">
        <v>552</v>
      </c>
      <c r="GK49" t="s">
        <v>552</v>
      </c>
      <c r="GL49" t="s">
        <v>552</v>
      </c>
      <c r="GM49" t="s">
        <v>552</v>
      </c>
      <c r="GN49" t="s">
        <v>552</v>
      </c>
      <c r="GO49" t="s">
        <v>552</v>
      </c>
      <c r="GP49" t="s">
        <v>552</v>
      </c>
    </row>
    <row r="50" spans="1:198" x14ac:dyDescent="0.25">
      <c r="A50">
        <v>66876</v>
      </c>
      <c r="B50" t="s">
        <v>512</v>
      </c>
      <c r="C50" t="s">
        <v>512</v>
      </c>
      <c r="D50" t="s">
        <v>680</v>
      </c>
      <c r="E50">
        <v>570180</v>
      </c>
      <c r="F50">
        <v>5503749</v>
      </c>
      <c r="G50">
        <v>26911</v>
      </c>
      <c r="H50">
        <v>-116.02715000000001</v>
      </c>
      <c r="I50">
        <v>49.682183333333334</v>
      </c>
      <c r="J50">
        <v>1833</v>
      </c>
      <c r="K50" t="s">
        <v>658</v>
      </c>
      <c r="L50" t="s">
        <v>662</v>
      </c>
      <c r="M50" t="s">
        <v>449</v>
      </c>
      <c r="N50" t="s">
        <v>553</v>
      </c>
      <c r="O50" t="s">
        <v>900</v>
      </c>
      <c r="P50" t="s">
        <v>552</v>
      </c>
      <c r="Q50" t="s">
        <v>528</v>
      </c>
      <c r="R50" t="s">
        <v>554</v>
      </c>
      <c r="S50" t="s">
        <v>703</v>
      </c>
      <c r="T50" t="s">
        <v>917</v>
      </c>
      <c r="U50" t="s">
        <v>716</v>
      </c>
      <c r="V50" t="s">
        <v>713</v>
      </c>
      <c r="W50" t="s">
        <v>948</v>
      </c>
      <c r="X50" t="s">
        <v>479</v>
      </c>
      <c r="Y50">
        <v>21900</v>
      </c>
      <c r="Z50" t="s">
        <v>632</v>
      </c>
      <c r="AA50">
        <v>380</v>
      </c>
      <c r="AB50">
        <v>318</v>
      </c>
      <c r="AC50">
        <v>135</v>
      </c>
      <c r="AD50">
        <v>340</v>
      </c>
      <c r="AE50">
        <v>10</v>
      </c>
      <c r="AF50">
        <v>7.16</v>
      </c>
      <c r="AG50">
        <v>5.7</v>
      </c>
      <c r="AH50">
        <v>1400</v>
      </c>
      <c r="AI50">
        <v>16</v>
      </c>
      <c r="AJ50">
        <v>0.04</v>
      </c>
      <c r="AK50">
        <v>2.19</v>
      </c>
      <c r="AL50">
        <v>0.52</v>
      </c>
      <c r="AM50">
        <v>8.73</v>
      </c>
      <c r="AN50">
        <v>0.14000000000000001</v>
      </c>
      <c r="AO50">
        <v>0.42</v>
      </c>
      <c r="AP50">
        <v>0.03</v>
      </c>
      <c r="AQ50">
        <v>0.12</v>
      </c>
      <c r="AR50">
        <v>2E-3</v>
      </c>
      <c r="AS50">
        <v>0.02</v>
      </c>
      <c r="AT50">
        <v>0.28999999999999998</v>
      </c>
      <c r="AU50">
        <v>0.01</v>
      </c>
      <c r="AV50" t="s">
        <v>86</v>
      </c>
      <c r="AW50" t="s">
        <v>86</v>
      </c>
      <c r="AX50" t="s">
        <v>552</v>
      </c>
      <c r="AY50">
        <v>22.67</v>
      </c>
      <c r="AZ50">
        <v>10.199999999999999</v>
      </c>
      <c r="BA50">
        <v>0.32</v>
      </c>
      <c r="BB50">
        <v>20.5</v>
      </c>
      <c r="BC50">
        <v>5.7</v>
      </c>
      <c r="BD50">
        <v>3.2</v>
      </c>
      <c r="BE50">
        <v>11</v>
      </c>
      <c r="BF50">
        <v>1.1599999999999999</v>
      </c>
      <c r="BG50">
        <v>1.07</v>
      </c>
      <c r="BH50">
        <v>0.46</v>
      </c>
      <c r="BI50">
        <v>0.76</v>
      </c>
      <c r="BJ50">
        <v>1.9</v>
      </c>
      <c r="BK50">
        <v>1.1599999999999999</v>
      </c>
      <c r="BL50" t="s">
        <v>99</v>
      </c>
      <c r="BM50">
        <v>0.32</v>
      </c>
      <c r="BN50">
        <v>0.23</v>
      </c>
      <c r="BO50">
        <v>1.5</v>
      </c>
      <c r="BP50">
        <v>0.06</v>
      </c>
      <c r="BQ50">
        <v>0.4</v>
      </c>
      <c r="BR50">
        <v>2.2000000000000002</v>
      </c>
      <c r="BS50">
        <v>0.44</v>
      </c>
      <c r="BT50">
        <v>13.3</v>
      </c>
      <c r="BU50">
        <v>0.86</v>
      </c>
      <c r="BV50">
        <v>151.5</v>
      </c>
      <c r="BW50">
        <v>15.7</v>
      </c>
      <c r="BX50">
        <v>0.3</v>
      </c>
      <c r="BY50">
        <v>0.17</v>
      </c>
      <c r="BZ50">
        <v>0.43</v>
      </c>
      <c r="CA50">
        <v>0.06</v>
      </c>
      <c r="CB50">
        <v>0.56999999999999995</v>
      </c>
      <c r="CC50">
        <v>5</v>
      </c>
      <c r="CD50">
        <v>2.2000000000000002</v>
      </c>
      <c r="CE50">
        <v>5.4</v>
      </c>
      <c r="CF50">
        <v>0.4</v>
      </c>
      <c r="CG50">
        <v>12</v>
      </c>
      <c r="CH50">
        <v>11.2</v>
      </c>
      <c r="CI50" t="s">
        <v>87</v>
      </c>
      <c r="CJ50">
        <v>12.6</v>
      </c>
      <c r="CK50">
        <v>7.16</v>
      </c>
      <c r="CL50">
        <v>1E-3</v>
      </c>
      <c r="CM50" t="s">
        <v>87</v>
      </c>
      <c r="CN50">
        <v>2.2999999999999998</v>
      </c>
      <c r="CO50">
        <v>0.52</v>
      </c>
      <c r="CP50">
        <v>12.3</v>
      </c>
      <c r="CQ50" t="s">
        <v>100</v>
      </c>
      <c r="CR50">
        <v>135</v>
      </c>
      <c r="CS50">
        <v>8</v>
      </c>
      <c r="CT50">
        <v>318</v>
      </c>
      <c r="CU50">
        <v>3.1</v>
      </c>
      <c r="CV50">
        <v>1.04</v>
      </c>
      <c r="CW50">
        <v>19.399999999999999</v>
      </c>
      <c r="CX50" t="s">
        <v>92</v>
      </c>
      <c r="CY50">
        <v>0.8</v>
      </c>
      <c r="CZ50" t="s">
        <v>92</v>
      </c>
      <c r="DA50" t="s">
        <v>609</v>
      </c>
      <c r="DB50">
        <v>0.12</v>
      </c>
      <c r="DC50">
        <v>10</v>
      </c>
      <c r="DD50" t="s">
        <v>574</v>
      </c>
      <c r="DE50" t="s">
        <v>94</v>
      </c>
      <c r="DF50">
        <v>340</v>
      </c>
      <c r="DG50">
        <v>0.1</v>
      </c>
      <c r="DH50">
        <v>151</v>
      </c>
      <c r="DI50">
        <v>9</v>
      </c>
      <c r="DJ50">
        <v>6</v>
      </c>
      <c r="DK50">
        <v>323</v>
      </c>
      <c r="DL50">
        <v>22.7</v>
      </c>
      <c r="DM50" t="s">
        <v>574</v>
      </c>
      <c r="DN50">
        <v>16</v>
      </c>
      <c r="DO50">
        <v>0.1</v>
      </c>
      <c r="DP50" t="s">
        <v>574</v>
      </c>
      <c r="DQ50">
        <v>0.16</v>
      </c>
      <c r="DR50">
        <v>2670</v>
      </c>
      <c r="DS50" t="s">
        <v>94</v>
      </c>
      <c r="DT50" t="s">
        <v>97</v>
      </c>
      <c r="DU50">
        <v>23</v>
      </c>
      <c r="DV50">
        <v>70</v>
      </c>
      <c r="DW50" t="s">
        <v>577</v>
      </c>
      <c r="DX50" t="s">
        <v>575</v>
      </c>
      <c r="DY50">
        <v>1400</v>
      </c>
      <c r="DZ50" t="s">
        <v>94</v>
      </c>
      <c r="EA50" t="s">
        <v>94</v>
      </c>
      <c r="EB50" t="s">
        <v>576</v>
      </c>
      <c r="EC50" t="s">
        <v>97</v>
      </c>
      <c r="ED50" t="s">
        <v>574</v>
      </c>
      <c r="EE50" t="s">
        <v>574</v>
      </c>
      <c r="EF50" t="s">
        <v>94</v>
      </c>
      <c r="EG50" t="s">
        <v>574</v>
      </c>
      <c r="EH50">
        <v>22500</v>
      </c>
      <c r="EI50" t="s">
        <v>552</v>
      </c>
      <c r="EJ50">
        <v>380</v>
      </c>
      <c r="EK50" t="s">
        <v>345</v>
      </c>
      <c r="EL50">
        <v>2.19</v>
      </c>
      <c r="EM50" t="s">
        <v>552</v>
      </c>
      <c r="EN50" t="s">
        <v>552</v>
      </c>
      <c r="EO50" t="s">
        <v>385</v>
      </c>
      <c r="EP50" t="s">
        <v>552</v>
      </c>
      <c r="EQ50" t="s">
        <v>552</v>
      </c>
      <c r="ER50" t="s">
        <v>552</v>
      </c>
      <c r="ES50" t="s">
        <v>552</v>
      </c>
      <c r="ET50" t="s">
        <v>552</v>
      </c>
      <c r="EU50" t="s">
        <v>552</v>
      </c>
      <c r="EV50" t="s">
        <v>552</v>
      </c>
      <c r="EW50" t="s">
        <v>552</v>
      </c>
      <c r="EX50" t="s">
        <v>552</v>
      </c>
      <c r="EY50" t="s">
        <v>552</v>
      </c>
      <c r="EZ50" t="s">
        <v>552</v>
      </c>
      <c r="FA50" t="s">
        <v>552</v>
      </c>
      <c r="FB50" t="s">
        <v>552</v>
      </c>
      <c r="FC50" t="s">
        <v>552</v>
      </c>
      <c r="FD50" t="s">
        <v>552</v>
      </c>
      <c r="FE50" t="s">
        <v>552</v>
      </c>
      <c r="FF50" t="s">
        <v>552</v>
      </c>
      <c r="FG50" t="s">
        <v>552</v>
      </c>
      <c r="FH50" t="s">
        <v>552</v>
      </c>
      <c r="FI50" t="s">
        <v>552</v>
      </c>
      <c r="FJ50" t="s">
        <v>552</v>
      </c>
      <c r="FK50" t="s">
        <v>552</v>
      </c>
      <c r="FL50" t="s">
        <v>552</v>
      </c>
      <c r="FM50" t="s">
        <v>552</v>
      </c>
      <c r="FN50" t="s">
        <v>552</v>
      </c>
      <c r="FO50" t="s">
        <v>552</v>
      </c>
      <c r="FP50" t="s">
        <v>552</v>
      </c>
      <c r="FQ50" t="s">
        <v>552</v>
      </c>
      <c r="FR50" t="s">
        <v>552</v>
      </c>
      <c r="FS50" t="s">
        <v>552</v>
      </c>
      <c r="FT50" t="s">
        <v>552</v>
      </c>
      <c r="FU50" t="s">
        <v>552</v>
      </c>
      <c r="FV50" t="s">
        <v>552</v>
      </c>
      <c r="FW50" t="s">
        <v>552</v>
      </c>
      <c r="FX50" t="s">
        <v>552</v>
      </c>
      <c r="FY50" t="s">
        <v>552</v>
      </c>
      <c r="FZ50" t="s">
        <v>552</v>
      </c>
      <c r="GA50" t="s">
        <v>552</v>
      </c>
      <c r="GB50" t="s">
        <v>552</v>
      </c>
      <c r="GC50" t="s">
        <v>552</v>
      </c>
      <c r="GD50" t="s">
        <v>552</v>
      </c>
      <c r="GE50" t="s">
        <v>552</v>
      </c>
      <c r="GF50" t="s">
        <v>552</v>
      </c>
      <c r="GG50" t="s">
        <v>552</v>
      </c>
      <c r="GH50" t="s">
        <v>552</v>
      </c>
      <c r="GI50" t="s">
        <v>552</v>
      </c>
      <c r="GJ50" t="s">
        <v>552</v>
      </c>
      <c r="GK50" t="s">
        <v>552</v>
      </c>
      <c r="GL50" t="s">
        <v>552</v>
      </c>
      <c r="GM50" t="s">
        <v>552</v>
      </c>
      <c r="GN50" t="s">
        <v>552</v>
      </c>
      <c r="GO50" t="s">
        <v>552</v>
      </c>
      <c r="GP50" t="s">
        <v>552</v>
      </c>
    </row>
    <row r="51" spans="1:198" s="214" customFormat="1" x14ac:dyDescent="0.25">
      <c r="A51" s="214">
        <v>66877</v>
      </c>
      <c r="B51" s="214" t="s">
        <v>513</v>
      </c>
      <c r="C51" s="214" t="s">
        <v>133</v>
      </c>
      <c r="D51" s="214" t="s">
        <v>680</v>
      </c>
      <c r="E51" s="214">
        <v>570380</v>
      </c>
      <c r="F51" s="214">
        <v>5503324</v>
      </c>
      <c r="G51" s="214">
        <v>26911</v>
      </c>
      <c r="H51" s="214">
        <v>-116.02446666666667</v>
      </c>
      <c r="I51" s="214">
        <v>49.678333333333335</v>
      </c>
      <c r="J51" s="214">
        <v>1833</v>
      </c>
      <c r="K51" s="214" t="s">
        <v>658</v>
      </c>
      <c r="L51" s="214" t="s">
        <v>662</v>
      </c>
      <c r="M51" s="214" t="s">
        <v>449</v>
      </c>
      <c r="N51" s="214" t="s">
        <v>553</v>
      </c>
      <c r="O51" s="214" t="s">
        <v>900</v>
      </c>
      <c r="P51" s="214" t="s">
        <v>552</v>
      </c>
      <c r="Q51" s="214" t="s">
        <v>528</v>
      </c>
      <c r="R51" s="214" t="s">
        <v>554</v>
      </c>
      <c r="S51" s="214" t="s">
        <v>703</v>
      </c>
      <c r="T51" s="214" t="s">
        <v>917</v>
      </c>
      <c r="U51" s="214" t="s">
        <v>716</v>
      </c>
      <c r="V51" s="214" t="s">
        <v>713</v>
      </c>
      <c r="W51" s="214" t="s">
        <v>949</v>
      </c>
      <c r="X51" s="214" t="s">
        <v>479</v>
      </c>
      <c r="Y51" s="214">
        <v>21100</v>
      </c>
      <c r="Z51" s="214">
        <v>42000</v>
      </c>
      <c r="AA51" s="214">
        <v>82.6</v>
      </c>
      <c r="AB51" s="214">
        <v>869</v>
      </c>
      <c r="AC51" s="214">
        <v>138</v>
      </c>
      <c r="AD51" s="214">
        <v>57.4</v>
      </c>
      <c r="AE51" s="214">
        <v>520</v>
      </c>
      <c r="AF51" s="214">
        <v>39.4</v>
      </c>
      <c r="AG51" s="214">
        <v>16.399999999999999</v>
      </c>
      <c r="AH51" s="214">
        <v>270</v>
      </c>
      <c r="AI51" s="214">
        <v>7</v>
      </c>
      <c r="AJ51" s="214">
        <v>0.06</v>
      </c>
      <c r="AK51" s="214">
        <v>14.8</v>
      </c>
      <c r="AL51" s="214">
        <v>0.24</v>
      </c>
      <c r="AM51" s="214">
        <v>16.3</v>
      </c>
      <c r="AN51" s="214">
        <v>0.12</v>
      </c>
      <c r="AO51" s="214">
        <v>2.04</v>
      </c>
      <c r="AP51" s="214">
        <v>0.02</v>
      </c>
      <c r="AQ51" s="214">
        <v>0.04</v>
      </c>
      <c r="AR51" s="214">
        <v>3.0000000000000001E-3</v>
      </c>
      <c r="AS51" s="214">
        <v>0.01</v>
      </c>
      <c r="AT51" s="214">
        <v>1.19</v>
      </c>
      <c r="AU51" s="214">
        <v>0.03</v>
      </c>
      <c r="AV51" s="214" t="s">
        <v>86</v>
      </c>
      <c r="AW51" s="214" t="s">
        <v>86</v>
      </c>
      <c r="AX51" s="214" t="s">
        <v>552</v>
      </c>
      <c r="AY51" s="214">
        <v>45.94</v>
      </c>
      <c r="AZ51" s="214">
        <v>11.15</v>
      </c>
      <c r="BA51" s="214">
        <v>0.14000000000000001</v>
      </c>
      <c r="BB51" s="214">
        <v>26.3</v>
      </c>
      <c r="BC51" s="214">
        <v>16.399999999999999</v>
      </c>
      <c r="BD51" s="214">
        <v>184.5</v>
      </c>
      <c r="BE51" s="214">
        <v>17</v>
      </c>
      <c r="BF51" s="214">
        <v>0.57999999999999996</v>
      </c>
      <c r="BG51" s="214">
        <v>7.52</v>
      </c>
      <c r="BH51" s="214">
        <v>1.38</v>
      </c>
      <c r="BI51" s="214">
        <v>42.2</v>
      </c>
      <c r="BJ51" s="214">
        <v>1.8</v>
      </c>
      <c r="BK51" s="214">
        <v>19.2</v>
      </c>
      <c r="BL51" s="214">
        <v>1.4</v>
      </c>
      <c r="BM51" s="214">
        <v>0.28999999999999998</v>
      </c>
      <c r="BN51" s="214">
        <v>0.82</v>
      </c>
      <c r="BO51" s="214">
        <v>90.9</v>
      </c>
      <c r="BP51" s="214">
        <v>0.12</v>
      </c>
      <c r="BQ51" s="214">
        <v>0.78</v>
      </c>
      <c r="BR51" s="214">
        <v>87.9</v>
      </c>
      <c r="BS51" s="214">
        <v>21.7</v>
      </c>
      <c r="BT51" s="214">
        <v>3.2</v>
      </c>
      <c r="BU51" s="214">
        <v>24.9</v>
      </c>
      <c r="BV51" s="214">
        <v>4040</v>
      </c>
      <c r="BW51" s="214">
        <v>3.7</v>
      </c>
      <c r="BX51" s="214">
        <v>0.2</v>
      </c>
      <c r="BY51" s="214">
        <v>2.1</v>
      </c>
      <c r="BZ51" s="214">
        <v>0.7</v>
      </c>
      <c r="CA51" s="214">
        <v>0.16</v>
      </c>
      <c r="CB51" s="214">
        <v>1.02</v>
      </c>
      <c r="CC51" s="214" t="s">
        <v>94</v>
      </c>
      <c r="CD51" s="214">
        <v>161</v>
      </c>
      <c r="CE51" s="214">
        <v>14.8</v>
      </c>
      <c r="CF51" s="214">
        <v>0.74</v>
      </c>
      <c r="CG51" s="214">
        <v>10</v>
      </c>
      <c r="CH51" s="214" t="s">
        <v>87</v>
      </c>
      <c r="CI51" s="214">
        <v>57.4</v>
      </c>
      <c r="CJ51" s="214">
        <v>6.26</v>
      </c>
      <c r="CK51" s="214">
        <v>39.4</v>
      </c>
      <c r="CL51" s="214">
        <v>3.0000000000000001E-3</v>
      </c>
      <c r="CM51" s="214" t="s">
        <v>87</v>
      </c>
      <c r="CN51" s="214">
        <v>1</v>
      </c>
      <c r="CO51" s="214">
        <v>0.01</v>
      </c>
      <c r="CP51" s="214">
        <v>3.21</v>
      </c>
      <c r="CQ51" s="214">
        <v>82.6</v>
      </c>
      <c r="CR51" s="214">
        <v>138</v>
      </c>
      <c r="CS51" s="214">
        <v>8.5</v>
      </c>
      <c r="CT51" s="214">
        <v>869</v>
      </c>
      <c r="CU51" s="214">
        <v>1.6</v>
      </c>
      <c r="CV51" s="214">
        <v>0.68</v>
      </c>
      <c r="CW51" s="214">
        <v>21</v>
      </c>
      <c r="CX51" s="214" t="s">
        <v>92</v>
      </c>
      <c r="CY51" s="214">
        <v>0.9</v>
      </c>
      <c r="CZ51" s="214" t="s">
        <v>92</v>
      </c>
      <c r="DA51" s="214">
        <v>86</v>
      </c>
      <c r="DB51" s="214">
        <v>0.06</v>
      </c>
      <c r="DC51" s="214">
        <v>520</v>
      </c>
      <c r="DD51" s="214" t="s">
        <v>574</v>
      </c>
      <c r="DE51" s="214" t="s">
        <v>94</v>
      </c>
      <c r="DF51" s="214">
        <v>50</v>
      </c>
      <c r="DG51" s="214">
        <v>0.05</v>
      </c>
      <c r="DH51" s="214">
        <v>153</v>
      </c>
      <c r="DI51" s="214">
        <v>10</v>
      </c>
      <c r="DJ51" s="214">
        <v>11</v>
      </c>
      <c r="DK51" s="214">
        <v>892</v>
      </c>
      <c r="DL51" s="214">
        <v>38.799999999999997</v>
      </c>
      <c r="DM51" s="214" t="s">
        <v>574</v>
      </c>
      <c r="DN51" s="214">
        <v>7</v>
      </c>
      <c r="DO51" s="214" t="s">
        <v>97</v>
      </c>
      <c r="DP51" s="214" t="s">
        <v>574</v>
      </c>
      <c r="DQ51" s="214" t="s">
        <v>97</v>
      </c>
      <c r="DR51" s="214">
        <v>1340</v>
      </c>
      <c r="DS51" s="214" t="s">
        <v>94</v>
      </c>
      <c r="DT51" s="214" t="s">
        <v>97</v>
      </c>
      <c r="DU51" s="214">
        <v>20</v>
      </c>
      <c r="DV51" s="214">
        <v>140</v>
      </c>
      <c r="DW51" s="214">
        <v>41400</v>
      </c>
      <c r="DX51" s="214" t="s">
        <v>575</v>
      </c>
      <c r="DY51" s="214">
        <v>270</v>
      </c>
      <c r="DZ51" s="214" t="s">
        <v>94</v>
      </c>
      <c r="EA51" s="214">
        <v>7</v>
      </c>
      <c r="EB51" s="214" t="s">
        <v>576</v>
      </c>
      <c r="EC51" s="214" t="s">
        <v>97</v>
      </c>
      <c r="ED51" s="214" t="s">
        <v>574</v>
      </c>
      <c r="EE51" s="214" t="s">
        <v>574</v>
      </c>
      <c r="EF51" s="214" t="s">
        <v>94</v>
      </c>
      <c r="EG51" s="214">
        <v>160</v>
      </c>
      <c r="EH51" s="214">
        <v>21100</v>
      </c>
      <c r="EI51" s="214" t="s">
        <v>552</v>
      </c>
      <c r="EJ51" s="214" t="s">
        <v>552</v>
      </c>
      <c r="EK51" s="214">
        <v>4.2</v>
      </c>
      <c r="EL51" s="214">
        <v>2.11</v>
      </c>
      <c r="EM51" s="214" t="s">
        <v>552</v>
      </c>
      <c r="EN51" s="214" t="s">
        <v>552</v>
      </c>
      <c r="EO51" s="214" t="s">
        <v>552</v>
      </c>
      <c r="EP51" s="214" t="s">
        <v>552</v>
      </c>
      <c r="EQ51" s="214" t="s">
        <v>552</v>
      </c>
      <c r="ER51" s="214" t="s">
        <v>552</v>
      </c>
      <c r="ES51" s="214" t="s">
        <v>552</v>
      </c>
      <c r="ET51" s="214" t="s">
        <v>552</v>
      </c>
      <c r="EU51" s="214" t="s">
        <v>552</v>
      </c>
      <c r="EV51" s="214" t="s">
        <v>552</v>
      </c>
      <c r="EW51" s="214" t="s">
        <v>552</v>
      </c>
      <c r="EX51" s="214" t="s">
        <v>552</v>
      </c>
      <c r="EY51" s="214" t="s">
        <v>552</v>
      </c>
      <c r="EZ51" s="214" t="s">
        <v>552</v>
      </c>
      <c r="FA51" s="214" t="s">
        <v>552</v>
      </c>
      <c r="FB51" s="214" t="s">
        <v>552</v>
      </c>
      <c r="FC51" s="214" t="s">
        <v>552</v>
      </c>
      <c r="FD51" s="214" t="s">
        <v>552</v>
      </c>
      <c r="FE51" s="214" t="s">
        <v>552</v>
      </c>
      <c r="FF51" s="214" t="s">
        <v>552</v>
      </c>
      <c r="FG51" s="214" t="s">
        <v>552</v>
      </c>
      <c r="FH51" s="214" t="s">
        <v>552</v>
      </c>
      <c r="FI51" s="214" t="s">
        <v>552</v>
      </c>
      <c r="FJ51" s="214" t="s">
        <v>552</v>
      </c>
      <c r="FK51" s="214" t="s">
        <v>552</v>
      </c>
      <c r="FL51" s="214" t="s">
        <v>552</v>
      </c>
      <c r="FM51" s="214" t="s">
        <v>552</v>
      </c>
      <c r="FN51" s="214" t="s">
        <v>552</v>
      </c>
      <c r="FO51" s="214" t="s">
        <v>552</v>
      </c>
      <c r="FP51" s="214" t="s">
        <v>552</v>
      </c>
      <c r="FQ51" s="214" t="s">
        <v>552</v>
      </c>
      <c r="FR51" s="214" t="s">
        <v>552</v>
      </c>
      <c r="FS51" s="214" t="s">
        <v>552</v>
      </c>
      <c r="FT51" s="214" t="s">
        <v>552</v>
      </c>
      <c r="FU51" s="214" t="s">
        <v>552</v>
      </c>
      <c r="FV51" s="214" t="s">
        <v>552</v>
      </c>
      <c r="FW51" s="214" t="s">
        <v>552</v>
      </c>
      <c r="FX51" s="214" t="s">
        <v>552</v>
      </c>
      <c r="FY51" s="214" t="s">
        <v>552</v>
      </c>
      <c r="FZ51" s="214" t="s">
        <v>552</v>
      </c>
      <c r="GA51" s="214" t="s">
        <v>552</v>
      </c>
      <c r="GB51" s="214" t="s">
        <v>552</v>
      </c>
      <c r="GC51" s="214" t="s">
        <v>552</v>
      </c>
      <c r="GD51" s="214" t="s">
        <v>552</v>
      </c>
      <c r="GE51" s="214" t="s">
        <v>552</v>
      </c>
      <c r="GF51" s="214" t="s">
        <v>552</v>
      </c>
      <c r="GG51" s="214" t="s">
        <v>552</v>
      </c>
      <c r="GH51" s="214" t="s">
        <v>552</v>
      </c>
      <c r="GI51" s="214" t="s">
        <v>552</v>
      </c>
      <c r="GJ51" s="214" t="s">
        <v>552</v>
      </c>
      <c r="GK51" s="214" t="s">
        <v>552</v>
      </c>
      <c r="GL51" s="214" t="s">
        <v>552</v>
      </c>
      <c r="GM51" s="214" t="s">
        <v>552</v>
      </c>
      <c r="GN51" s="214" t="s">
        <v>552</v>
      </c>
      <c r="GO51" s="214" t="s">
        <v>552</v>
      </c>
      <c r="GP51" s="214" t="s">
        <v>552</v>
      </c>
    </row>
    <row r="52" spans="1:198" x14ac:dyDescent="0.25">
      <c r="A52">
        <v>66878</v>
      </c>
      <c r="B52" t="s">
        <v>514</v>
      </c>
      <c r="C52" t="s">
        <v>522</v>
      </c>
      <c r="D52" t="s">
        <v>710</v>
      </c>
      <c r="E52">
        <v>390200</v>
      </c>
      <c r="F52">
        <v>6200191</v>
      </c>
      <c r="G52">
        <v>26910</v>
      </c>
      <c r="H52">
        <v>-124.75768333333333</v>
      </c>
      <c r="I52">
        <v>55.934550000000002</v>
      </c>
      <c r="J52">
        <v>1286</v>
      </c>
      <c r="K52" t="s">
        <v>663</v>
      </c>
      <c r="L52" t="s">
        <v>444</v>
      </c>
      <c r="M52" t="s">
        <v>449</v>
      </c>
      <c r="N52" t="s">
        <v>553</v>
      </c>
      <c r="O52" t="s">
        <v>529</v>
      </c>
      <c r="P52">
        <v>1989</v>
      </c>
      <c r="Q52" t="s">
        <v>531</v>
      </c>
      <c r="R52" t="s">
        <v>894</v>
      </c>
      <c r="S52" t="s">
        <v>910</v>
      </c>
      <c r="T52" t="s">
        <v>906</v>
      </c>
      <c r="U52" t="s">
        <v>901</v>
      </c>
      <c r="V52" t="s">
        <v>552</v>
      </c>
      <c r="W52" t="s">
        <v>942</v>
      </c>
      <c r="X52" t="s">
        <v>479</v>
      </c>
      <c r="Y52">
        <v>107500</v>
      </c>
      <c r="Z52">
        <v>36900</v>
      </c>
      <c r="AA52">
        <v>91.7</v>
      </c>
      <c r="AB52">
        <v>63.4</v>
      </c>
      <c r="AC52">
        <v>628</v>
      </c>
      <c r="AD52">
        <v>0.16</v>
      </c>
      <c r="AE52">
        <v>20</v>
      </c>
      <c r="AF52">
        <v>0.113</v>
      </c>
      <c r="AG52">
        <v>18500</v>
      </c>
      <c r="AH52">
        <v>20</v>
      </c>
      <c r="AI52">
        <v>150</v>
      </c>
      <c r="AJ52">
        <v>0.02</v>
      </c>
      <c r="AK52">
        <v>3.1</v>
      </c>
      <c r="AL52">
        <v>1.86</v>
      </c>
      <c r="AM52">
        <v>1.08</v>
      </c>
      <c r="AN52">
        <v>22.6</v>
      </c>
      <c r="AO52">
        <v>15.1</v>
      </c>
      <c r="AP52">
        <v>0.03</v>
      </c>
      <c r="AQ52">
        <v>0.25</v>
      </c>
      <c r="AR52">
        <v>6.0000000000000001E-3</v>
      </c>
      <c r="AS52">
        <v>0.08</v>
      </c>
      <c r="AT52">
        <v>0.03</v>
      </c>
      <c r="AU52">
        <v>0.06</v>
      </c>
      <c r="AV52">
        <v>0.02</v>
      </c>
      <c r="AW52">
        <v>2.11</v>
      </c>
      <c r="AX52" t="s">
        <v>552</v>
      </c>
      <c r="AY52">
        <v>65.180000000000007</v>
      </c>
      <c r="AZ52">
        <v>18.850000000000001</v>
      </c>
      <c r="BA52">
        <v>8.8699999999999992</v>
      </c>
      <c r="BB52">
        <v>6.37</v>
      </c>
      <c r="BC52" t="s">
        <v>92</v>
      </c>
      <c r="BD52">
        <v>7.8</v>
      </c>
      <c r="BE52">
        <v>39</v>
      </c>
      <c r="BF52">
        <v>0.44</v>
      </c>
      <c r="BG52">
        <v>0.49</v>
      </c>
      <c r="BH52">
        <v>0.33</v>
      </c>
      <c r="BI52">
        <v>0.2</v>
      </c>
      <c r="BJ52">
        <v>5.8</v>
      </c>
      <c r="BK52">
        <v>0.66</v>
      </c>
      <c r="BL52">
        <v>35.6</v>
      </c>
      <c r="BM52">
        <v>1.35</v>
      </c>
      <c r="BN52">
        <v>0.13</v>
      </c>
      <c r="BO52">
        <v>7.3</v>
      </c>
      <c r="BP52">
        <v>0.04</v>
      </c>
      <c r="BQ52">
        <v>3.77</v>
      </c>
      <c r="BR52">
        <v>4</v>
      </c>
      <c r="BS52">
        <v>1</v>
      </c>
      <c r="BT52">
        <v>8.3000000000000007</v>
      </c>
      <c r="BU52">
        <v>0.62</v>
      </c>
      <c r="BV52">
        <v>13</v>
      </c>
      <c r="BW52">
        <v>315</v>
      </c>
      <c r="BX52">
        <v>0.3</v>
      </c>
      <c r="BY52">
        <v>0.09</v>
      </c>
      <c r="BZ52">
        <v>1.28</v>
      </c>
      <c r="CA52">
        <v>0.04</v>
      </c>
      <c r="CB52">
        <v>5.18</v>
      </c>
      <c r="CC52">
        <v>53</v>
      </c>
      <c r="CD52">
        <v>1.8</v>
      </c>
      <c r="CE52">
        <v>4.8</v>
      </c>
      <c r="CF52">
        <v>0.3</v>
      </c>
      <c r="CG52">
        <v>53</v>
      </c>
      <c r="CH52">
        <v>23.5</v>
      </c>
      <c r="CI52">
        <v>0.16</v>
      </c>
      <c r="CJ52" t="s">
        <v>91</v>
      </c>
      <c r="CK52">
        <v>0.113</v>
      </c>
      <c r="CL52">
        <v>2.5999999999999999E-2</v>
      </c>
      <c r="CM52">
        <v>43.3</v>
      </c>
      <c r="CN52">
        <v>5.2</v>
      </c>
      <c r="CO52">
        <v>0.02</v>
      </c>
      <c r="CP52">
        <v>0.71</v>
      </c>
      <c r="CQ52">
        <v>91.7</v>
      </c>
      <c r="CR52">
        <v>628</v>
      </c>
      <c r="CS52">
        <v>4.7</v>
      </c>
      <c r="CT52">
        <v>63.4</v>
      </c>
      <c r="CU52">
        <v>5</v>
      </c>
      <c r="CV52">
        <v>18.3</v>
      </c>
      <c r="CW52">
        <v>23</v>
      </c>
      <c r="CX52" t="s">
        <v>92</v>
      </c>
      <c r="CY52">
        <v>1.2</v>
      </c>
      <c r="CZ52" t="s">
        <v>92</v>
      </c>
      <c r="DA52">
        <v>92</v>
      </c>
      <c r="DB52">
        <v>0.75</v>
      </c>
      <c r="DC52">
        <v>20</v>
      </c>
      <c r="DD52">
        <v>960</v>
      </c>
      <c r="DE52" t="s">
        <v>94</v>
      </c>
      <c r="DF52" t="s">
        <v>343</v>
      </c>
      <c r="DG52">
        <v>16.100000000000001</v>
      </c>
      <c r="DH52">
        <v>685</v>
      </c>
      <c r="DI52" t="s">
        <v>94</v>
      </c>
      <c r="DJ52">
        <v>23</v>
      </c>
      <c r="DK52">
        <v>71</v>
      </c>
      <c r="DL52">
        <v>0.84</v>
      </c>
      <c r="DM52" t="s">
        <v>574</v>
      </c>
      <c r="DN52">
        <v>150</v>
      </c>
      <c r="DO52">
        <v>0.09</v>
      </c>
      <c r="DP52" t="s">
        <v>574</v>
      </c>
      <c r="DQ52">
        <v>8.58</v>
      </c>
      <c r="DR52">
        <v>210</v>
      </c>
      <c r="DS52">
        <v>19</v>
      </c>
      <c r="DT52" t="s">
        <v>97</v>
      </c>
      <c r="DU52">
        <v>28</v>
      </c>
      <c r="DV52">
        <v>280</v>
      </c>
      <c r="DW52">
        <v>35900</v>
      </c>
      <c r="DX52">
        <v>5.92</v>
      </c>
      <c r="DY52">
        <v>20</v>
      </c>
      <c r="DZ52" t="s">
        <v>94</v>
      </c>
      <c r="EA52">
        <v>291</v>
      </c>
      <c r="EB52" t="s">
        <v>576</v>
      </c>
      <c r="EC52" t="s">
        <v>97</v>
      </c>
      <c r="ED52" t="s">
        <v>574</v>
      </c>
      <c r="EE52" t="s">
        <v>574</v>
      </c>
      <c r="EF52">
        <v>27</v>
      </c>
      <c r="EG52" t="s">
        <v>574</v>
      </c>
      <c r="EH52" t="s">
        <v>577</v>
      </c>
      <c r="EI52">
        <v>1.85</v>
      </c>
      <c r="EJ52" t="s">
        <v>552</v>
      </c>
      <c r="EK52">
        <v>3.69</v>
      </c>
      <c r="EL52">
        <v>10.75</v>
      </c>
      <c r="EM52" t="s">
        <v>552</v>
      </c>
      <c r="EN52" t="s">
        <v>552</v>
      </c>
      <c r="EO52" t="s">
        <v>552</v>
      </c>
      <c r="EP52" t="s">
        <v>552</v>
      </c>
      <c r="EQ52" t="s">
        <v>552</v>
      </c>
      <c r="ER52" t="s">
        <v>552</v>
      </c>
      <c r="ES52" t="s">
        <v>552</v>
      </c>
      <c r="ET52" t="s">
        <v>552</v>
      </c>
      <c r="EU52" t="s">
        <v>552</v>
      </c>
      <c r="EV52" t="s">
        <v>552</v>
      </c>
      <c r="EW52" t="s">
        <v>552</v>
      </c>
      <c r="EX52" t="s">
        <v>552</v>
      </c>
      <c r="EY52" t="s">
        <v>552</v>
      </c>
      <c r="EZ52" t="s">
        <v>552</v>
      </c>
      <c r="FA52" t="s">
        <v>552</v>
      </c>
      <c r="FB52" t="s">
        <v>552</v>
      </c>
      <c r="FC52" t="s">
        <v>552</v>
      </c>
      <c r="FD52" t="s">
        <v>552</v>
      </c>
      <c r="FE52" t="s">
        <v>552</v>
      </c>
      <c r="FF52" t="s">
        <v>552</v>
      </c>
      <c r="FG52" t="s">
        <v>552</v>
      </c>
      <c r="FH52" t="s">
        <v>552</v>
      </c>
      <c r="FI52" t="s">
        <v>552</v>
      </c>
      <c r="FJ52" t="s">
        <v>552</v>
      </c>
      <c r="FK52" t="s">
        <v>552</v>
      </c>
      <c r="FL52" t="s">
        <v>552</v>
      </c>
      <c r="FM52" t="s">
        <v>552</v>
      </c>
      <c r="FN52" t="s">
        <v>552</v>
      </c>
      <c r="FO52" t="s">
        <v>552</v>
      </c>
      <c r="FP52" t="s">
        <v>552</v>
      </c>
      <c r="FQ52" t="s">
        <v>552</v>
      </c>
      <c r="FR52" t="s">
        <v>552</v>
      </c>
      <c r="FS52" t="s">
        <v>552</v>
      </c>
      <c r="FT52" t="s">
        <v>552</v>
      </c>
      <c r="FU52" t="s">
        <v>552</v>
      </c>
      <c r="FV52" t="s">
        <v>552</v>
      </c>
      <c r="FW52" t="s">
        <v>552</v>
      </c>
      <c r="FX52" t="s">
        <v>552</v>
      </c>
      <c r="FY52" t="s">
        <v>552</v>
      </c>
      <c r="FZ52" t="s">
        <v>552</v>
      </c>
      <c r="GA52" t="s">
        <v>552</v>
      </c>
      <c r="GB52" t="s">
        <v>552</v>
      </c>
      <c r="GC52" t="s">
        <v>552</v>
      </c>
      <c r="GD52" t="s">
        <v>552</v>
      </c>
      <c r="GE52" t="s">
        <v>552</v>
      </c>
      <c r="GF52" t="s">
        <v>552</v>
      </c>
      <c r="GG52" t="s">
        <v>552</v>
      </c>
      <c r="GH52" t="s">
        <v>552</v>
      </c>
      <c r="GI52" t="s">
        <v>552</v>
      </c>
      <c r="GJ52" t="s">
        <v>552</v>
      </c>
      <c r="GK52" t="s">
        <v>552</v>
      </c>
      <c r="GL52" t="s">
        <v>552</v>
      </c>
      <c r="GM52" t="s">
        <v>552</v>
      </c>
      <c r="GN52" t="s">
        <v>552</v>
      </c>
      <c r="GO52" t="s">
        <v>552</v>
      </c>
      <c r="GP52" t="s">
        <v>552</v>
      </c>
    </row>
    <row r="53" spans="1:198" x14ac:dyDescent="0.25">
      <c r="A53">
        <v>66879</v>
      </c>
      <c r="B53" t="s">
        <v>514</v>
      </c>
      <c r="C53" t="s">
        <v>522</v>
      </c>
      <c r="D53" t="s">
        <v>710</v>
      </c>
      <c r="E53">
        <v>390200</v>
      </c>
      <c r="F53">
        <v>6200191</v>
      </c>
      <c r="G53">
        <v>26910</v>
      </c>
      <c r="H53">
        <v>-124.75768333333333</v>
      </c>
      <c r="I53">
        <v>55.934550000000002</v>
      </c>
      <c r="J53">
        <v>1286</v>
      </c>
      <c r="K53" t="s">
        <v>663</v>
      </c>
      <c r="L53" t="s">
        <v>444</v>
      </c>
      <c r="M53" t="s">
        <v>541</v>
      </c>
      <c r="N53" t="s">
        <v>553</v>
      </c>
      <c r="O53" t="s">
        <v>529</v>
      </c>
      <c r="P53">
        <v>1989</v>
      </c>
      <c r="Q53" t="s">
        <v>531</v>
      </c>
      <c r="R53" t="s">
        <v>894</v>
      </c>
      <c r="S53" t="s">
        <v>910</v>
      </c>
      <c r="T53" t="s">
        <v>906</v>
      </c>
      <c r="U53" t="s">
        <v>901</v>
      </c>
      <c r="V53" t="s">
        <v>552</v>
      </c>
      <c r="W53" t="s">
        <v>942</v>
      </c>
      <c r="X53" t="s">
        <v>479</v>
      </c>
      <c r="Y53">
        <v>97700</v>
      </c>
      <c r="Z53">
        <v>30700</v>
      </c>
      <c r="AA53">
        <v>80</v>
      </c>
      <c r="AB53">
        <v>61.2</v>
      </c>
      <c r="AC53">
        <v>565</v>
      </c>
      <c r="AD53">
        <v>0.19</v>
      </c>
      <c r="AE53">
        <v>20</v>
      </c>
      <c r="AF53">
        <v>0.13300000000000001</v>
      </c>
      <c r="AG53">
        <v>18400</v>
      </c>
      <c r="AH53">
        <v>20</v>
      </c>
      <c r="AI53">
        <v>136</v>
      </c>
      <c r="AJ53">
        <v>0.04</v>
      </c>
      <c r="AK53">
        <v>3.05</v>
      </c>
      <c r="AL53">
        <v>1.86</v>
      </c>
      <c r="AM53">
        <v>1.1000000000000001</v>
      </c>
      <c r="AN53">
        <v>23.7</v>
      </c>
      <c r="AO53">
        <v>15.7</v>
      </c>
      <c r="AP53">
        <v>0.04</v>
      </c>
      <c r="AQ53">
        <v>0.25</v>
      </c>
      <c r="AR53">
        <v>5.0000000000000001E-3</v>
      </c>
      <c r="AS53">
        <v>0.08</v>
      </c>
      <c r="AT53">
        <v>0.03</v>
      </c>
      <c r="AU53">
        <v>0.06</v>
      </c>
      <c r="AV53">
        <v>0.02</v>
      </c>
      <c r="AW53">
        <v>2.1</v>
      </c>
      <c r="AX53" t="s">
        <v>552</v>
      </c>
      <c r="AY53">
        <v>68.900000000000006</v>
      </c>
      <c r="AZ53">
        <v>20.9</v>
      </c>
      <c r="BA53">
        <v>9.11</v>
      </c>
      <c r="BB53">
        <v>5.86</v>
      </c>
      <c r="BC53" t="s">
        <v>92</v>
      </c>
      <c r="BD53">
        <v>7.6</v>
      </c>
      <c r="BE53">
        <v>38</v>
      </c>
      <c r="BF53">
        <v>0.37</v>
      </c>
      <c r="BG53">
        <v>0.53</v>
      </c>
      <c r="BH53">
        <v>0.35</v>
      </c>
      <c r="BI53">
        <v>0.13</v>
      </c>
      <c r="BJ53">
        <v>5.6</v>
      </c>
      <c r="BK53">
        <v>0.67</v>
      </c>
      <c r="BL53">
        <v>34.6</v>
      </c>
      <c r="BM53">
        <v>1.1000000000000001</v>
      </c>
      <c r="BN53">
        <v>0.12</v>
      </c>
      <c r="BO53">
        <v>7</v>
      </c>
      <c r="BP53">
        <v>0.04</v>
      </c>
      <c r="BQ53">
        <v>3.94</v>
      </c>
      <c r="BR53">
        <v>3.9</v>
      </c>
      <c r="BS53">
        <v>0.97</v>
      </c>
      <c r="BT53">
        <v>7.1</v>
      </c>
      <c r="BU53">
        <v>0.69</v>
      </c>
      <c r="BV53">
        <v>3</v>
      </c>
      <c r="BW53">
        <v>303</v>
      </c>
      <c r="BX53">
        <v>0.4</v>
      </c>
      <c r="BY53">
        <v>0.1</v>
      </c>
      <c r="BZ53">
        <v>1.31</v>
      </c>
      <c r="CA53">
        <v>0.05</v>
      </c>
      <c r="CB53">
        <v>5.2</v>
      </c>
      <c r="CC53">
        <v>54</v>
      </c>
      <c r="CD53">
        <v>1.6</v>
      </c>
      <c r="CE53">
        <v>5</v>
      </c>
      <c r="CF53">
        <v>0.28000000000000003</v>
      </c>
      <c r="CG53">
        <v>48</v>
      </c>
      <c r="CH53">
        <v>24.8</v>
      </c>
      <c r="CI53">
        <v>0.19</v>
      </c>
      <c r="CJ53" t="s">
        <v>91</v>
      </c>
      <c r="CK53">
        <v>0.13300000000000001</v>
      </c>
      <c r="CL53">
        <v>2.8000000000000001E-2</v>
      </c>
      <c r="CM53">
        <v>38.799999999999997</v>
      </c>
      <c r="CN53">
        <v>5.6</v>
      </c>
      <c r="CO53">
        <v>0.03</v>
      </c>
      <c r="CP53">
        <v>0.74</v>
      </c>
      <c r="CQ53">
        <v>80</v>
      </c>
      <c r="CR53">
        <v>565</v>
      </c>
      <c r="CS53">
        <v>4.9000000000000004</v>
      </c>
      <c r="CT53">
        <v>61.2</v>
      </c>
      <c r="CU53">
        <v>4.5999999999999996</v>
      </c>
      <c r="CV53">
        <v>17.600000000000001</v>
      </c>
      <c r="CW53">
        <v>23.2</v>
      </c>
      <c r="CX53" t="s">
        <v>92</v>
      </c>
      <c r="CY53">
        <v>1.3</v>
      </c>
      <c r="CZ53" t="s">
        <v>92</v>
      </c>
      <c r="DA53">
        <v>83</v>
      </c>
      <c r="DB53">
        <v>0.75</v>
      </c>
      <c r="DC53">
        <v>20</v>
      </c>
      <c r="DD53">
        <v>1170</v>
      </c>
      <c r="DE53" t="s">
        <v>94</v>
      </c>
      <c r="DF53" t="s">
        <v>343</v>
      </c>
      <c r="DG53">
        <v>16.649999999999999</v>
      </c>
      <c r="DH53">
        <v>624</v>
      </c>
      <c r="DI53" t="s">
        <v>94</v>
      </c>
      <c r="DJ53">
        <v>24</v>
      </c>
      <c r="DK53">
        <v>62</v>
      </c>
      <c r="DL53">
        <v>0.85</v>
      </c>
      <c r="DM53" t="s">
        <v>574</v>
      </c>
      <c r="DN53">
        <v>136</v>
      </c>
      <c r="DO53">
        <v>0.1</v>
      </c>
      <c r="DP53" t="s">
        <v>574</v>
      </c>
      <c r="DQ53">
        <v>8.82</v>
      </c>
      <c r="DR53">
        <v>210</v>
      </c>
      <c r="DS53">
        <v>19</v>
      </c>
      <c r="DT53" t="s">
        <v>97</v>
      </c>
      <c r="DU53">
        <v>26</v>
      </c>
      <c r="DV53">
        <v>290</v>
      </c>
      <c r="DW53">
        <v>30100</v>
      </c>
      <c r="DX53">
        <v>5.41</v>
      </c>
      <c r="DY53">
        <v>20</v>
      </c>
      <c r="DZ53" t="s">
        <v>94</v>
      </c>
      <c r="EA53">
        <v>282</v>
      </c>
      <c r="EB53" t="s">
        <v>576</v>
      </c>
      <c r="EC53" t="s">
        <v>97</v>
      </c>
      <c r="ED53" t="s">
        <v>574</v>
      </c>
      <c r="EE53" t="s">
        <v>574</v>
      </c>
      <c r="EF53">
        <v>27</v>
      </c>
      <c r="EG53" t="s">
        <v>574</v>
      </c>
      <c r="EH53" t="s">
        <v>577</v>
      </c>
      <c r="EI53">
        <v>1.84</v>
      </c>
      <c r="EJ53" t="s">
        <v>552</v>
      </c>
      <c r="EK53">
        <v>3.07</v>
      </c>
      <c r="EL53">
        <v>9.77</v>
      </c>
      <c r="EM53" t="s">
        <v>552</v>
      </c>
      <c r="EN53" t="s">
        <v>552</v>
      </c>
      <c r="EO53" t="s">
        <v>552</v>
      </c>
      <c r="EP53" t="s">
        <v>552</v>
      </c>
      <c r="EQ53" t="s">
        <v>552</v>
      </c>
      <c r="ER53" t="s">
        <v>552</v>
      </c>
      <c r="ES53" t="s">
        <v>552</v>
      </c>
      <c r="ET53" t="s">
        <v>552</v>
      </c>
      <c r="EU53" t="s">
        <v>552</v>
      </c>
      <c r="EV53" t="s">
        <v>552</v>
      </c>
      <c r="EW53" t="s">
        <v>552</v>
      </c>
      <c r="EX53" t="s">
        <v>552</v>
      </c>
      <c r="EY53" t="s">
        <v>552</v>
      </c>
      <c r="EZ53" t="s">
        <v>552</v>
      </c>
      <c r="FA53" t="s">
        <v>552</v>
      </c>
      <c r="FB53" t="s">
        <v>552</v>
      </c>
      <c r="FC53" t="s">
        <v>552</v>
      </c>
      <c r="FD53" t="s">
        <v>552</v>
      </c>
      <c r="FE53" t="s">
        <v>552</v>
      </c>
      <c r="FF53" t="s">
        <v>552</v>
      </c>
      <c r="FG53" t="s">
        <v>552</v>
      </c>
      <c r="FH53" t="s">
        <v>552</v>
      </c>
      <c r="FI53" t="s">
        <v>552</v>
      </c>
      <c r="FJ53" t="s">
        <v>552</v>
      </c>
      <c r="FK53" t="s">
        <v>552</v>
      </c>
      <c r="FL53" t="s">
        <v>552</v>
      </c>
      <c r="FM53" t="s">
        <v>552</v>
      </c>
      <c r="FN53" t="s">
        <v>552</v>
      </c>
      <c r="FO53" t="s">
        <v>552</v>
      </c>
      <c r="FP53" t="s">
        <v>552</v>
      </c>
      <c r="FQ53" t="s">
        <v>552</v>
      </c>
      <c r="FR53" t="s">
        <v>552</v>
      </c>
      <c r="FS53" t="s">
        <v>552</v>
      </c>
      <c r="FT53" t="s">
        <v>552</v>
      </c>
      <c r="FU53" t="s">
        <v>552</v>
      </c>
      <c r="FV53" t="s">
        <v>552</v>
      </c>
      <c r="FW53" t="s">
        <v>552</v>
      </c>
      <c r="FX53" t="s">
        <v>552</v>
      </c>
      <c r="FY53" t="s">
        <v>552</v>
      </c>
      <c r="FZ53" t="s">
        <v>552</v>
      </c>
      <c r="GA53" t="s">
        <v>552</v>
      </c>
      <c r="GB53" t="s">
        <v>552</v>
      </c>
      <c r="GC53" t="s">
        <v>552</v>
      </c>
      <c r="GD53" t="s">
        <v>552</v>
      </c>
      <c r="GE53" t="s">
        <v>552</v>
      </c>
      <c r="GF53" t="s">
        <v>552</v>
      </c>
      <c r="GG53" t="s">
        <v>552</v>
      </c>
      <c r="GH53" t="s">
        <v>552</v>
      </c>
      <c r="GI53" t="s">
        <v>552</v>
      </c>
      <c r="GJ53" t="s">
        <v>552</v>
      </c>
      <c r="GK53" t="s">
        <v>552</v>
      </c>
      <c r="GL53" t="s">
        <v>552</v>
      </c>
      <c r="GM53" t="s">
        <v>552</v>
      </c>
      <c r="GN53" t="s">
        <v>552</v>
      </c>
      <c r="GO53" t="s">
        <v>552</v>
      </c>
      <c r="GP53" t="s">
        <v>552</v>
      </c>
    </row>
    <row r="54" spans="1:198" x14ac:dyDescent="0.25">
      <c r="A54">
        <v>66880</v>
      </c>
      <c r="B54" t="s">
        <v>515</v>
      </c>
      <c r="C54" t="s">
        <v>523</v>
      </c>
      <c r="D54" t="s">
        <v>711</v>
      </c>
      <c r="E54">
        <v>388480</v>
      </c>
      <c r="F54">
        <v>6203882</v>
      </c>
      <c r="G54">
        <v>26910</v>
      </c>
      <c r="H54">
        <v>-124.78671666666666</v>
      </c>
      <c r="I54">
        <v>55.967316666666669</v>
      </c>
      <c r="J54">
        <v>1430</v>
      </c>
      <c r="K54" t="s">
        <v>664</v>
      </c>
      <c r="L54" t="s">
        <v>444</v>
      </c>
      <c r="M54" t="s">
        <v>449</v>
      </c>
      <c r="N54" t="s">
        <v>553</v>
      </c>
      <c r="O54" t="s">
        <v>529</v>
      </c>
      <c r="P54">
        <v>1989</v>
      </c>
      <c r="Q54" t="s">
        <v>531</v>
      </c>
      <c r="R54" t="s">
        <v>894</v>
      </c>
      <c r="S54" t="s">
        <v>910</v>
      </c>
      <c r="T54" t="s">
        <v>921</v>
      </c>
      <c r="U54" t="s">
        <v>901</v>
      </c>
      <c r="V54" t="s">
        <v>552</v>
      </c>
      <c r="W54" t="s">
        <v>942</v>
      </c>
      <c r="X54" t="s">
        <v>479</v>
      </c>
      <c r="Y54">
        <v>30099.999999999996</v>
      </c>
      <c r="Z54">
        <v>103.5</v>
      </c>
      <c r="AA54">
        <v>16.350000000000001</v>
      </c>
      <c r="AB54">
        <v>62.6</v>
      </c>
      <c r="AC54">
        <v>205</v>
      </c>
      <c r="AD54">
        <v>0.01</v>
      </c>
      <c r="AE54">
        <v>20</v>
      </c>
      <c r="AF54">
        <v>3.5000000000000003E-2</v>
      </c>
      <c r="AG54">
        <v>215000</v>
      </c>
      <c r="AH54">
        <v>10</v>
      </c>
      <c r="AI54">
        <v>45</v>
      </c>
      <c r="AJ54">
        <v>0.04</v>
      </c>
      <c r="AK54">
        <v>0.31</v>
      </c>
      <c r="AL54">
        <v>0.11</v>
      </c>
      <c r="AM54">
        <v>1.52</v>
      </c>
      <c r="AN54">
        <v>17.149999999999999</v>
      </c>
      <c r="AO54">
        <v>11.6</v>
      </c>
      <c r="AP54">
        <v>0.02</v>
      </c>
      <c r="AQ54" t="s">
        <v>86</v>
      </c>
      <c r="AR54">
        <v>2E-3</v>
      </c>
      <c r="AS54">
        <v>0.01</v>
      </c>
      <c r="AT54">
        <v>0.01</v>
      </c>
      <c r="AU54">
        <v>0.02</v>
      </c>
      <c r="AV54">
        <v>0.46</v>
      </c>
      <c r="AW54">
        <v>24.1</v>
      </c>
      <c r="AX54" t="s">
        <v>552</v>
      </c>
      <c r="AY54">
        <v>77.209999999999994</v>
      </c>
      <c r="AZ54">
        <v>21.9</v>
      </c>
      <c r="BA54">
        <v>7.17</v>
      </c>
      <c r="BB54">
        <v>5.72</v>
      </c>
      <c r="BC54" t="s">
        <v>92</v>
      </c>
      <c r="BD54">
        <v>3.1</v>
      </c>
      <c r="BE54">
        <v>13</v>
      </c>
      <c r="BF54">
        <v>0.04</v>
      </c>
      <c r="BG54">
        <v>0.36</v>
      </c>
      <c r="BH54">
        <v>0.23</v>
      </c>
      <c r="BI54" t="s">
        <v>90</v>
      </c>
      <c r="BJ54">
        <v>7.7</v>
      </c>
      <c r="BK54">
        <v>0.4</v>
      </c>
      <c r="BL54">
        <v>21</v>
      </c>
      <c r="BM54">
        <v>0.81</v>
      </c>
      <c r="BN54">
        <v>0.08</v>
      </c>
      <c r="BO54">
        <v>2.7</v>
      </c>
      <c r="BP54">
        <v>0.03</v>
      </c>
      <c r="BQ54">
        <v>3.88</v>
      </c>
      <c r="BR54">
        <v>1.9</v>
      </c>
      <c r="BS54">
        <v>0.44</v>
      </c>
      <c r="BT54">
        <v>0.8</v>
      </c>
      <c r="BU54">
        <v>0.48</v>
      </c>
      <c r="BV54">
        <v>1.2</v>
      </c>
      <c r="BW54">
        <v>4160</v>
      </c>
      <c r="BX54">
        <v>0.3</v>
      </c>
      <c r="BY54">
        <v>0.06</v>
      </c>
      <c r="BZ54">
        <v>0.25</v>
      </c>
      <c r="CA54">
        <v>0.03</v>
      </c>
      <c r="CB54">
        <v>2.78</v>
      </c>
      <c r="CC54">
        <v>13</v>
      </c>
      <c r="CD54">
        <v>3.9</v>
      </c>
      <c r="CE54">
        <v>3.4</v>
      </c>
      <c r="CF54">
        <v>0.18</v>
      </c>
      <c r="CG54">
        <v>53</v>
      </c>
      <c r="CH54">
        <v>24.5</v>
      </c>
      <c r="CI54">
        <v>0.01</v>
      </c>
      <c r="CJ54" t="s">
        <v>91</v>
      </c>
      <c r="CK54">
        <v>3.5000000000000003E-2</v>
      </c>
      <c r="CL54">
        <v>1E-3</v>
      </c>
      <c r="CM54">
        <v>3.31</v>
      </c>
      <c r="CN54">
        <v>1.8</v>
      </c>
      <c r="CO54">
        <v>0.01</v>
      </c>
      <c r="CP54">
        <v>0.19</v>
      </c>
      <c r="CQ54">
        <v>16.350000000000001</v>
      </c>
      <c r="CR54">
        <v>205</v>
      </c>
      <c r="CS54">
        <v>2.4</v>
      </c>
      <c r="CT54">
        <v>62.6</v>
      </c>
      <c r="CU54">
        <v>4.9000000000000004</v>
      </c>
      <c r="CV54">
        <v>8.52</v>
      </c>
      <c r="CW54">
        <v>12.4</v>
      </c>
      <c r="CX54">
        <v>103.5</v>
      </c>
      <c r="CY54">
        <v>0.4</v>
      </c>
      <c r="CZ54" t="s">
        <v>92</v>
      </c>
      <c r="DA54">
        <v>18</v>
      </c>
      <c r="DB54" t="s">
        <v>97</v>
      </c>
      <c r="DC54">
        <v>20</v>
      </c>
      <c r="DD54">
        <v>12550</v>
      </c>
      <c r="DE54" t="s">
        <v>94</v>
      </c>
      <c r="DF54" t="s">
        <v>343</v>
      </c>
      <c r="DG54">
        <v>12.25</v>
      </c>
      <c r="DH54">
        <v>225</v>
      </c>
      <c r="DI54" t="s">
        <v>94</v>
      </c>
      <c r="DJ54">
        <v>9</v>
      </c>
      <c r="DK54">
        <v>65</v>
      </c>
      <c r="DL54">
        <v>1.1200000000000001</v>
      </c>
      <c r="DM54" t="s">
        <v>574</v>
      </c>
      <c r="DN54">
        <v>45</v>
      </c>
      <c r="DO54" t="s">
        <v>97</v>
      </c>
      <c r="DP54" t="s">
        <v>574</v>
      </c>
      <c r="DQ54">
        <v>6.61</v>
      </c>
      <c r="DR54">
        <v>120</v>
      </c>
      <c r="DS54">
        <v>8</v>
      </c>
      <c r="DT54" t="s">
        <v>97</v>
      </c>
      <c r="DU54">
        <v>12</v>
      </c>
      <c r="DV54">
        <v>120</v>
      </c>
      <c r="DW54">
        <v>150</v>
      </c>
      <c r="DX54">
        <v>0.75</v>
      </c>
      <c r="DY54">
        <v>10</v>
      </c>
      <c r="DZ54" t="s">
        <v>94</v>
      </c>
      <c r="EA54">
        <v>877</v>
      </c>
      <c r="EB54" t="s">
        <v>576</v>
      </c>
      <c r="EC54" t="s">
        <v>97</v>
      </c>
      <c r="ED54" t="s">
        <v>574</v>
      </c>
      <c r="EE54" t="s">
        <v>574</v>
      </c>
      <c r="EF54">
        <v>9</v>
      </c>
      <c r="EG54" t="s">
        <v>574</v>
      </c>
      <c r="EH54">
        <v>30400</v>
      </c>
      <c r="EI54">
        <v>21.5</v>
      </c>
      <c r="EJ54" t="s">
        <v>552</v>
      </c>
      <c r="EK54" t="s">
        <v>552</v>
      </c>
      <c r="EL54">
        <v>3.01</v>
      </c>
      <c r="EM54" t="s">
        <v>552</v>
      </c>
      <c r="EN54" t="s">
        <v>552</v>
      </c>
      <c r="EO54" t="s">
        <v>552</v>
      </c>
      <c r="EP54" t="s">
        <v>552</v>
      </c>
      <c r="EQ54" t="s">
        <v>552</v>
      </c>
      <c r="ER54" t="s">
        <v>552</v>
      </c>
      <c r="ES54" t="s">
        <v>552</v>
      </c>
      <c r="ET54" t="s">
        <v>552</v>
      </c>
      <c r="EU54" t="s">
        <v>552</v>
      </c>
      <c r="EV54" t="s">
        <v>552</v>
      </c>
      <c r="EW54" t="s">
        <v>552</v>
      </c>
      <c r="EX54" t="s">
        <v>552</v>
      </c>
      <c r="EY54" t="s">
        <v>552</v>
      </c>
      <c r="EZ54" t="s">
        <v>552</v>
      </c>
      <c r="FA54" t="s">
        <v>552</v>
      </c>
      <c r="FB54" t="s">
        <v>552</v>
      </c>
      <c r="FC54" t="s">
        <v>552</v>
      </c>
      <c r="FD54" t="s">
        <v>552</v>
      </c>
      <c r="FE54" t="s">
        <v>552</v>
      </c>
      <c r="FF54" t="s">
        <v>552</v>
      </c>
      <c r="FG54" t="s">
        <v>552</v>
      </c>
      <c r="FH54" t="s">
        <v>552</v>
      </c>
      <c r="FI54" t="s">
        <v>552</v>
      </c>
      <c r="FJ54" t="s">
        <v>552</v>
      </c>
      <c r="FK54" t="s">
        <v>552</v>
      </c>
      <c r="FL54" t="s">
        <v>552</v>
      </c>
      <c r="FM54" t="s">
        <v>552</v>
      </c>
      <c r="FN54" t="s">
        <v>552</v>
      </c>
      <c r="FO54" t="s">
        <v>552</v>
      </c>
      <c r="FP54" t="s">
        <v>552</v>
      </c>
      <c r="FQ54" t="s">
        <v>552</v>
      </c>
      <c r="FR54" t="s">
        <v>552</v>
      </c>
      <c r="FS54" t="s">
        <v>552</v>
      </c>
      <c r="FT54" t="s">
        <v>552</v>
      </c>
      <c r="FU54" t="s">
        <v>552</v>
      </c>
      <c r="FV54" t="s">
        <v>552</v>
      </c>
      <c r="FW54" t="s">
        <v>552</v>
      </c>
      <c r="FX54" t="s">
        <v>552</v>
      </c>
      <c r="FY54" t="s">
        <v>552</v>
      </c>
      <c r="FZ54" t="s">
        <v>552</v>
      </c>
      <c r="GA54" t="s">
        <v>552</v>
      </c>
      <c r="GB54" t="s">
        <v>552</v>
      </c>
      <c r="GC54" t="s">
        <v>552</v>
      </c>
      <c r="GD54" t="s">
        <v>552</v>
      </c>
      <c r="GE54" t="s">
        <v>552</v>
      </c>
      <c r="GF54" t="s">
        <v>552</v>
      </c>
      <c r="GG54" t="s">
        <v>552</v>
      </c>
      <c r="GH54" t="s">
        <v>552</v>
      </c>
      <c r="GI54" t="s">
        <v>552</v>
      </c>
      <c r="GJ54" t="s">
        <v>552</v>
      </c>
      <c r="GK54" t="s">
        <v>552</v>
      </c>
      <c r="GL54" t="s">
        <v>552</v>
      </c>
      <c r="GM54" t="s">
        <v>552</v>
      </c>
      <c r="GN54" t="s">
        <v>552</v>
      </c>
      <c r="GO54" t="s">
        <v>552</v>
      </c>
      <c r="GP54" t="s">
        <v>552</v>
      </c>
    </row>
    <row r="55" spans="1:198" x14ac:dyDescent="0.25">
      <c r="A55">
        <v>66881</v>
      </c>
      <c r="B55" t="s">
        <v>516</v>
      </c>
      <c r="C55" t="s">
        <v>915</v>
      </c>
      <c r="D55" t="s">
        <v>897</v>
      </c>
      <c r="E55">
        <v>408541</v>
      </c>
      <c r="F55">
        <v>6169558</v>
      </c>
      <c r="G55">
        <v>26910</v>
      </c>
      <c r="H55">
        <v>-124.4539</v>
      </c>
      <c r="I55">
        <v>55.663233333333331</v>
      </c>
      <c r="J55">
        <v>933</v>
      </c>
      <c r="K55" t="s">
        <v>663</v>
      </c>
      <c r="L55" t="s">
        <v>444</v>
      </c>
      <c r="M55" t="s">
        <v>449</v>
      </c>
      <c r="N55" t="s">
        <v>553</v>
      </c>
      <c r="O55" t="s">
        <v>529</v>
      </c>
      <c r="P55">
        <v>1987</v>
      </c>
      <c r="Q55" t="s">
        <v>531</v>
      </c>
      <c r="R55" t="s">
        <v>894</v>
      </c>
      <c r="S55" t="s">
        <v>895</v>
      </c>
      <c r="T55" t="s">
        <v>907</v>
      </c>
      <c r="U55" t="s">
        <v>896</v>
      </c>
      <c r="V55" t="s">
        <v>920</v>
      </c>
      <c r="W55" t="s">
        <v>941</v>
      </c>
      <c r="X55" t="s">
        <v>479</v>
      </c>
      <c r="Y55">
        <v>4680</v>
      </c>
      <c r="Z55">
        <v>210000</v>
      </c>
      <c r="AA55">
        <v>365</v>
      </c>
      <c r="AB55">
        <v>717</v>
      </c>
      <c r="AC55">
        <v>137.5</v>
      </c>
      <c r="AD55">
        <v>6.16</v>
      </c>
      <c r="AE55">
        <v>4.7</v>
      </c>
      <c r="AF55">
        <v>0.31</v>
      </c>
      <c r="AG55">
        <v>452</v>
      </c>
      <c r="AH55">
        <v>390</v>
      </c>
      <c r="AI55" t="s">
        <v>94</v>
      </c>
      <c r="AJ55">
        <v>0.04</v>
      </c>
      <c r="AK55">
        <v>69.3</v>
      </c>
      <c r="AL55">
        <v>0.33</v>
      </c>
      <c r="AM55">
        <v>0.77</v>
      </c>
      <c r="AN55">
        <v>0.28999999999999998</v>
      </c>
      <c r="AO55">
        <v>0.14000000000000001</v>
      </c>
      <c r="AP55">
        <v>0.01</v>
      </c>
      <c r="AQ55">
        <v>0.01</v>
      </c>
      <c r="AR55">
        <v>0.03</v>
      </c>
      <c r="AS55">
        <v>0.01</v>
      </c>
      <c r="AT55" t="s">
        <v>86</v>
      </c>
      <c r="AU55">
        <v>0.06</v>
      </c>
      <c r="AV55" t="s">
        <v>86</v>
      </c>
      <c r="AW55">
        <v>0.01</v>
      </c>
      <c r="AX55" t="s">
        <v>552</v>
      </c>
      <c r="AY55">
        <v>74.16</v>
      </c>
      <c r="AZ55">
        <v>3.2</v>
      </c>
      <c r="BA55">
        <v>0.19</v>
      </c>
      <c r="BB55">
        <v>3.99</v>
      </c>
      <c r="BC55">
        <v>452</v>
      </c>
      <c r="BD55">
        <v>0.7</v>
      </c>
      <c r="BE55">
        <v>213</v>
      </c>
      <c r="BF55">
        <v>0.12</v>
      </c>
      <c r="BG55">
        <v>0.34</v>
      </c>
      <c r="BH55">
        <v>0.32</v>
      </c>
      <c r="BI55">
        <v>0.05</v>
      </c>
      <c r="BJ55">
        <v>0.9</v>
      </c>
      <c r="BK55">
        <v>0.28000000000000003</v>
      </c>
      <c r="BL55">
        <v>1.1000000000000001</v>
      </c>
      <c r="BM55">
        <v>0.15</v>
      </c>
      <c r="BN55">
        <v>0.08</v>
      </c>
      <c r="BO55">
        <v>0.5</v>
      </c>
      <c r="BP55">
        <v>7.0000000000000007E-2</v>
      </c>
      <c r="BQ55">
        <v>0.3</v>
      </c>
      <c r="BR55">
        <v>0.6</v>
      </c>
      <c r="BS55">
        <v>0.15</v>
      </c>
      <c r="BT55">
        <v>0.5</v>
      </c>
      <c r="BU55">
        <v>0.15</v>
      </c>
      <c r="BV55">
        <v>1.9</v>
      </c>
      <c r="BW55">
        <v>37.5</v>
      </c>
      <c r="BX55">
        <v>0.3</v>
      </c>
      <c r="BY55">
        <v>0.04</v>
      </c>
      <c r="BZ55">
        <v>0.21</v>
      </c>
      <c r="CA55">
        <v>0.05</v>
      </c>
      <c r="CB55">
        <v>0.71</v>
      </c>
      <c r="CC55">
        <v>5</v>
      </c>
      <c r="CD55">
        <v>1.2</v>
      </c>
      <c r="CE55">
        <v>2.9</v>
      </c>
      <c r="CF55">
        <v>0.32</v>
      </c>
      <c r="CG55">
        <v>6</v>
      </c>
      <c r="CH55">
        <v>4.7</v>
      </c>
      <c r="CI55">
        <v>6.16</v>
      </c>
      <c r="CJ55">
        <v>0.214</v>
      </c>
      <c r="CK55">
        <v>0.31</v>
      </c>
      <c r="CL55" t="s">
        <v>89</v>
      </c>
      <c r="CM55" t="s">
        <v>87</v>
      </c>
      <c r="CN55">
        <v>142.5</v>
      </c>
      <c r="CO55">
        <v>113.5</v>
      </c>
      <c r="CP55">
        <v>0.28999999999999998</v>
      </c>
      <c r="CQ55" t="s">
        <v>100</v>
      </c>
      <c r="CR55">
        <v>137.5</v>
      </c>
      <c r="CS55">
        <v>1.6</v>
      </c>
      <c r="CT55">
        <v>717</v>
      </c>
      <c r="CU55">
        <v>1</v>
      </c>
      <c r="CV55">
        <v>4.79</v>
      </c>
      <c r="CW55">
        <v>20.7</v>
      </c>
      <c r="CX55" t="s">
        <v>92</v>
      </c>
      <c r="CY55">
        <v>0.3</v>
      </c>
      <c r="CZ55">
        <v>4680</v>
      </c>
      <c r="DA55" t="s">
        <v>609</v>
      </c>
      <c r="DB55" t="s">
        <v>97</v>
      </c>
      <c r="DC55" t="s">
        <v>343</v>
      </c>
      <c r="DD55">
        <v>90</v>
      </c>
      <c r="DE55" t="s">
        <v>94</v>
      </c>
      <c r="DF55" t="s">
        <v>343</v>
      </c>
      <c r="DG55">
        <v>0.22</v>
      </c>
      <c r="DH55">
        <v>137</v>
      </c>
      <c r="DI55" t="s">
        <v>94</v>
      </c>
      <c r="DJ55">
        <v>116</v>
      </c>
      <c r="DK55">
        <v>729</v>
      </c>
      <c r="DL55">
        <v>0.54</v>
      </c>
      <c r="DM55" t="s">
        <v>574</v>
      </c>
      <c r="DN55" t="s">
        <v>94</v>
      </c>
      <c r="DO55" t="s">
        <v>97</v>
      </c>
      <c r="DP55" t="s">
        <v>574</v>
      </c>
      <c r="DQ55">
        <v>7.0000000000000007E-2</v>
      </c>
      <c r="DR55">
        <v>30</v>
      </c>
      <c r="DS55" t="s">
        <v>94</v>
      </c>
      <c r="DT55" t="s">
        <v>97</v>
      </c>
      <c r="DU55">
        <v>19</v>
      </c>
      <c r="DV55">
        <v>280</v>
      </c>
      <c r="DW55" t="s">
        <v>577</v>
      </c>
      <c r="DX55">
        <v>4.03</v>
      </c>
      <c r="DY55">
        <v>390</v>
      </c>
      <c r="DZ55" t="s">
        <v>94</v>
      </c>
      <c r="EA55">
        <v>31</v>
      </c>
      <c r="EB55" t="s">
        <v>576</v>
      </c>
      <c r="EC55" t="s">
        <v>97</v>
      </c>
      <c r="ED55" t="s">
        <v>574</v>
      </c>
      <c r="EE55" t="s">
        <v>574</v>
      </c>
      <c r="EF55" t="s">
        <v>94</v>
      </c>
      <c r="EG55" t="s">
        <v>574</v>
      </c>
      <c r="EH55">
        <v>4800</v>
      </c>
      <c r="EI55" t="s">
        <v>552</v>
      </c>
      <c r="EJ55">
        <v>365</v>
      </c>
      <c r="EK55" t="s">
        <v>345</v>
      </c>
      <c r="EL55" t="s">
        <v>552</v>
      </c>
      <c r="EM55" t="s">
        <v>552</v>
      </c>
      <c r="EN55" t="s">
        <v>552</v>
      </c>
      <c r="EO55">
        <v>21</v>
      </c>
      <c r="EP55" t="s">
        <v>552</v>
      </c>
      <c r="EQ55" t="s">
        <v>552</v>
      </c>
      <c r="ER55" t="s">
        <v>552</v>
      </c>
      <c r="ES55" t="s">
        <v>552</v>
      </c>
      <c r="ET55" t="s">
        <v>552</v>
      </c>
      <c r="EU55" t="s">
        <v>552</v>
      </c>
      <c r="EV55" t="s">
        <v>552</v>
      </c>
      <c r="EW55" t="s">
        <v>552</v>
      </c>
      <c r="EX55" t="s">
        <v>552</v>
      </c>
      <c r="EY55" t="s">
        <v>552</v>
      </c>
      <c r="EZ55" t="s">
        <v>552</v>
      </c>
      <c r="FA55" t="s">
        <v>552</v>
      </c>
      <c r="FB55" t="s">
        <v>552</v>
      </c>
      <c r="FC55" t="s">
        <v>552</v>
      </c>
      <c r="FD55" t="s">
        <v>552</v>
      </c>
      <c r="FE55" t="s">
        <v>552</v>
      </c>
      <c r="FF55" t="s">
        <v>552</v>
      </c>
      <c r="FG55" t="s">
        <v>552</v>
      </c>
      <c r="FH55" t="s">
        <v>552</v>
      </c>
      <c r="FI55" t="s">
        <v>552</v>
      </c>
      <c r="FJ55" t="s">
        <v>552</v>
      </c>
      <c r="FK55" t="s">
        <v>552</v>
      </c>
      <c r="FL55" t="s">
        <v>552</v>
      </c>
      <c r="FM55" t="s">
        <v>552</v>
      </c>
      <c r="FN55" t="s">
        <v>552</v>
      </c>
      <c r="FO55" t="s">
        <v>552</v>
      </c>
      <c r="FP55" t="s">
        <v>552</v>
      </c>
      <c r="FQ55" t="s">
        <v>552</v>
      </c>
      <c r="FR55" t="s">
        <v>552</v>
      </c>
      <c r="FS55" t="s">
        <v>552</v>
      </c>
      <c r="FT55" t="s">
        <v>552</v>
      </c>
      <c r="FU55" t="s">
        <v>552</v>
      </c>
      <c r="FV55" t="s">
        <v>552</v>
      </c>
      <c r="FW55" t="s">
        <v>552</v>
      </c>
      <c r="FX55" t="s">
        <v>552</v>
      </c>
      <c r="FY55" t="s">
        <v>552</v>
      </c>
      <c r="FZ55" t="s">
        <v>552</v>
      </c>
      <c r="GA55" t="s">
        <v>552</v>
      </c>
      <c r="GB55" t="s">
        <v>552</v>
      </c>
      <c r="GC55" t="s">
        <v>552</v>
      </c>
      <c r="GD55" t="s">
        <v>552</v>
      </c>
      <c r="GE55" t="s">
        <v>552</v>
      </c>
      <c r="GF55" t="s">
        <v>552</v>
      </c>
      <c r="GG55" t="s">
        <v>552</v>
      </c>
      <c r="GH55" t="s">
        <v>552</v>
      </c>
      <c r="GI55" t="s">
        <v>552</v>
      </c>
      <c r="GJ55" t="s">
        <v>552</v>
      </c>
      <c r="GK55" t="s">
        <v>552</v>
      </c>
      <c r="GL55" t="s">
        <v>552</v>
      </c>
      <c r="GM55" t="s">
        <v>552</v>
      </c>
      <c r="GN55" t="s">
        <v>552</v>
      </c>
      <c r="GO55" t="s">
        <v>552</v>
      </c>
      <c r="GP55" t="s">
        <v>552</v>
      </c>
    </row>
    <row r="56" spans="1:198" x14ac:dyDescent="0.25">
      <c r="A56">
        <v>66882</v>
      </c>
      <c r="B56" t="s">
        <v>517</v>
      </c>
      <c r="C56" t="s">
        <v>522</v>
      </c>
      <c r="D56" t="s">
        <v>710</v>
      </c>
      <c r="E56">
        <v>388463</v>
      </c>
      <c r="F56">
        <v>6203670</v>
      </c>
      <c r="G56">
        <v>26910</v>
      </c>
      <c r="H56">
        <v>-124.7869</v>
      </c>
      <c r="I56">
        <v>55.965400000000002</v>
      </c>
      <c r="J56">
        <v>1286</v>
      </c>
      <c r="K56" t="s">
        <v>663</v>
      </c>
      <c r="L56" t="s">
        <v>444</v>
      </c>
      <c r="M56" t="s">
        <v>449</v>
      </c>
      <c r="N56" t="s">
        <v>553</v>
      </c>
      <c r="O56" t="s">
        <v>529</v>
      </c>
      <c r="P56">
        <v>1989</v>
      </c>
      <c r="Q56" t="s">
        <v>531</v>
      </c>
      <c r="R56" t="s">
        <v>894</v>
      </c>
      <c r="S56" t="s">
        <v>910</v>
      </c>
      <c r="T56" t="s">
        <v>906</v>
      </c>
      <c r="U56" t="s">
        <v>901</v>
      </c>
      <c r="V56" t="s">
        <v>552</v>
      </c>
      <c r="W56" t="s">
        <v>947</v>
      </c>
      <c r="X56" t="s">
        <v>479</v>
      </c>
      <c r="Y56">
        <v>110</v>
      </c>
      <c r="Z56">
        <v>6990</v>
      </c>
      <c r="AA56">
        <v>4.58</v>
      </c>
      <c r="AB56">
        <v>17.8</v>
      </c>
      <c r="AC56">
        <v>0.72</v>
      </c>
      <c r="AD56">
        <v>0.2</v>
      </c>
      <c r="AE56">
        <v>57.8</v>
      </c>
      <c r="AF56" t="s">
        <v>88</v>
      </c>
      <c r="AG56">
        <v>28400</v>
      </c>
      <c r="AH56">
        <v>5.74</v>
      </c>
      <c r="AI56">
        <v>0.20200000000000001</v>
      </c>
      <c r="AJ56">
        <v>0.02</v>
      </c>
      <c r="AK56">
        <v>56.5</v>
      </c>
      <c r="AL56">
        <v>15.9</v>
      </c>
      <c r="AM56">
        <v>7.04</v>
      </c>
      <c r="AN56">
        <v>0.94</v>
      </c>
      <c r="AO56">
        <v>2.0499999999999998</v>
      </c>
      <c r="AP56">
        <v>0.92</v>
      </c>
      <c r="AQ56">
        <v>5.0199999999999996</v>
      </c>
      <c r="AR56">
        <v>2.5000000000000001E-2</v>
      </c>
      <c r="AS56">
        <v>0.85</v>
      </c>
      <c r="AT56" t="s">
        <v>86</v>
      </c>
      <c r="AU56">
        <v>0.02</v>
      </c>
      <c r="AV56" t="s">
        <v>86</v>
      </c>
      <c r="AW56">
        <v>3.18</v>
      </c>
      <c r="AX56" t="s">
        <v>552</v>
      </c>
      <c r="AY56">
        <v>99.55</v>
      </c>
      <c r="AZ56">
        <v>7.1</v>
      </c>
      <c r="BA56">
        <v>0.38</v>
      </c>
      <c r="BB56">
        <v>5.7</v>
      </c>
      <c r="BC56" t="s">
        <v>92</v>
      </c>
      <c r="BD56">
        <v>42.6</v>
      </c>
      <c r="BE56">
        <v>175</v>
      </c>
      <c r="BF56">
        <v>3.84</v>
      </c>
      <c r="BG56">
        <v>1.53</v>
      </c>
      <c r="BH56">
        <v>1.43</v>
      </c>
      <c r="BI56">
        <v>0.22</v>
      </c>
      <c r="BJ56">
        <v>20</v>
      </c>
      <c r="BK56">
        <v>1.2</v>
      </c>
      <c r="BL56">
        <v>0.5</v>
      </c>
      <c r="BM56">
        <v>10.95</v>
      </c>
      <c r="BN56">
        <v>0.39</v>
      </c>
      <c r="BO56">
        <v>27.9</v>
      </c>
      <c r="BP56">
        <v>0.32</v>
      </c>
      <c r="BQ56">
        <v>70.599999999999994</v>
      </c>
      <c r="BR56">
        <v>13.2</v>
      </c>
      <c r="BS56">
        <v>4.17</v>
      </c>
      <c r="BT56">
        <v>171</v>
      </c>
      <c r="BU56">
        <v>1.71</v>
      </c>
      <c r="BV56">
        <v>4.7</v>
      </c>
      <c r="BW56">
        <v>178</v>
      </c>
      <c r="BX56">
        <v>1.4</v>
      </c>
      <c r="BY56">
        <v>0.21</v>
      </c>
      <c r="BZ56">
        <v>8.83</v>
      </c>
      <c r="CA56">
        <v>0.27</v>
      </c>
      <c r="CB56">
        <v>11.45</v>
      </c>
      <c r="CC56">
        <v>95</v>
      </c>
      <c r="CD56">
        <v>6.3</v>
      </c>
      <c r="CE56">
        <v>11.4</v>
      </c>
      <c r="CF56">
        <v>1.86</v>
      </c>
      <c r="CG56">
        <v>518</v>
      </c>
      <c r="CH56">
        <v>57.8</v>
      </c>
      <c r="CI56">
        <v>0.2</v>
      </c>
      <c r="CJ56">
        <v>0.20200000000000001</v>
      </c>
      <c r="CK56" t="s">
        <v>88</v>
      </c>
      <c r="CL56">
        <v>0.04</v>
      </c>
      <c r="CM56">
        <v>5.74</v>
      </c>
      <c r="CN56">
        <v>1.1000000000000001</v>
      </c>
      <c r="CO56">
        <v>0.13</v>
      </c>
      <c r="CP56">
        <v>0.53</v>
      </c>
      <c r="CQ56">
        <v>4.58</v>
      </c>
      <c r="CR56">
        <v>0.72</v>
      </c>
      <c r="CS56">
        <v>15.6</v>
      </c>
      <c r="CT56">
        <v>17.8</v>
      </c>
      <c r="CU56">
        <v>35</v>
      </c>
      <c r="CV56">
        <v>10.95</v>
      </c>
      <c r="CW56">
        <v>82.9</v>
      </c>
      <c r="CX56">
        <v>6990</v>
      </c>
      <c r="CY56">
        <v>10</v>
      </c>
      <c r="CZ56">
        <v>110</v>
      </c>
      <c r="DA56" t="s">
        <v>552</v>
      </c>
      <c r="DB56" t="s">
        <v>552</v>
      </c>
      <c r="DC56" t="s">
        <v>552</v>
      </c>
      <c r="DD56" t="s">
        <v>552</v>
      </c>
      <c r="DE56" t="s">
        <v>552</v>
      </c>
      <c r="DF56" t="s">
        <v>552</v>
      </c>
      <c r="DG56" t="s">
        <v>552</v>
      </c>
      <c r="DH56" t="s">
        <v>552</v>
      </c>
      <c r="DI56" t="s">
        <v>552</v>
      </c>
      <c r="DJ56" t="s">
        <v>552</v>
      </c>
      <c r="DK56" t="s">
        <v>552</v>
      </c>
      <c r="DL56" t="s">
        <v>552</v>
      </c>
      <c r="DM56" t="s">
        <v>552</v>
      </c>
      <c r="DN56" t="s">
        <v>552</v>
      </c>
      <c r="DO56" t="s">
        <v>552</v>
      </c>
      <c r="DP56" t="s">
        <v>552</v>
      </c>
      <c r="DQ56" t="s">
        <v>552</v>
      </c>
      <c r="DR56" t="s">
        <v>552</v>
      </c>
      <c r="DS56" t="s">
        <v>552</v>
      </c>
      <c r="DT56" t="s">
        <v>552</v>
      </c>
      <c r="DU56" t="s">
        <v>552</v>
      </c>
      <c r="DV56" t="s">
        <v>552</v>
      </c>
      <c r="DW56" t="s">
        <v>552</v>
      </c>
      <c r="DX56" t="s">
        <v>552</v>
      </c>
      <c r="DY56" t="s">
        <v>552</v>
      </c>
      <c r="DZ56" t="s">
        <v>552</v>
      </c>
      <c r="EA56" t="s">
        <v>552</v>
      </c>
      <c r="EB56" t="s">
        <v>552</v>
      </c>
      <c r="EC56" t="s">
        <v>552</v>
      </c>
      <c r="ED56" t="s">
        <v>552</v>
      </c>
      <c r="EE56" t="s">
        <v>552</v>
      </c>
      <c r="EF56" t="s">
        <v>552</v>
      </c>
      <c r="EG56" t="s">
        <v>552</v>
      </c>
      <c r="EH56" t="s">
        <v>552</v>
      </c>
      <c r="EI56">
        <v>2.84</v>
      </c>
      <c r="EJ56" t="s">
        <v>552</v>
      </c>
      <c r="EK56" t="s">
        <v>552</v>
      </c>
      <c r="EL56" t="s">
        <v>552</v>
      </c>
      <c r="EM56" t="s">
        <v>552</v>
      </c>
      <c r="EN56" t="s">
        <v>552</v>
      </c>
      <c r="EO56" t="s">
        <v>552</v>
      </c>
      <c r="EP56" t="s">
        <v>552</v>
      </c>
      <c r="EQ56" t="s">
        <v>552</v>
      </c>
      <c r="ER56" t="s">
        <v>552</v>
      </c>
      <c r="ES56" t="s">
        <v>552</v>
      </c>
      <c r="ET56" t="s">
        <v>552</v>
      </c>
      <c r="EU56" t="s">
        <v>552</v>
      </c>
      <c r="EV56" t="s">
        <v>552</v>
      </c>
      <c r="EW56" t="s">
        <v>552</v>
      </c>
      <c r="EX56" t="s">
        <v>552</v>
      </c>
      <c r="EY56" t="s">
        <v>552</v>
      </c>
      <c r="EZ56" t="s">
        <v>552</v>
      </c>
      <c r="FA56" t="s">
        <v>552</v>
      </c>
      <c r="FB56" t="s">
        <v>552</v>
      </c>
      <c r="FC56" t="s">
        <v>552</v>
      </c>
      <c r="FD56" t="s">
        <v>552</v>
      </c>
      <c r="FE56" t="s">
        <v>552</v>
      </c>
      <c r="FF56" t="s">
        <v>552</v>
      </c>
      <c r="FG56" t="s">
        <v>552</v>
      </c>
      <c r="FH56" t="s">
        <v>552</v>
      </c>
      <c r="FI56" t="s">
        <v>552</v>
      </c>
      <c r="FJ56" t="s">
        <v>552</v>
      </c>
      <c r="FK56" t="s">
        <v>552</v>
      </c>
      <c r="FL56" t="s">
        <v>552</v>
      </c>
      <c r="FM56" t="s">
        <v>552</v>
      </c>
      <c r="FN56" t="s">
        <v>552</v>
      </c>
      <c r="FO56" t="s">
        <v>552</v>
      </c>
      <c r="FP56" t="s">
        <v>552</v>
      </c>
      <c r="FQ56" t="s">
        <v>552</v>
      </c>
      <c r="FR56" t="s">
        <v>552</v>
      </c>
      <c r="FS56" t="s">
        <v>552</v>
      </c>
      <c r="FT56" t="s">
        <v>552</v>
      </c>
      <c r="FU56" t="s">
        <v>552</v>
      </c>
      <c r="FV56" t="s">
        <v>552</v>
      </c>
      <c r="FW56" t="s">
        <v>552</v>
      </c>
      <c r="FX56" t="s">
        <v>552</v>
      </c>
      <c r="FY56" t="s">
        <v>552</v>
      </c>
      <c r="FZ56" t="s">
        <v>552</v>
      </c>
      <c r="GA56" t="s">
        <v>552</v>
      </c>
      <c r="GB56" t="s">
        <v>552</v>
      </c>
      <c r="GC56" t="s">
        <v>552</v>
      </c>
      <c r="GD56" t="s">
        <v>552</v>
      </c>
      <c r="GE56" t="s">
        <v>552</v>
      </c>
      <c r="GF56" t="s">
        <v>552</v>
      </c>
      <c r="GG56" t="s">
        <v>552</v>
      </c>
      <c r="GH56" t="s">
        <v>552</v>
      </c>
      <c r="GI56" t="s">
        <v>552</v>
      </c>
      <c r="GJ56" t="s">
        <v>552</v>
      </c>
      <c r="GK56" t="s">
        <v>552</v>
      </c>
      <c r="GL56" t="s">
        <v>552</v>
      </c>
      <c r="GM56" t="s">
        <v>552</v>
      </c>
      <c r="GN56" t="s">
        <v>552</v>
      </c>
      <c r="GO56" t="s">
        <v>552</v>
      </c>
      <c r="GP56" t="s">
        <v>552</v>
      </c>
    </row>
    <row r="57" spans="1:198" x14ac:dyDescent="0.25">
      <c r="A57">
        <v>66883</v>
      </c>
      <c r="B57" t="s">
        <v>518</v>
      </c>
      <c r="C57" t="s">
        <v>524</v>
      </c>
      <c r="D57" t="s">
        <v>712</v>
      </c>
      <c r="E57">
        <v>600431</v>
      </c>
      <c r="F57">
        <v>5513931</v>
      </c>
      <c r="G57">
        <v>26911</v>
      </c>
      <c r="H57">
        <v>-115.6053</v>
      </c>
      <c r="I57">
        <v>49.769466666666666</v>
      </c>
      <c r="J57">
        <v>2070</v>
      </c>
      <c r="K57" t="s">
        <v>656</v>
      </c>
      <c r="L57" t="s">
        <v>662</v>
      </c>
      <c r="M57" t="s">
        <v>449</v>
      </c>
      <c r="N57" t="s">
        <v>553</v>
      </c>
      <c r="O57" t="s">
        <v>899</v>
      </c>
      <c r="P57">
        <v>2024</v>
      </c>
      <c r="Q57" t="s">
        <v>530</v>
      </c>
      <c r="R57" t="s">
        <v>554</v>
      </c>
      <c r="S57" t="s">
        <v>703</v>
      </c>
      <c r="T57" t="s">
        <v>917</v>
      </c>
      <c r="U57" t="s">
        <v>716</v>
      </c>
      <c r="V57" t="s">
        <v>713</v>
      </c>
      <c r="W57" t="s">
        <v>939</v>
      </c>
      <c r="X57" t="s">
        <v>479</v>
      </c>
      <c r="Y57">
        <v>470000</v>
      </c>
      <c r="Z57">
        <v>179000</v>
      </c>
      <c r="AA57">
        <v>238</v>
      </c>
      <c r="AB57">
        <v>48.1</v>
      </c>
      <c r="AC57">
        <v>1295</v>
      </c>
      <c r="AD57">
        <v>7.63</v>
      </c>
      <c r="AE57">
        <v>10</v>
      </c>
      <c r="AF57">
        <v>34.200000000000003</v>
      </c>
      <c r="AG57">
        <v>95.5</v>
      </c>
      <c r="AH57">
        <v>290</v>
      </c>
      <c r="AI57">
        <v>135</v>
      </c>
      <c r="AJ57">
        <v>0.06</v>
      </c>
      <c r="AK57">
        <v>0.85</v>
      </c>
      <c r="AL57">
        <v>0.22</v>
      </c>
      <c r="AM57">
        <v>2.16</v>
      </c>
      <c r="AN57">
        <v>0.11</v>
      </c>
      <c r="AO57">
        <v>0.06</v>
      </c>
      <c r="AP57" t="s">
        <v>86</v>
      </c>
      <c r="AQ57">
        <v>0.01</v>
      </c>
      <c r="AR57">
        <v>2E-3</v>
      </c>
      <c r="AS57" t="s">
        <v>86</v>
      </c>
      <c r="AT57">
        <v>0.01</v>
      </c>
      <c r="AU57" t="s">
        <v>86</v>
      </c>
      <c r="AV57" t="s">
        <v>86</v>
      </c>
      <c r="AW57" t="s">
        <v>86</v>
      </c>
      <c r="AX57" t="s">
        <v>552</v>
      </c>
      <c r="AY57">
        <v>17.07</v>
      </c>
      <c r="AZ57">
        <v>13.65</v>
      </c>
      <c r="BA57">
        <v>7.0000000000000007E-2</v>
      </c>
      <c r="BB57">
        <v>28.8</v>
      </c>
      <c r="BC57">
        <v>95.5</v>
      </c>
      <c r="BD57">
        <v>0.3</v>
      </c>
      <c r="BE57">
        <v>12</v>
      </c>
      <c r="BF57">
        <v>0.06</v>
      </c>
      <c r="BG57" t="s">
        <v>97</v>
      </c>
      <c r="BH57" t="s">
        <v>96</v>
      </c>
      <c r="BI57" t="s">
        <v>90</v>
      </c>
      <c r="BJ57">
        <v>2.9</v>
      </c>
      <c r="BK57" t="s">
        <v>97</v>
      </c>
      <c r="BL57">
        <v>0.5</v>
      </c>
      <c r="BM57" t="s">
        <v>97</v>
      </c>
      <c r="BN57">
        <v>0.01</v>
      </c>
      <c r="BO57">
        <v>0.2</v>
      </c>
      <c r="BP57" t="s">
        <v>86</v>
      </c>
      <c r="BQ57">
        <v>0.17</v>
      </c>
      <c r="BR57">
        <v>0.1</v>
      </c>
      <c r="BS57">
        <v>0.04</v>
      </c>
      <c r="BT57">
        <v>0.6</v>
      </c>
      <c r="BU57">
        <v>0.06</v>
      </c>
      <c r="BV57">
        <v>10.6</v>
      </c>
      <c r="BW57">
        <v>1.8</v>
      </c>
      <c r="BX57">
        <v>0.2</v>
      </c>
      <c r="BY57" t="s">
        <v>86</v>
      </c>
      <c r="BZ57" t="s">
        <v>97</v>
      </c>
      <c r="CA57" t="s">
        <v>86</v>
      </c>
      <c r="CB57" t="s">
        <v>97</v>
      </c>
      <c r="CC57" t="s">
        <v>94</v>
      </c>
      <c r="CD57">
        <v>0.6</v>
      </c>
      <c r="CE57">
        <v>0.2</v>
      </c>
      <c r="CF57" t="s">
        <v>96</v>
      </c>
      <c r="CG57">
        <v>1</v>
      </c>
      <c r="CH57">
        <v>15.6</v>
      </c>
      <c r="CI57">
        <v>7.63</v>
      </c>
      <c r="CJ57" t="s">
        <v>91</v>
      </c>
      <c r="CK57">
        <v>34.200000000000003</v>
      </c>
      <c r="CL57" t="s">
        <v>89</v>
      </c>
      <c r="CM57" t="s">
        <v>87</v>
      </c>
      <c r="CN57">
        <v>16.899999999999999</v>
      </c>
      <c r="CO57">
        <v>4.25</v>
      </c>
      <c r="CP57">
        <v>0.27</v>
      </c>
      <c r="CQ57" t="s">
        <v>100</v>
      </c>
      <c r="CR57" t="s">
        <v>102</v>
      </c>
      <c r="CS57">
        <v>683</v>
      </c>
      <c r="CT57">
        <v>48.1</v>
      </c>
      <c r="CU57">
        <v>0.2</v>
      </c>
      <c r="CV57">
        <v>0.08</v>
      </c>
      <c r="CW57">
        <v>1.6</v>
      </c>
      <c r="CX57" t="s">
        <v>92</v>
      </c>
      <c r="CY57" t="s">
        <v>98</v>
      </c>
      <c r="CZ57" t="s">
        <v>92</v>
      </c>
      <c r="DA57" t="s">
        <v>609</v>
      </c>
      <c r="DB57" t="s">
        <v>97</v>
      </c>
      <c r="DC57">
        <v>10</v>
      </c>
      <c r="DD57">
        <v>150</v>
      </c>
      <c r="DE57" t="s">
        <v>94</v>
      </c>
      <c r="DF57">
        <v>20</v>
      </c>
      <c r="DG57">
        <v>0.1</v>
      </c>
      <c r="DH57">
        <v>1295</v>
      </c>
      <c r="DI57">
        <v>672</v>
      </c>
      <c r="DJ57" t="s">
        <v>94</v>
      </c>
      <c r="DK57">
        <v>33</v>
      </c>
      <c r="DL57">
        <v>5.13</v>
      </c>
      <c r="DM57" t="s">
        <v>574</v>
      </c>
      <c r="DN57">
        <v>135</v>
      </c>
      <c r="DO57" t="s">
        <v>97</v>
      </c>
      <c r="DP57" t="s">
        <v>574</v>
      </c>
      <c r="DQ57" t="s">
        <v>97</v>
      </c>
      <c r="DR57">
        <v>220</v>
      </c>
      <c r="DS57" t="s">
        <v>94</v>
      </c>
      <c r="DT57" t="s">
        <v>97</v>
      </c>
      <c r="DU57">
        <v>7</v>
      </c>
      <c r="DV57" t="s">
        <v>574</v>
      </c>
      <c r="DW57" t="s">
        <v>577</v>
      </c>
      <c r="DX57" t="s">
        <v>575</v>
      </c>
      <c r="DY57">
        <v>290</v>
      </c>
      <c r="DZ57" t="s">
        <v>94</v>
      </c>
      <c r="EA57" t="s">
        <v>94</v>
      </c>
      <c r="EB57" t="s">
        <v>576</v>
      </c>
      <c r="EC57" t="s">
        <v>97</v>
      </c>
      <c r="ED57" t="s">
        <v>574</v>
      </c>
      <c r="EE57" t="s">
        <v>574</v>
      </c>
      <c r="EF57" t="s">
        <v>94</v>
      </c>
      <c r="EG57" t="s">
        <v>574</v>
      </c>
      <c r="EH57" t="s">
        <v>577</v>
      </c>
      <c r="EI57" t="s">
        <v>552</v>
      </c>
      <c r="EJ57">
        <v>238</v>
      </c>
      <c r="EK57">
        <v>17.899999999999999</v>
      </c>
      <c r="EL57" t="s">
        <v>347</v>
      </c>
      <c r="EM57" t="s">
        <v>552</v>
      </c>
      <c r="EN57" t="s">
        <v>552</v>
      </c>
      <c r="EO57" t="s">
        <v>552</v>
      </c>
      <c r="EP57">
        <v>47</v>
      </c>
      <c r="EQ57" t="s">
        <v>552</v>
      </c>
      <c r="ER57" t="s">
        <v>552</v>
      </c>
      <c r="ES57" t="s">
        <v>552</v>
      </c>
      <c r="ET57" t="s">
        <v>552</v>
      </c>
      <c r="EU57" t="s">
        <v>552</v>
      </c>
      <c r="EV57" t="s">
        <v>552</v>
      </c>
      <c r="EW57" t="s">
        <v>552</v>
      </c>
      <c r="EX57" t="s">
        <v>552</v>
      </c>
      <c r="EY57" t="s">
        <v>552</v>
      </c>
      <c r="EZ57" t="s">
        <v>552</v>
      </c>
      <c r="FA57" t="s">
        <v>552</v>
      </c>
      <c r="FB57" t="s">
        <v>552</v>
      </c>
      <c r="FC57" t="s">
        <v>552</v>
      </c>
      <c r="FD57" t="s">
        <v>552</v>
      </c>
      <c r="FE57" t="s">
        <v>552</v>
      </c>
      <c r="FF57" t="s">
        <v>552</v>
      </c>
      <c r="FG57" t="s">
        <v>552</v>
      </c>
      <c r="FH57" t="s">
        <v>552</v>
      </c>
      <c r="FI57" t="s">
        <v>552</v>
      </c>
      <c r="FJ57" t="s">
        <v>552</v>
      </c>
      <c r="FK57" t="s">
        <v>552</v>
      </c>
      <c r="FL57" t="s">
        <v>552</v>
      </c>
      <c r="FM57" t="s">
        <v>552</v>
      </c>
      <c r="FN57" t="s">
        <v>552</v>
      </c>
      <c r="FO57" t="s">
        <v>552</v>
      </c>
      <c r="FP57" t="s">
        <v>552</v>
      </c>
      <c r="FQ57" t="s">
        <v>552</v>
      </c>
      <c r="FR57" t="s">
        <v>552</v>
      </c>
      <c r="FS57" t="s">
        <v>552</v>
      </c>
      <c r="FT57" t="s">
        <v>552</v>
      </c>
      <c r="FU57" t="s">
        <v>552</v>
      </c>
      <c r="FV57" t="s">
        <v>552</v>
      </c>
      <c r="FW57" t="s">
        <v>552</v>
      </c>
      <c r="FX57" t="s">
        <v>552</v>
      </c>
      <c r="FY57" t="s">
        <v>552</v>
      </c>
      <c r="FZ57" t="s">
        <v>552</v>
      </c>
      <c r="GA57" t="s">
        <v>552</v>
      </c>
      <c r="GB57" t="s">
        <v>552</v>
      </c>
      <c r="GC57" t="s">
        <v>552</v>
      </c>
      <c r="GD57" t="s">
        <v>552</v>
      </c>
      <c r="GE57" t="s">
        <v>552</v>
      </c>
      <c r="GF57" t="s">
        <v>552</v>
      </c>
      <c r="GG57" t="s">
        <v>552</v>
      </c>
      <c r="GH57" t="s">
        <v>552</v>
      </c>
      <c r="GI57" t="s">
        <v>552</v>
      </c>
      <c r="GJ57" t="s">
        <v>552</v>
      </c>
      <c r="GK57" t="s">
        <v>552</v>
      </c>
      <c r="GL57" t="s">
        <v>552</v>
      </c>
      <c r="GM57" t="s">
        <v>552</v>
      </c>
      <c r="GN57" t="s">
        <v>552</v>
      </c>
      <c r="GO57" t="s">
        <v>552</v>
      </c>
      <c r="GP57" t="s">
        <v>552</v>
      </c>
    </row>
  </sheetData>
  <sortState xmlns:xlrd2="http://schemas.microsoft.com/office/spreadsheetml/2017/richdata2" ref="A2:GS77">
    <sortCondition ref="A2:A77"/>
  </sortState>
  <phoneticPr fontId="18" type="noConversion"/>
  <conditionalFormatting sqref="E55:G57">
    <cfRule type="containsText" dxfId="15" priority="18" operator="containsText" text="&gt;">
      <formula>NOT(ISERROR(SEARCH("&gt;",E55)))</formula>
    </cfRule>
  </conditionalFormatting>
  <conditionalFormatting sqref="N20">
    <cfRule type="containsText" dxfId="14" priority="9" operator="containsText" text="&gt;">
      <formula>NOT(ISERROR(SEARCH("&gt;",N20)))</formula>
    </cfRule>
  </conditionalFormatting>
  <conditionalFormatting sqref="N36">
    <cfRule type="containsText" dxfId="13" priority="2" operator="containsText" text="&gt;">
      <formula>NOT(ISERROR(SEARCH("&gt;",N36)))</formula>
    </cfRule>
  </conditionalFormatting>
  <conditionalFormatting sqref="N48">
    <cfRule type="containsText" dxfId="12" priority="4" operator="containsText" text="&gt;">
      <formula>NOT(ISERROR(SEARCH("&gt;",N48)))</formula>
    </cfRule>
  </conditionalFormatting>
  <conditionalFormatting sqref="N50">
    <cfRule type="containsText" dxfId="11" priority="6" operator="containsText" text="&gt;">
      <formula>NOT(ISERROR(SEARCH("&gt;",N50)))</formula>
    </cfRule>
  </conditionalFormatting>
  <conditionalFormatting sqref="Q20:R20">
    <cfRule type="containsText" dxfId="10" priority="8" operator="containsText" text="&gt;">
      <formula>NOT(ISERROR(SEARCH("&gt;",Q20)))</formula>
    </cfRule>
  </conditionalFormatting>
  <conditionalFormatting sqref="Q36:R36">
    <cfRule type="containsText" dxfId="9" priority="1" operator="containsText" text="&gt;">
      <formula>NOT(ISERROR(SEARCH("&gt;",Q36)))</formula>
    </cfRule>
  </conditionalFormatting>
  <conditionalFormatting sqref="Q48:R48">
    <cfRule type="containsText" dxfId="8" priority="3" operator="containsText" text="&gt;">
      <formula>NOT(ISERROR(SEARCH("&gt;",Q48)))</formula>
    </cfRule>
  </conditionalFormatting>
  <conditionalFormatting sqref="Q50:R50">
    <cfRule type="containsText" dxfId="7" priority="5" operator="containsText" text="&gt;">
      <formula>NOT(ISERROR(SEARCH("&gt;",Q50)))</formula>
    </cfRule>
  </conditionalFormatting>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4B29D3-9551-449B-8A5B-9E0289459EBB}">
  <dimension ref="A1:E42"/>
  <sheetViews>
    <sheetView workbookViewId="0">
      <selection activeCell="F41" sqref="F41"/>
    </sheetView>
  </sheetViews>
  <sheetFormatPr defaultRowHeight="15" x14ac:dyDescent="0.25"/>
  <cols>
    <col min="1" max="1" width="3.28515625" style="64" customWidth="1"/>
    <col min="2" max="2" width="25.85546875" style="65" customWidth="1"/>
    <col min="3" max="3" width="61.7109375" style="65" customWidth="1"/>
    <col min="4" max="4" width="62.85546875" style="65" customWidth="1"/>
    <col min="5" max="5" width="32.42578125" style="66" customWidth="1"/>
  </cols>
  <sheetData>
    <row r="1" spans="1:5" x14ac:dyDescent="0.25">
      <c r="B1" s="185" t="s">
        <v>481</v>
      </c>
    </row>
    <row r="3" spans="1:5" ht="35.25" thickBot="1" x14ac:dyDescent="0.3">
      <c r="A3" s="67" t="s">
        <v>417</v>
      </c>
      <c r="B3" s="186" t="s">
        <v>418</v>
      </c>
      <c r="C3" s="186" t="s">
        <v>480</v>
      </c>
      <c r="D3" s="186" t="s">
        <v>419</v>
      </c>
      <c r="E3" s="186" t="s">
        <v>420</v>
      </c>
    </row>
    <row r="4" spans="1:5" x14ac:dyDescent="0.25">
      <c r="A4" s="187"/>
      <c r="B4" s="69" t="s">
        <v>421</v>
      </c>
      <c r="C4" s="69" t="s">
        <v>953</v>
      </c>
      <c r="D4" s="69" t="s">
        <v>422</v>
      </c>
      <c r="E4" s="70">
        <v>66099</v>
      </c>
    </row>
    <row r="5" spans="1:5" x14ac:dyDescent="0.25">
      <c r="A5" s="188"/>
      <c r="B5" s="68" t="s">
        <v>423</v>
      </c>
      <c r="C5" s="69" t="s">
        <v>954</v>
      </c>
      <c r="D5" s="69" t="s">
        <v>424</v>
      </c>
      <c r="E5" s="34" t="s">
        <v>955</v>
      </c>
    </row>
    <row r="6" spans="1:5" x14ac:dyDescent="0.25">
      <c r="A6" s="183"/>
      <c r="B6" s="68" t="s">
        <v>106</v>
      </c>
      <c r="C6" s="69" t="s">
        <v>956</v>
      </c>
      <c r="D6" s="69" t="s">
        <v>424</v>
      </c>
      <c r="E6" s="34" t="s">
        <v>107</v>
      </c>
    </row>
    <row r="7" spans="1:5" x14ac:dyDescent="0.25">
      <c r="A7" s="183"/>
      <c r="B7" s="68" t="s">
        <v>943</v>
      </c>
      <c r="C7" s="69" t="s">
        <v>957</v>
      </c>
      <c r="D7" s="69" t="s">
        <v>424</v>
      </c>
      <c r="E7" s="34" t="s">
        <v>679</v>
      </c>
    </row>
    <row r="8" spans="1:5" ht="30" x14ac:dyDescent="0.25">
      <c r="A8" s="189" t="s">
        <v>425</v>
      </c>
      <c r="B8" s="68" t="s">
        <v>426</v>
      </c>
      <c r="C8" s="69" t="s">
        <v>958</v>
      </c>
      <c r="D8" s="69" t="s">
        <v>424</v>
      </c>
      <c r="E8" s="69">
        <v>571720</v>
      </c>
    </row>
    <row r="9" spans="1:5" ht="30" x14ac:dyDescent="0.25">
      <c r="A9" s="188"/>
      <c r="B9" s="68" t="s">
        <v>427</v>
      </c>
      <c r="C9" s="69" t="s">
        <v>959</v>
      </c>
      <c r="D9" s="69" t="s">
        <v>424</v>
      </c>
      <c r="E9" s="69">
        <v>5506585</v>
      </c>
    </row>
    <row r="10" spans="1:5" ht="45" x14ac:dyDescent="0.25">
      <c r="A10" s="188"/>
      <c r="B10" s="68" t="s">
        <v>428</v>
      </c>
      <c r="C10" s="69" t="s">
        <v>429</v>
      </c>
      <c r="D10" s="69" t="s">
        <v>960</v>
      </c>
      <c r="E10" s="69">
        <v>26911</v>
      </c>
    </row>
    <row r="11" spans="1:5" ht="30" x14ac:dyDescent="0.25">
      <c r="A11" s="188"/>
      <c r="B11" s="68" t="s">
        <v>430</v>
      </c>
      <c r="C11" s="69" t="s">
        <v>431</v>
      </c>
      <c r="D11" s="69" t="s">
        <v>432</v>
      </c>
      <c r="E11" s="184">
        <v>-123.646687</v>
      </c>
    </row>
    <row r="12" spans="1:5" ht="30" x14ac:dyDescent="0.25">
      <c r="A12" s="188"/>
      <c r="B12" s="68" t="s">
        <v>433</v>
      </c>
      <c r="C12" s="69" t="s">
        <v>434</v>
      </c>
      <c r="D12" s="69" t="s">
        <v>435</v>
      </c>
      <c r="E12" s="184">
        <v>51.187787999999998</v>
      </c>
    </row>
    <row r="13" spans="1:5" x14ac:dyDescent="0.25">
      <c r="A13" s="188"/>
      <c r="B13" s="68" t="s">
        <v>436</v>
      </c>
      <c r="C13" s="69" t="s">
        <v>437</v>
      </c>
      <c r="D13" s="69" t="s">
        <v>438</v>
      </c>
      <c r="E13" s="70">
        <v>1637</v>
      </c>
    </row>
    <row r="14" spans="1:5" x14ac:dyDescent="0.25">
      <c r="A14" s="188"/>
      <c r="B14" s="68" t="s">
        <v>439</v>
      </c>
      <c r="C14" s="69" t="s">
        <v>440</v>
      </c>
      <c r="D14" s="69" t="s">
        <v>424</v>
      </c>
      <c r="E14" s="34" t="s">
        <v>657</v>
      </c>
    </row>
    <row r="15" spans="1:5" ht="60" x14ac:dyDescent="0.25">
      <c r="A15" s="190"/>
      <c r="B15" s="68" t="s">
        <v>441</v>
      </c>
      <c r="C15" s="69" t="s">
        <v>442</v>
      </c>
      <c r="D15" s="69" t="s">
        <v>443</v>
      </c>
      <c r="E15" s="69" t="s">
        <v>444</v>
      </c>
    </row>
    <row r="16" spans="1:5" ht="90" x14ac:dyDescent="0.25">
      <c r="A16" s="189" t="s">
        <v>445</v>
      </c>
      <c r="B16" s="68" t="s">
        <v>446</v>
      </c>
      <c r="C16" s="69" t="s">
        <v>447</v>
      </c>
      <c r="D16" s="69" t="s">
        <v>448</v>
      </c>
      <c r="E16" s="69" t="s">
        <v>449</v>
      </c>
    </row>
    <row r="17" spans="1:5" ht="120" x14ac:dyDescent="0.25">
      <c r="A17" s="188"/>
      <c r="B17" s="68" t="s">
        <v>450</v>
      </c>
      <c r="C17" s="69" t="s">
        <v>451</v>
      </c>
      <c r="D17" s="69" t="s">
        <v>452</v>
      </c>
      <c r="E17" s="69" t="s">
        <v>453</v>
      </c>
    </row>
    <row r="18" spans="1:5" x14ac:dyDescent="0.25">
      <c r="A18" s="188"/>
      <c r="B18" s="68" t="s">
        <v>454</v>
      </c>
      <c r="C18" s="69" t="s">
        <v>455</v>
      </c>
      <c r="D18" s="69" t="s">
        <v>424</v>
      </c>
      <c r="E18" s="34" t="s">
        <v>456</v>
      </c>
    </row>
    <row r="19" spans="1:5" x14ac:dyDescent="0.25">
      <c r="A19" s="188"/>
      <c r="B19" s="68" t="s">
        <v>457</v>
      </c>
      <c r="C19" s="69" t="s">
        <v>458</v>
      </c>
      <c r="D19" s="69" t="s">
        <v>459</v>
      </c>
      <c r="E19" s="70">
        <v>1990</v>
      </c>
    </row>
    <row r="20" spans="1:5" x14ac:dyDescent="0.25">
      <c r="A20" s="188"/>
      <c r="B20" s="68" t="s">
        <v>460</v>
      </c>
      <c r="C20" s="69" t="s">
        <v>461</v>
      </c>
      <c r="D20" s="69" t="s">
        <v>424</v>
      </c>
      <c r="E20" s="69" t="s">
        <v>462</v>
      </c>
    </row>
    <row r="21" spans="1:5" ht="45" x14ac:dyDescent="0.25">
      <c r="A21" s="190"/>
      <c r="B21" s="68" t="s">
        <v>463</v>
      </c>
      <c r="C21" s="69" t="s">
        <v>464</v>
      </c>
      <c r="D21" s="69" t="s">
        <v>424</v>
      </c>
      <c r="E21" s="34" t="s">
        <v>554</v>
      </c>
    </row>
    <row r="22" spans="1:5" ht="45" x14ac:dyDescent="0.25">
      <c r="A22" s="189" t="s">
        <v>465</v>
      </c>
      <c r="B22" s="68" t="s">
        <v>466</v>
      </c>
      <c r="C22" s="69" t="s">
        <v>467</v>
      </c>
      <c r="D22" s="69" t="s">
        <v>424</v>
      </c>
      <c r="E22" s="34" t="s">
        <v>703</v>
      </c>
    </row>
    <row r="23" spans="1:5" x14ac:dyDescent="0.25">
      <c r="A23" s="188"/>
      <c r="B23" s="68" t="s">
        <v>468</v>
      </c>
      <c r="C23" s="69" t="s">
        <v>469</v>
      </c>
      <c r="D23" s="69" t="s">
        <v>424</v>
      </c>
      <c r="E23" s="69" t="s">
        <v>917</v>
      </c>
    </row>
    <row r="24" spans="1:5" x14ac:dyDescent="0.25">
      <c r="A24" s="188"/>
      <c r="B24" s="68" t="s">
        <v>470</v>
      </c>
      <c r="C24" s="69" t="s">
        <v>471</v>
      </c>
      <c r="D24" s="69" t="s">
        <v>424</v>
      </c>
      <c r="E24" s="34" t="s">
        <v>716</v>
      </c>
    </row>
    <row r="25" spans="1:5" x14ac:dyDescent="0.25">
      <c r="A25" s="188"/>
      <c r="B25" s="68" t="s">
        <v>472</v>
      </c>
      <c r="C25" s="69" t="s">
        <v>473</v>
      </c>
      <c r="D25" s="69" t="s">
        <v>424</v>
      </c>
      <c r="E25" s="34" t="s">
        <v>713</v>
      </c>
    </row>
    <row r="26" spans="1:5" x14ac:dyDescent="0.25">
      <c r="A26" s="183"/>
      <c r="B26" s="68" t="s">
        <v>474</v>
      </c>
      <c r="C26" s="69" t="s">
        <v>475</v>
      </c>
      <c r="D26" s="69" t="s">
        <v>424</v>
      </c>
      <c r="E26" s="69" t="s">
        <v>476</v>
      </c>
    </row>
    <row r="27" spans="1:5" ht="30" x14ac:dyDescent="0.25">
      <c r="A27" s="71"/>
      <c r="B27" s="68" t="s">
        <v>477</v>
      </c>
      <c r="C27" s="69" t="s">
        <v>478</v>
      </c>
      <c r="D27" s="69" t="s">
        <v>424</v>
      </c>
      <c r="E27" s="69" t="s">
        <v>479</v>
      </c>
    </row>
    <row r="28" spans="1:5" ht="85.5" customHeight="1" x14ac:dyDescent="0.25">
      <c r="A28" s="189" t="s">
        <v>975</v>
      </c>
      <c r="B28" s="68" t="s">
        <v>961</v>
      </c>
      <c r="C28" s="69" t="s">
        <v>962</v>
      </c>
      <c r="D28" s="69" t="s">
        <v>974</v>
      </c>
      <c r="E28" s="69">
        <v>184500</v>
      </c>
    </row>
    <row r="29" spans="1:5" x14ac:dyDescent="0.25">
      <c r="A29" s="188"/>
      <c r="B29" s="68" t="s">
        <v>733</v>
      </c>
      <c r="C29" s="69" t="s">
        <v>964</v>
      </c>
      <c r="D29" s="69" t="s">
        <v>973</v>
      </c>
      <c r="E29" s="69">
        <v>0.02</v>
      </c>
    </row>
    <row r="30" spans="1:5" x14ac:dyDescent="0.25">
      <c r="A30" s="188"/>
      <c r="B30" s="68" t="s">
        <v>965</v>
      </c>
      <c r="C30" s="34" t="s">
        <v>976</v>
      </c>
      <c r="D30" s="69" t="s">
        <v>963</v>
      </c>
      <c r="E30" s="69">
        <v>12.75</v>
      </c>
    </row>
    <row r="31" spans="1:5" x14ac:dyDescent="0.25">
      <c r="A31" s="188"/>
      <c r="B31" s="68" t="s">
        <v>748</v>
      </c>
      <c r="C31" s="69" t="s">
        <v>977</v>
      </c>
      <c r="D31" s="69" t="s">
        <v>963</v>
      </c>
      <c r="E31" s="69">
        <v>75.37</v>
      </c>
    </row>
    <row r="32" spans="1:5" x14ac:dyDescent="0.25">
      <c r="A32" s="188"/>
      <c r="B32" s="68" t="s">
        <v>749</v>
      </c>
      <c r="C32" s="69" t="s">
        <v>978</v>
      </c>
      <c r="D32" s="69" t="s">
        <v>963</v>
      </c>
      <c r="E32" s="69">
        <v>8.73</v>
      </c>
    </row>
    <row r="33" spans="1:5" x14ac:dyDescent="0.25">
      <c r="A33" s="188"/>
      <c r="B33" s="68" t="s">
        <v>750</v>
      </c>
      <c r="C33" s="69" t="s">
        <v>979</v>
      </c>
      <c r="D33" s="69" t="s">
        <v>963</v>
      </c>
      <c r="E33" s="69">
        <v>0.09</v>
      </c>
    </row>
    <row r="34" spans="1:5" x14ac:dyDescent="0.25">
      <c r="A34" s="188"/>
      <c r="B34" s="68" t="s">
        <v>966</v>
      </c>
      <c r="C34" s="69" t="s">
        <v>980</v>
      </c>
      <c r="D34" s="69" t="s">
        <v>963</v>
      </c>
      <c r="E34" s="69">
        <v>21.6</v>
      </c>
    </row>
    <row r="35" spans="1:5" ht="30" x14ac:dyDescent="0.25">
      <c r="A35" s="188"/>
      <c r="B35" s="68" t="s">
        <v>967</v>
      </c>
      <c r="C35" s="38" t="s">
        <v>981</v>
      </c>
      <c r="D35" s="69" t="s">
        <v>974</v>
      </c>
      <c r="E35" s="69">
        <v>100.5</v>
      </c>
    </row>
    <row r="36" spans="1:5" ht="30" x14ac:dyDescent="0.25">
      <c r="A36" s="188"/>
      <c r="B36" s="68" t="s">
        <v>968</v>
      </c>
      <c r="C36" s="38" t="s">
        <v>982</v>
      </c>
      <c r="D36" s="69" t="s">
        <v>974</v>
      </c>
      <c r="E36" s="69">
        <v>0.16400000000000001</v>
      </c>
    </row>
    <row r="37" spans="1:5" ht="30" x14ac:dyDescent="0.25">
      <c r="A37" s="188"/>
      <c r="B37" s="68" t="s">
        <v>969</v>
      </c>
      <c r="C37" s="69" t="s">
        <v>987</v>
      </c>
      <c r="D37" s="69" t="s">
        <v>974</v>
      </c>
      <c r="E37" s="69">
        <v>415</v>
      </c>
    </row>
    <row r="38" spans="1:5" ht="30" x14ac:dyDescent="0.25">
      <c r="A38" s="188"/>
      <c r="B38" s="68" t="s">
        <v>970</v>
      </c>
      <c r="C38" s="69" t="s">
        <v>983</v>
      </c>
      <c r="D38" s="69" t="s">
        <v>974</v>
      </c>
      <c r="E38" s="69">
        <v>37</v>
      </c>
    </row>
    <row r="39" spans="1:5" ht="45" x14ac:dyDescent="0.25">
      <c r="A39" s="188"/>
      <c r="B39" s="68" t="s">
        <v>836</v>
      </c>
      <c r="C39" s="38" t="s">
        <v>984</v>
      </c>
      <c r="D39" s="69" t="s">
        <v>974</v>
      </c>
      <c r="E39" s="69">
        <v>4.26</v>
      </c>
    </row>
    <row r="40" spans="1:5" ht="30" x14ac:dyDescent="0.25">
      <c r="A40" s="188"/>
      <c r="B40" s="68" t="s">
        <v>971</v>
      </c>
      <c r="C40" s="69" t="s">
        <v>986</v>
      </c>
      <c r="D40" s="69" t="s">
        <v>974</v>
      </c>
      <c r="E40" s="69">
        <v>490</v>
      </c>
    </row>
    <row r="41" spans="1:5" ht="30" x14ac:dyDescent="0.25">
      <c r="A41" s="188"/>
      <c r="B41" s="68" t="s">
        <v>972</v>
      </c>
      <c r="C41" s="69" t="s">
        <v>988</v>
      </c>
      <c r="D41" s="69" t="s">
        <v>974</v>
      </c>
      <c r="E41" s="69">
        <v>68.8</v>
      </c>
    </row>
    <row r="42" spans="1:5" ht="30" x14ac:dyDescent="0.25">
      <c r="A42" s="188"/>
      <c r="B42" s="68" t="s">
        <v>952</v>
      </c>
      <c r="C42" s="69" t="s">
        <v>985</v>
      </c>
      <c r="D42" s="69" t="s">
        <v>974</v>
      </c>
      <c r="E42" s="69">
        <v>65.81</v>
      </c>
    </row>
  </sheetData>
  <mergeCells count="5">
    <mergeCell ref="A4:A5"/>
    <mergeCell ref="A8:A15"/>
    <mergeCell ref="A16:A21"/>
    <mergeCell ref="A22:A25"/>
    <mergeCell ref="A28:A42"/>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D55C16D-BA3B-4071-91C6-C2A38FE28F9C}">
  <sheetPr>
    <pageSetUpPr fitToPage="1"/>
  </sheetPr>
  <dimension ref="A1:BX26"/>
  <sheetViews>
    <sheetView topLeftCell="E1" workbookViewId="0">
      <pane xSplit="4" topLeftCell="I1" activePane="topRight" state="frozen"/>
      <selection activeCell="F1" sqref="F1"/>
      <selection pane="topRight" activeCell="Q42" sqref="Q42"/>
    </sheetView>
  </sheetViews>
  <sheetFormatPr defaultRowHeight="15" x14ac:dyDescent="0.25"/>
  <cols>
    <col min="1" max="1" width="12.140625" hidden="1" customWidth="1"/>
    <col min="2" max="4" width="0" hidden="1" customWidth="1"/>
    <col min="5" max="5" width="12.7109375" customWidth="1"/>
    <col min="6" max="6" width="18.140625" bestFit="1" customWidth="1"/>
    <col min="7" max="7" width="9.28515625" hidden="1" customWidth="1"/>
    <col min="8" max="8" width="13.85546875" hidden="1" customWidth="1"/>
    <col min="9" max="12" width="7.140625" customWidth="1"/>
    <col min="13" max="13" width="11.42578125" customWidth="1"/>
    <col min="14" max="14" width="11.28515625" customWidth="1"/>
    <col min="15" max="15" width="10.28515625" customWidth="1"/>
    <col min="16" max="16" width="7.140625" customWidth="1"/>
    <col min="17" max="17" width="11.85546875" customWidth="1"/>
    <col min="18" max="18" width="7.140625" customWidth="1"/>
    <col min="19" max="19" width="8.140625" bestFit="1" customWidth="1"/>
    <col min="20" max="20" width="8.5703125" bestFit="1" customWidth="1"/>
    <col min="21" max="21" width="8.85546875" bestFit="1" customWidth="1"/>
    <col min="22" max="22" width="7.140625" bestFit="1" customWidth="1"/>
    <col min="23" max="23" width="7.42578125" bestFit="1" customWidth="1"/>
    <col min="24" max="24" width="8.42578125" bestFit="1" customWidth="1"/>
    <col min="25" max="25" width="7" bestFit="1" customWidth="1"/>
    <col min="26" max="26" width="8.7109375" bestFit="1" customWidth="1"/>
    <col min="27" max="27" width="7.42578125" bestFit="1" customWidth="1"/>
    <col min="28" max="28" width="7.5703125" bestFit="1" customWidth="1"/>
    <col min="29" max="29" width="8" bestFit="1" customWidth="1"/>
    <col min="30" max="30" width="6.5703125" bestFit="1" customWidth="1"/>
    <col min="31" max="31" width="7.140625" bestFit="1" customWidth="1"/>
    <col min="32" max="32" width="7.85546875" bestFit="1" customWidth="1"/>
    <col min="33" max="33" width="6.28515625" bestFit="1" customWidth="1"/>
    <col min="34" max="34" width="5" bestFit="1" customWidth="1"/>
    <col min="35" max="35" width="6" bestFit="1" customWidth="1"/>
    <col min="36" max="76" width="8.140625" bestFit="1" customWidth="1"/>
  </cols>
  <sheetData>
    <row r="1" spans="1:76" ht="60" x14ac:dyDescent="0.25">
      <c r="A1" t="s">
        <v>108</v>
      </c>
      <c r="B1" t="s">
        <v>109</v>
      </c>
      <c r="C1" t="s">
        <v>110</v>
      </c>
      <c r="D1" t="s">
        <v>111</v>
      </c>
      <c r="E1" t="s">
        <v>106</v>
      </c>
      <c r="F1" t="s">
        <v>103</v>
      </c>
      <c r="G1" t="s">
        <v>104</v>
      </c>
      <c r="H1" t="s">
        <v>105</v>
      </c>
      <c r="I1" s="4" t="s">
        <v>148</v>
      </c>
      <c r="J1" s="4" t="s">
        <v>349</v>
      </c>
      <c r="K1" s="4" t="s">
        <v>350</v>
      </c>
      <c r="L1" s="4" t="s">
        <v>351</v>
      </c>
      <c r="M1" s="4" t="s">
        <v>355</v>
      </c>
      <c r="N1" s="4" t="s">
        <v>352</v>
      </c>
      <c r="O1" s="4" t="s">
        <v>353</v>
      </c>
      <c r="P1" s="4" t="s">
        <v>354</v>
      </c>
      <c r="Q1" s="4" t="s">
        <v>356</v>
      </c>
      <c r="R1" s="4" t="s">
        <v>357</v>
      </c>
      <c r="S1" t="s">
        <v>149</v>
      </c>
      <c r="T1" t="s">
        <v>150</v>
      </c>
      <c r="U1" t="s">
        <v>151</v>
      </c>
      <c r="V1" t="s">
        <v>152</v>
      </c>
      <c r="W1" t="s">
        <v>153</v>
      </c>
      <c r="X1" t="s">
        <v>154</v>
      </c>
      <c r="Y1" t="s">
        <v>155</v>
      </c>
      <c r="Z1" t="s">
        <v>156</v>
      </c>
      <c r="AA1" t="s">
        <v>157</v>
      </c>
      <c r="AB1" t="s">
        <v>158</v>
      </c>
      <c r="AC1" t="s">
        <v>159</v>
      </c>
      <c r="AD1" t="s">
        <v>160</v>
      </c>
      <c r="AE1" t="s">
        <v>161</v>
      </c>
      <c r="AF1" t="s">
        <v>162</v>
      </c>
      <c r="AG1" t="s">
        <v>163</v>
      </c>
      <c r="AH1" t="s">
        <v>164</v>
      </c>
      <c r="AI1" t="s">
        <v>165</v>
      </c>
      <c r="AJ1" t="s">
        <v>167</v>
      </c>
      <c r="AK1" t="s">
        <v>168</v>
      </c>
      <c r="AL1" t="s">
        <v>169</v>
      </c>
      <c r="AM1" t="s">
        <v>170</v>
      </c>
      <c r="AN1" t="s">
        <v>171</v>
      </c>
      <c r="AO1" t="s">
        <v>172</v>
      </c>
      <c r="AP1" t="s">
        <v>173</v>
      </c>
      <c r="AQ1" t="s">
        <v>174</v>
      </c>
      <c r="AR1" t="s">
        <v>175</v>
      </c>
      <c r="AS1" t="s">
        <v>176</v>
      </c>
      <c r="AT1" t="s">
        <v>177</v>
      </c>
      <c r="AU1" t="s">
        <v>178</v>
      </c>
      <c r="AV1" t="s">
        <v>179</v>
      </c>
      <c r="AW1" t="s">
        <v>180</v>
      </c>
      <c r="AX1" t="s">
        <v>181</v>
      </c>
      <c r="AY1" t="s">
        <v>182</v>
      </c>
      <c r="AZ1" t="s">
        <v>183</v>
      </c>
      <c r="BA1" t="s">
        <v>184</v>
      </c>
      <c r="BB1" t="s">
        <v>185</v>
      </c>
      <c r="BC1" t="s">
        <v>186</v>
      </c>
      <c r="BD1" t="s">
        <v>187</v>
      </c>
      <c r="BE1" t="s">
        <v>188</v>
      </c>
      <c r="BF1" t="s">
        <v>189</v>
      </c>
      <c r="BG1" t="s">
        <v>190</v>
      </c>
      <c r="BH1" t="s">
        <v>191</v>
      </c>
      <c r="BI1" t="s">
        <v>192</v>
      </c>
      <c r="BJ1" t="s">
        <v>193</v>
      </c>
      <c r="BK1" t="s">
        <v>194</v>
      </c>
      <c r="BL1" t="s">
        <v>195</v>
      </c>
      <c r="BM1" t="s">
        <v>196</v>
      </c>
      <c r="BN1" t="s">
        <v>200</v>
      </c>
      <c r="BO1" t="s">
        <v>201</v>
      </c>
      <c r="BP1" t="s">
        <v>203</v>
      </c>
      <c r="BQ1" t="s">
        <v>204</v>
      </c>
      <c r="BR1" t="s">
        <v>205</v>
      </c>
      <c r="BS1" t="s">
        <v>208</v>
      </c>
      <c r="BT1" t="s">
        <v>209</v>
      </c>
      <c r="BU1" t="s">
        <v>210</v>
      </c>
      <c r="BV1" t="s">
        <v>211</v>
      </c>
      <c r="BW1" t="s">
        <v>212</v>
      </c>
      <c r="BX1" t="s">
        <v>214</v>
      </c>
    </row>
    <row r="2" spans="1:76" x14ac:dyDescent="0.25">
      <c r="A2">
        <v>11</v>
      </c>
      <c r="B2">
        <v>5506585</v>
      </c>
      <c r="C2">
        <v>571720</v>
      </c>
      <c r="D2" t="s">
        <v>112</v>
      </c>
      <c r="E2" t="s">
        <v>107</v>
      </c>
      <c r="F2" t="s">
        <v>114</v>
      </c>
      <c r="G2" t="s">
        <v>115</v>
      </c>
      <c r="H2">
        <v>0</v>
      </c>
      <c r="I2">
        <v>66099</v>
      </c>
      <c r="J2">
        <v>960</v>
      </c>
      <c r="K2">
        <v>127.5</v>
      </c>
      <c r="L2">
        <v>2.5000000000000001E-3</v>
      </c>
      <c r="M2">
        <v>15.5</v>
      </c>
      <c r="N2">
        <v>7.5</v>
      </c>
      <c r="O2">
        <v>68</v>
      </c>
      <c r="P2">
        <v>12.55</v>
      </c>
      <c r="Q2">
        <v>1090</v>
      </c>
      <c r="R2">
        <v>0.01</v>
      </c>
      <c r="S2">
        <v>18.600000000000001</v>
      </c>
      <c r="T2">
        <v>12.75</v>
      </c>
      <c r="U2">
        <v>30.3</v>
      </c>
      <c r="V2">
        <v>0.57999999999999996</v>
      </c>
      <c r="W2">
        <v>2.95</v>
      </c>
      <c r="X2">
        <v>0.79</v>
      </c>
      <c r="Y2">
        <v>0.03</v>
      </c>
      <c r="Z2">
        <v>1.4E-2</v>
      </c>
      <c r="AA2">
        <v>0.5</v>
      </c>
      <c r="AB2">
        <v>0.03</v>
      </c>
      <c r="AC2">
        <v>0.1</v>
      </c>
      <c r="AD2">
        <v>5.0000000000000001E-3</v>
      </c>
      <c r="AE2">
        <v>5.0000000000000001E-3</v>
      </c>
      <c r="AF2">
        <v>75.37</v>
      </c>
      <c r="AG2">
        <v>8.73</v>
      </c>
      <c r="AH2">
        <v>0.09</v>
      </c>
      <c r="AI2">
        <v>21.6</v>
      </c>
      <c r="AJ2">
        <v>100.5</v>
      </c>
      <c r="AK2">
        <v>103</v>
      </c>
      <c r="AL2">
        <v>0.06</v>
      </c>
      <c r="AM2">
        <v>7.41</v>
      </c>
      <c r="AN2">
        <v>3.78</v>
      </c>
      <c r="AO2">
        <v>2.34</v>
      </c>
      <c r="AP2">
        <v>16.399999999999999</v>
      </c>
      <c r="AQ2">
        <v>9.6999999999999993</v>
      </c>
      <c r="AR2">
        <v>0.9</v>
      </c>
      <c r="AS2">
        <v>9.3699999999999992</v>
      </c>
      <c r="AT2">
        <v>1.33</v>
      </c>
      <c r="AU2">
        <v>50</v>
      </c>
      <c r="AV2">
        <v>0.68</v>
      </c>
      <c r="AW2">
        <v>17.7</v>
      </c>
      <c r="AX2">
        <v>50.1</v>
      </c>
      <c r="AY2">
        <v>11.95</v>
      </c>
      <c r="AZ2">
        <v>0.8</v>
      </c>
      <c r="BA2">
        <v>12.45</v>
      </c>
      <c r="BB2">
        <v>205</v>
      </c>
      <c r="BC2">
        <v>95.7</v>
      </c>
      <c r="BD2">
        <v>1.2</v>
      </c>
      <c r="BE2">
        <v>1.4</v>
      </c>
      <c r="BF2">
        <v>10.6</v>
      </c>
      <c r="BG2">
        <v>0.6</v>
      </c>
      <c r="BH2">
        <v>3.46</v>
      </c>
      <c r="BI2">
        <v>43</v>
      </c>
      <c r="BJ2">
        <v>3.4</v>
      </c>
      <c r="BK2">
        <v>35.4</v>
      </c>
      <c r="BL2">
        <v>4.0599999999999996</v>
      </c>
      <c r="BM2">
        <v>373</v>
      </c>
      <c r="BN2">
        <v>0.16400000000000001</v>
      </c>
      <c r="BO2">
        <v>5.0000000000000001E-4</v>
      </c>
      <c r="BP2">
        <v>90.3</v>
      </c>
      <c r="BQ2">
        <v>0.2</v>
      </c>
      <c r="BR2">
        <v>0.06</v>
      </c>
      <c r="BS2">
        <v>27.7</v>
      </c>
      <c r="BT2">
        <v>415</v>
      </c>
      <c r="BU2">
        <v>6.4</v>
      </c>
      <c r="BV2">
        <v>2.96</v>
      </c>
      <c r="BW2">
        <v>43.9</v>
      </c>
      <c r="BX2">
        <v>7</v>
      </c>
    </row>
    <row r="3" spans="1:76" x14ac:dyDescent="0.25">
      <c r="A3">
        <v>11</v>
      </c>
      <c r="B3">
        <v>5506585</v>
      </c>
      <c r="C3">
        <v>571720</v>
      </c>
      <c r="D3" t="s">
        <v>112</v>
      </c>
      <c r="E3" t="s">
        <v>107</v>
      </c>
      <c r="F3" t="s">
        <v>116</v>
      </c>
      <c r="G3" t="s">
        <v>115</v>
      </c>
      <c r="H3">
        <v>0</v>
      </c>
      <c r="I3">
        <v>66100</v>
      </c>
      <c r="J3">
        <v>215</v>
      </c>
      <c r="K3">
        <v>39</v>
      </c>
      <c r="L3">
        <v>37</v>
      </c>
      <c r="M3">
        <v>15.15</v>
      </c>
      <c r="N3">
        <v>103</v>
      </c>
      <c r="O3">
        <v>22200.000000000004</v>
      </c>
      <c r="P3">
        <v>3.93</v>
      </c>
      <c r="Q3">
        <v>3550</v>
      </c>
      <c r="R3">
        <v>36.200000000000003</v>
      </c>
      <c r="S3">
        <v>25.6</v>
      </c>
      <c r="T3">
        <v>8.39</v>
      </c>
      <c r="U3">
        <v>20</v>
      </c>
      <c r="V3">
        <v>2.48</v>
      </c>
      <c r="W3">
        <v>2.0299999999999998</v>
      </c>
      <c r="X3">
        <v>1.5</v>
      </c>
      <c r="Y3">
        <v>0.73</v>
      </c>
      <c r="Z3">
        <v>8.0000000000000002E-3</v>
      </c>
      <c r="AA3">
        <v>0.32</v>
      </c>
      <c r="AB3">
        <v>0.11</v>
      </c>
      <c r="AC3">
        <v>0.06</v>
      </c>
      <c r="AD3">
        <v>5.0000000000000001E-3</v>
      </c>
      <c r="AE3">
        <v>5.0000000000000001E-3</v>
      </c>
      <c r="AF3">
        <v>71.14</v>
      </c>
      <c r="AG3">
        <v>9.91</v>
      </c>
      <c r="AH3">
        <v>0.34</v>
      </c>
      <c r="AI3">
        <v>21.7</v>
      </c>
      <c r="AJ3">
        <v>44</v>
      </c>
      <c r="AK3">
        <v>58</v>
      </c>
      <c r="AL3">
        <v>1.74</v>
      </c>
      <c r="AM3">
        <v>3.24</v>
      </c>
      <c r="AN3">
        <v>1.9</v>
      </c>
      <c r="AO3">
        <v>1.07</v>
      </c>
      <c r="AP3">
        <v>11.3</v>
      </c>
      <c r="AQ3">
        <v>3.9</v>
      </c>
      <c r="AR3">
        <v>5.7</v>
      </c>
      <c r="AS3">
        <v>4.17</v>
      </c>
      <c r="AT3">
        <v>0.69</v>
      </c>
      <c r="AU3">
        <v>21.1</v>
      </c>
      <c r="AV3">
        <v>0.34</v>
      </c>
      <c r="AW3">
        <v>7.87</v>
      </c>
      <c r="AX3">
        <v>21.5</v>
      </c>
      <c r="AY3">
        <v>5.24</v>
      </c>
      <c r="AZ3">
        <v>27.1</v>
      </c>
      <c r="BA3">
        <v>4.75</v>
      </c>
      <c r="BB3">
        <v>77.2</v>
      </c>
      <c r="BC3">
        <v>123.5</v>
      </c>
      <c r="BD3">
        <v>0.6</v>
      </c>
      <c r="BE3">
        <v>0.56000000000000005</v>
      </c>
      <c r="BF3">
        <v>5.66</v>
      </c>
      <c r="BG3">
        <v>0.31</v>
      </c>
      <c r="BH3">
        <v>2.3199999999999998</v>
      </c>
      <c r="BI3">
        <v>36</v>
      </c>
      <c r="BJ3">
        <v>1.5</v>
      </c>
      <c r="BK3">
        <v>17.2</v>
      </c>
      <c r="BL3">
        <v>2.04</v>
      </c>
      <c r="BM3">
        <v>163</v>
      </c>
      <c r="BN3">
        <v>1.07</v>
      </c>
      <c r="BO3">
        <v>1E-3</v>
      </c>
      <c r="BP3">
        <v>29.2</v>
      </c>
      <c r="BQ3">
        <v>0.09</v>
      </c>
      <c r="BR3">
        <v>2.84</v>
      </c>
      <c r="BS3">
        <v>9</v>
      </c>
      <c r="BT3">
        <v>288</v>
      </c>
      <c r="BU3">
        <v>20.6</v>
      </c>
      <c r="BV3">
        <v>3.67</v>
      </c>
      <c r="BW3">
        <v>25.2</v>
      </c>
      <c r="BX3">
        <v>4.9000000000000004</v>
      </c>
    </row>
    <row r="4" spans="1:76" x14ac:dyDescent="0.25">
      <c r="A4">
        <v>11</v>
      </c>
      <c r="B4">
        <v>5506585</v>
      </c>
      <c r="C4">
        <v>571720</v>
      </c>
      <c r="D4" t="s">
        <v>112</v>
      </c>
      <c r="E4" t="s">
        <v>107</v>
      </c>
      <c r="F4" t="s">
        <v>119</v>
      </c>
      <c r="G4" t="s">
        <v>115</v>
      </c>
      <c r="H4">
        <v>0</v>
      </c>
      <c r="I4">
        <v>66102</v>
      </c>
      <c r="J4">
        <v>71.099999999999994</v>
      </c>
      <c r="K4">
        <v>0.39</v>
      </c>
      <c r="L4">
        <v>6.0000000000000001E-3</v>
      </c>
      <c r="M4">
        <v>0.56999999999999995</v>
      </c>
      <c r="N4">
        <v>695</v>
      </c>
      <c r="O4">
        <v>72</v>
      </c>
      <c r="P4">
        <v>0.01</v>
      </c>
      <c r="Q4">
        <v>9.8000000000000007</v>
      </c>
      <c r="R4">
        <v>0.01</v>
      </c>
      <c r="S4">
        <v>60.5</v>
      </c>
      <c r="T4">
        <v>20.399999999999999</v>
      </c>
      <c r="U4">
        <v>6.08</v>
      </c>
      <c r="V4">
        <v>0.17</v>
      </c>
      <c r="W4">
        <v>1.3</v>
      </c>
      <c r="X4">
        <v>0.42</v>
      </c>
      <c r="Y4">
        <v>5.95</v>
      </c>
      <c r="Z4">
        <v>1.2999999999999999E-2</v>
      </c>
      <c r="AA4">
        <v>0.71</v>
      </c>
      <c r="AB4">
        <v>0.05</v>
      </c>
      <c r="AC4">
        <v>0.12</v>
      </c>
      <c r="AD4">
        <v>5.0000000000000001E-3</v>
      </c>
      <c r="AE4">
        <v>7.0000000000000007E-2</v>
      </c>
      <c r="AF4">
        <v>98.67</v>
      </c>
      <c r="AG4">
        <v>2.89</v>
      </c>
      <c r="AH4">
        <v>0.15</v>
      </c>
      <c r="AI4">
        <v>0.03</v>
      </c>
      <c r="AJ4">
        <v>113</v>
      </c>
      <c r="AK4">
        <v>97</v>
      </c>
      <c r="AL4">
        <v>11.5</v>
      </c>
      <c r="AM4">
        <v>9.26</v>
      </c>
      <c r="AN4">
        <v>5.1100000000000003</v>
      </c>
      <c r="AO4">
        <v>2.12</v>
      </c>
      <c r="AP4">
        <v>28</v>
      </c>
      <c r="AQ4">
        <v>10.3</v>
      </c>
      <c r="AR4">
        <v>2.1</v>
      </c>
      <c r="AS4">
        <v>6.66</v>
      </c>
      <c r="AT4">
        <v>1.89</v>
      </c>
      <c r="AU4">
        <v>70.099999999999994</v>
      </c>
      <c r="AV4">
        <v>0.77</v>
      </c>
      <c r="AW4">
        <v>18.7</v>
      </c>
      <c r="AX4">
        <v>68.900000000000006</v>
      </c>
      <c r="AY4">
        <v>18.05</v>
      </c>
      <c r="AZ4">
        <v>251</v>
      </c>
      <c r="BA4">
        <v>14.4</v>
      </c>
      <c r="BB4">
        <v>18.399999999999999</v>
      </c>
      <c r="BC4">
        <v>32.5</v>
      </c>
      <c r="BD4">
        <v>1.3</v>
      </c>
      <c r="BE4">
        <v>1.54</v>
      </c>
      <c r="BF4">
        <v>18.95</v>
      </c>
      <c r="BG4">
        <v>0.79</v>
      </c>
      <c r="BH4">
        <v>4.29</v>
      </c>
      <c r="BI4">
        <v>100</v>
      </c>
      <c r="BJ4">
        <v>4.3</v>
      </c>
      <c r="BK4">
        <v>46.5</v>
      </c>
      <c r="BL4">
        <v>5.08</v>
      </c>
      <c r="BM4">
        <v>252</v>
      </c>
      <c r="BN4">
        <v>4.9000000000000002E-2</v>
      </c>
      <c r="BO4">
        <v>5.0000000000000001E-4</v>
      </c>
      <c r="BP4">
        <v>0.1</v>
      </c>
      <c r="BQ4">
        <v>0.05</v>
      </c>
      <c r="BR4">
        <v>0.71</v>
      </c>
      <c r="BS4">
        <v>10.3</v>
      </c>
      <c r="BT4">
        <v>27.9</v>
      </c>
      <c r="BU4">
        <v>35.1</v>
      </c>
      <c r="BV4">
        <v>0.56000000000000005</v>
      </c>
      <c r="BW4">
        <v>21</v>
      </c>
      <c r="BX4">
        <v>19.3</v>
      </c>
    </row>
    <row r="5" spans="1:76" x14ac:dyDescent="0.25">
      <c r="A5">
        <v>11</v>
      </c>
      <c r="B5">
        <v>5506585</v>
      </c>
      <c r="C5">
        <v>571720</v>
      </c>
      <c r="D5" t="s">
        <v>112</v>
      </c>
      <c r="E5" t="s">
        <v>107</v>
      </c>
      <c r="F5" t="s">
        <v>122</v>
      </c>
      <c r="G5" t="s">
        <v>115</v>
      </c>
      <c r="H5">
        <v>0</v>
      </c>
      <c r="I5">
        <v>66104</v>
      </c>
      <c r="J5">
        <v>74.900000000000006</v>
      </c>
      <c r="K5">
        <v>0.11</v>
      </c>
      <c r="L5">
        <v>8.67</v>
      </c>
      <c r="M5">
        <v>19.55</v>
      </c>
      <c r="N5">
        <v>5</v>
      </c>
      <c r="O5">
        <v>14350</v>
      </c>
      <c r="P5">
        <v>2.12</v>
      </c>
      <c r="Q5">
        <v>4760</v>
      </c>
      <c r="R5">
        <v>15.5</v>
      </c>
      <c r="S5">
        <v>1.24</v>
      </c>
      <c r="T5">
        <v>0.41</v>
      </c>
      <c r="U5">
        <v>27.1</v>
      </c>
      <c r="V5">
        <v>0.78</v>
      </c>
      <c r="W5">
        <v>1.1599999999999999</v>
      </c>
      <c r="X5">
        <v>7.0000000000000007E-2</v>
      </c>
      <c r="Y5">
        <v>0.04</v>
      </c>
      <c r="Z5">
        <v>7.0000000000000001E-3</v>
      </c>
      <c r="AA5">
        <v>0.02</v>
      </c>
      <c r="AB5">
        <v>2.1</v>
      </c>
      <c r="AC5">
        <v>0.01</v>
      </c>
      <c r="AD5">
        <v>5.0000000000000001E-3</v>
      </c>
      <c r="AE5">
        <v>5.0000000000000001E-3</v>
      </c>
      <c r="AF5">
        <v>53.84</v>
      </c>
      <c r="AG5">
        <v>20.9</v>
      </c>
      <c r="AH5">
        <v>0.99</v>
      </c>
      <c r="AI5">
        <v>36.299999999999997</v>
      </c>
      <c r="AJ5">
        <v>2.2000000000000002</v>
      </c>
      <c r="AK5">
        <v>45</v>
      </c>
      <c r="AL5">
        <v>1.48</v>
      </c>
      <c r="AM5">
        <v>0.24</v>
      </c>
      <c r="AN5">
        <v>0.17</v>
      </c>
      <c r="AO5">
        <v>0.38</v>
      </c>
      <c r="AP5">
        <v>1.8</v>
      </c>
      <c r="AQ5">
        <v>0.25</v>
      </c>
      <c r="AR5">
        <v>1.9</v>
      </c>
      <c r="AS5">
        <v>0.23</v>
      </c>
      <c r="AT5">
        <v>0.04</v>
      </c>
      <c r="AU5">
        <v>1</v>
      </c>
      <c r="AV5">
        <v>0.02</v>
      </c>
      <c r="AW5">
        <v>0.4</v>
      </c>
      <c r="AX5">
        <v>1.2</v>
      </c>
      <c r="AY5">
        <v>0.28000000000000003</v>
      </c>
      <c r="AZ5">
        <v>2.2999999999999998</v>
      </c>
      <c r="BA5">
        <v>0.23</v>
      </c>
      <c r="BB5">
        <v>7.1</v>
      </c>
      <c r="BC5">
        <v>19.899999999999999</v>
      </c>
      <c r="BD5">
        <v>0.05</v>
      </c>
      <c r="BE5">
        <v>0.04</v>
      </c>
      <c r="BF5">
        <v>0.34</v>
      </c>
      <c r="BG5">
        <v>0.02</v>
      </c>
      <c r="BH5">
        <v>1.1399999999999999</v>
      </c>
      <c r="BI5">
        <v>2.5</v>
      </c>
      <c r="BJ5">
        <v>0.7</v>
      </c>
      <c r="BK5">
        <v>1.5</v>
      </c>
      <c r="BL5">
        <v>0.11</v>
      </c>
      <c r="BM5">
        <v>7</v>
      </c>
      <c r="BN5">
        <v>0.48199999999999998</v>
      </c>
      <c r="BO5">
        <v>2E-3</v>
      </c>
      <c r="BP5">
        <v>0.9</v>
      </c>
      <c r="BQ5">
        <v>0.06</v>
      </c>
      <c r="BR5">
        <v>4.93</v>
      </c>
      <c r="BS5">
        <v>19</v>
      </c>
      <c r="BT5">
        <v>50.5</v>
      </c>
      <c r="BU5">
        <v>1.2</v>
      </c>
      <c r="BV5">
        <v>5.23</v>
      </c>
      <c r="BW5">
        <v>12.6</v>
      </c>
      <c r="BX5">
        <v>0.3</v>
      </c>
    </row>
    <row r="6" spans="1:76" x14ac:dyDescent="0.25">
      <c r="A6">
        <v>11</v>
      </c>
      <c r="B6">
        <v>5506585</v>
      </c>
      <c r="C6">
        <v>571720</v>
      </c>
      <c r="D6" t="s">
        <v>112</v>
      </c>
      <c r="E6" t="s">
        <v>107</v>
      </c>
      <c r="F6" t="s">
        <v>123</v>
      </c>
      <c r="G6" t="s">
        <v>124</v>
      </c>
      <c r="H6" t="s">
        <v>125</v>
      </c>
      <c r="I6">
        <v>66105</v>
      </c>
      <c r="J6">
        <v>58</v>
      </c>
      <c r="K6">
        <v>7.71</v>
      </c>
      <c r="L6">
        <v>26</v>
      </c>
      <c r="M6">
        <v>4620</v>
      </c>
      <c r="N6">
        <v>11.6</v>
      </c>
      <c r="O6">
        <v>255000</v>
      </c>
      <c r="P6">
        <v>490</v>
      </c>
      <c r="Q6" s="58" t="e">
        <v>#VALUE!</v>
      </c>
      <c r="R6">
        <v>810</v>
      </c>
      <c r="S6">
        <v>2.09</v>
      </c>
      <c r="T6">
        <v>0.42</v>
      </c>
      <c r="U6">
        <v>13.75</v>
      </c>
      <c r="V6">
        <v>0.03</v>
      </c>
      <c r="W6">
        <v>0.11</v>
      </c>
      <c r="X6">
        <v>0.1</v>
      </c>
      <c r="Y6">
        <v>0.08</v>
      </c>
      <c r="Z6">
        <v>2E-3</v>
      </c>
      <c r="AA6">
        <v>0.02</v>
      </c>
      <c r="AB6">
        <v>0.18</v>
      </c>
      <c r="AC6">
        <v>0.01</v>
      </c>
      <c r="AD6">
        <v>5.0000000000000001E-3</v>
      </c>
      <c r="AE6">
        <v>5.0000000000000001E-3</v>
      </c>
      <c r="AF6">
        <v>26.84</v>
      </c>
      <c r="AG6">
        <v>10.050000000000001</v>
      </c>
      <c r="AH6">
        <v>0.14000000000000001</v>
      </c>
      <c r="AI6">
        <v>25.1</v>
      </c>
      <c r="AJ6">
        <v>5.7</v>
      </c>
      <c r="AK6">
        <v>10</v>
      </c>
      <c r="AL6">
        <v>1.04</v>
      </c>
      <c r="AM6">
        <v>0.19</v>
      </c>
      <c r="AN6">
        <v>0.11</v>
      </c>
      <c r="AO6">
        <v>1.26</v>
      </c>
      <c r="AP6">
        <v>1.8</v>
      </c>
      <c r="AQ6">
        <v>0.27</v>
      </c>
      <c r="AR6">
        <v>8</v>
      </c>
      <c r="AS6">
        <v>0.17</v>
      </c>
      <c r="AT6">
        <v>0.05</v>
      </c>
      <c r="AU6">
        <v>4.5</v>
      </c>
      <c r="AV6">
        <v>0.03</v>
      </c>
      <c r="AW6">
        <v>0.51</v>
      </c>
      <c r="AX6">
        <v>1.9</v>
      </c>
      <c r="AY6">
        <v>0.59</v>
      </c>
      <c r="AZ6">
        <v>3.2</v>
      </c>
      <c r="BA6">
        <v>0.37</v>
      </c>
      <c r="BB6">
        <v>95.3</v>
      </c>
      <c r="BC6">
        <v>2.1</v>
      </c>
      <c r="BD6">
        <v>0.05</v>
      </c>
      <c r="BE6">
        <v>0.04</v>
      </c>
      <c r="BF6">
        <v>0.38</v>
      </c>
      <c r="BG6">
        <v>0.02</v>
      </c>
      <c r="BH6">
        <v>0.68</v>
      </c>
      <c r="BI6">
        <v>2.5</v>
      </c>
      <c r="BJ6">
        <v>1.7</v>
      </c>
      <c r="BK6">
        <v>0.9</v>
      </c>
      <c r="BL6">
        <v>0.1</v>
      </c>
      <c r="BM6">
        <v>8</v>
      </c>
      <c r="BN6">
        <v>104.5</v>
      </c>
      <c r="BO6">
        <v>1E-3</v>
      </c>
      <c r="BP6">
        <v>6.2</v>
      </c>
      <c r="BQ6">
        <v>0.09</v>
      </c>
      <c r="BR6">
        <v>54.6</v>
      </c>
      <c r="BS6">
        <v>2.2999999999999998</v>
      </c>
      <c r="BT6">
        <v>240</v>
      </c>
      <c r="BU6">
        <v>3.6</v>
      </c>
      <c r="BV6">
        <v>2.16</v>
      </c>
      <c r="BW6">
        <v>2.7</v>
      </c>
      <c r="BX6">
        <v>0.3</v>
      </c>
    </row>
    <row r="7" spans="1:76" x14ac:dyDescent="0.25">
      <c r="A7">
        <v>11</v>
      </c>
      <c r="B7">
        <v>5506585</v>
      </c>
      <c r="C7">
        <v>571720</v>
      </c>
      <c r="D7" t="s">
        <v>112</v>
      </c>
      <c r="E7" t="s">
        <v>107</v>
      </c>
      <c r="F7" t="s">
        <v>126</v>
      </c>
      <c r="G7" t="s">
        <v>115</v>
      </c>
      <c r="H7">
        <v>0</v>
      </c>
      <c r="I7">
        <v>66106</v>
      </c>
      <c r="J7">
        <v>248</v>
      </c>
      <c r="K7">
        <v>2.16</v>
      </c>
      <c r="L7">
        <v>0.316</v>
      </c>
      <c r="M7">
        <v>1610</v>
      </c>
      <c r="N7">
        <v>5.0999999999999996</v>
      </c>
      <c r="O7">
        <v>4690</v>
      </c>
      <c r="P7">
        <v>1210</v>
      </c>
      <c r="Q7">
        <v>200001</v>
      </c>
      <c r="R7">
        <v>34.799999999999997</v>
      </c>
      <c r="S7">
        <v>0.16</v>
      </c>
      <c r="T7">
        <v>0.08</v>
      </c>
      <c r="U7">
        <v>11.5</v>
      </c>
      <c r="V7">
        <v>0.06</v>
      </c>
      <c r="W7">
        <v>0.06</v>
      </c>
      <c r="X7">
        <v>0.05</v>
      </c>
      <c r="Y7">
        <v>0.02</v>
      </c>
      <c r="Z7">
        <v>1E-3</v>
      </c>
      <c r="AA7">
        <v>5.0000000000000001E-3</v>
      </c>
      <c r="AB7">
        <v>0.02</v>
      </c>
      <c r="AC7">
        <v>5.0000000000000001E-3</v>
      </c>
      <c r="AD7">
        <v>5.0000000000000001E-3</v>
      </c>
      <c r="AE7">
        <v>5.0000000000000001E-3</v>
      </c>
      <c r="AF7">
        <v>17.82</v>
      </c>
      <c r="AG7">
        <v>5.87</v>
      </c>
      <c r="AH7">
        <v>7.0000000000000007E-2</v>
      </c>
      <c r="AI7">
        <v>18.5</v>
      </c>
      <c r="AJ7">
        <v>14.2</v>
      </c>
      <c r="AK7">
        <v>6</v>
      </c>
      <c r="AL7">
        <v>0.01</v>
      </c>
      <c r="AM7">
        <v>1.04</v>
      </c>
      <c r="AN7">
        <v>0.25</v>
      </c>
      <c r="AO7">
        <v>1.89</v>
      </c>
      <c r="AP7">
        <v>0.4</v>
      </c>
      <c r="AQ7">
        <v>1.72</v>
      </c>
      <c r="AR7">
        <v>0.25</v>
      </c>
      <c r="AS7">
        <v>2.5000000000000001E-2</v>
      </c>
      <c r="AT7">
        <v>0.15</v>
      </c>
      <c r="AU7">
        <v>8.9</v>
      </c>
      <c r="AV7">
        <v>0.01</v>
      </c>
      <c r="AW7">
        <v>7.0000000000000007E-2</v>
      </c>
      <c r="AX7">
        <v>6.7</v>
      </c>
      <c r="AY7">
        <v>1.61</v>
      </c>
      <c r="AZ7">
        <v>0.1</v>
      </c>
      <c r="BA7">
        <v>1.75</v>
      </c>
      <c r="BB7">
        <v>191</v>
      </c>
      <c r="BC7">
        <v>2.7</v>
      </c>
      <c r="BD7">
        <v>0.05</v>
      </c>
      <c r="BE7">
        <v>0.25</v>
      </c>
      <c r="BF7">
        <v>0.08</v>
      </c>
      <c r="BG7">
        <v>0.02</v>
      </c>
      <c r="BH7">
        <v>0.31</v>
      </c>
      <c r="BI7">
        <v>2.5</v>
      </c>
      <c r="BJ7">
        <v>6.6</v>
      </c>
      <c r="BK7">
        <v>2.7</v>
      </c>
      <c r="BL7">
        <v>0.12</v>
      </c>
      <c r="BM7">
        <v>3</v>
      </c>
      <c r="BN7">
        <v>2.35</v>
      </c>
      <c r="BO7">
        <v>1E-3</v>
      </c>
      <c r="BP7">
        <v>0.4</v>
      </c>
      <c r="BQ7">
        <v>0.03</v>
      </c>
      <c r="BR7">
        <v>5.16</v>
      </c>
      <c r="BS7">
        <v>1.9</v>
      </c>
      <c r="BT7">
        <v>315</v>
      </c>
      <c r="BU7">
        <v>0.7</v>
      </c>
      <c r="BV7">
        <v>0.49</v>
      </c>
      <c r="BW7">
        <v>4.9000000000000004</v>
      </c>
      <c r="BX7">
        <v>0.1</v>
      </c>
    </row>
    <row r="8" spans="1:76" x14ac:dyDescent="0.25">
      <c r="A8">
        <v>11</v>
      </c>
      <c r="B8">
        <v>5506585</v>
      </c>
      <c r="C8">
        <v>571720</v>
      </c>
      <c r="D8" t="s">
        <v>112</v>
      </c>
      <c r="E8" t="s">
        <v>107</v>
      </c>
      <c r="F8" t="s">
        <v>127</v>
      </c>
      <c r="G8" t="s">
        <v>115</v>
      </c>
      <c r="H8">
        <v>0</v>
      </c>
      <c r="I8">
        <v>66107</v>
      </c>
      <c r="J8">
        <v>33.1</v>
      </c>
      <c r="K8">
        <v>0.42</v>
      </c>
      <c r="L8">
        <v>42</v>
      </c>
      <c r="M8">
        <v>39.4</v>
      </c>
      <c r="N8">
        <v>12.8</v>
      </c>
      <c r="O8">
        <v>81700</v>
      </c>
      <c r="P8">
        <v>2.15</v>
      </c>
      <c r="Q8">
        <v>6750</v>
      </c>
      <c r="R8">
        <v>123</v>
      </c>
      <c r="S8">
        <v>12</v>
      </c>
      <c r="T8">
        <v>2</v>
      </c>
      <c r="U8">
        <v>25.9</v>
      </c>
      <c r="V8">
        <v>6.09</v>
      </c>
      <c r="W8">
        <v>1.64</v>
      </c>
      <c r="X8">
        <v>0.09</v>
      </c>
      <c r="Y8">
        <v>0.12</v>
      </c>
      <c r="Z8">
        <v>7.0000000000000001E-3</v>
      </c>
      <c r="AA8">
        <v>0.08</v>
      </c>
      <c r="AB8">
        <v>1.02</v>
      </c>
      <c r="AC8">
        <v>0.04</v>
      </c>
      <c r="AD8">
        <v>5.0000000000000001E-3</v>
      </c>
      <c r="AE8">
        <v>5.0000000000000001E-3</v>
      </c>
      <c r="AF8">
        <v>59.99</v>
      </c>
      <c r="AG8">
        <v>11</v>
      </c>
      <c r="AH8">
        <v>1.2</v>
      </c>
      <c r="AI8">
        <v>26.1</v>
      </c>
      <c r="AJ8">
        <v>25</v>
      </c>
      <c r="AK8">
        <v>47</v>
      </c>
      <c r="AL8">
        <v>3.69</v>
      </c>
      <c r="AM8">
        <v>3.16</v>
      </c>
      <c r="AN8">
        <v>1.46</v>
      </c>
      <c r="AO8">
        <v>2.11</v>
      </c>
      <c r="AP8">
        <v>3.7</v>
      </c>
      <c r="AQ8">
        <v>3.41</v>
      </c>
      <c r="AR8">
        <v>5.9</v>
      </c>
      <c r="AS8">
        <v>0.72</v>
      </c>
      <c r="AT8">
        <v>0.61</v>
      </c>
      <c r="AU8">
        <v>11.7</v>
      </c>
      <c r="AV8">
        <v>0.15</v>
      </c>
      <c r="AW8">
        <v>1.87</v>
      </c>
      <c r="AX8">
        <v>12.7</v>
      </c>
      <c r="AY8">
        <v>3.12</v>
      </c>
      <c r="AZ8">
        <v>7.9</v>
      </c>
      <c r="BA8">
        <v>3.11</v>
      </c>
      <c r="BB8">
        <v>5</v>
      </c>
      <c r="BC8">
        <v>148</v>
      </c>
      <c r="BD8">
        <v>0.1</v>
      </c>
      <c r="BE8">
        <v>0.59</v>
      </c>
      <c r="BF8">
        <v>1.83</v>
      </c>
      <c r="BG8">
        <v>0.18</v>
      </c>
      <c r="BH8">
        <v>1.44</v>
      </c>
      <c r="BI8">
        <v>11</v>
      </c>
      <c r="BJ8">
        <v>3.2</v>
      </c>
      <c r="BK8">
        <v>16.8</v>
      </c>
      <c r="BL8">
        <v>0.96</v>
      </c>
      <c r="BM8">
        <v>33</v>
      </c>
      <c r="BN8">
        <v>3.33</v>
      </c>
      <c r="BO8">
        <v>1E-3</v>
      </c>
      <c r="BP8">
        <v>2.2999999999999998</v>
      </c>
      <c r="BQ8">
        <v>0.08</v>
      </c>
      <c r="BR8">
        <v>5.93</v>
      </c>
      <c r="BS8">
        <v>6.3</v>
      </c>
      <c r="BT8">
        <v>34.1</v>
      </c>
      <c r="BU8">
        <v>7.8</v>
      </c>
      <c r="BV8">
        <v>3.46</v>
      </c>
      <c r="BW8">
        <v>12.4</v>
      </c>
      <c r="BX8">
        <v>1.6</v>
      </c>
    </row>
    <row r="9" spans="1:76" x14ac:dyDescent="0.25">
      <c r="A9">
        <v>11</v>
      </c>
      <c r="B9">
        <v>5506585</v>
      </c>
      <c r="C9">
        <v>571720</v>
      </c>
      <c r="D9" t="s">
        <v>112</v>
      </c>
      <c r="E9" t="s">
        <v>107</v>
      </c>
      <c r="F9" t="s">
        <v>128</v>
      </c>
      <c r="G9" t="s">
        <v>115</v>
      </c>
      <c r="H9">
        <v>0</v>
      </c>
      <c r="I9">
        <v>66108</v>
      </c>
      <c r="J9">
        <v>87</v>
      </c>
      <c r="K9">
        <v>0.28000000000000003</v>
      </c>
      <c r="L9">
        <v>39</v>
      </c>
      <c r="M9">
        <v>1010</v>
      </c>
      <c r="N9">
        <v>3.4</v>
      </c>
      <c r="O9">
        <v>215000</v>
      </c>
      <c r="P9">
        <v>39</v>
      </c>
      <c r="Q9">
        <v>200001</v>
      </c>
      <c r="R9">
        <v>976</v>
      </c>
      <c r="S9">
        <v>5.04</v>
      </c>
      <c r="T9">
        <v>0.76</v>
      </c>
      <c r="U9">
        <v>17.899999999999999</v>
      </c>
      <c r="V9">
        <v>0.46</v>
      </c>
      <c r="W9">
        <v>0.33</v>
      </c>
      <c r="X9">
        <v>5.0000000000000001E-3</v>
      </c>
      <c r="Y9">
        <v>0.04</v>
      </c>
      <c r="Z9">
        <v>4.0000000000000001E-3</v>
      </c>
      <c r="AA9">
        <v>0.03</v>
      </c>
      <c r="AB9">
        <v>0.89</v>
      </c>
      <c r="AC9">
        <v>0.03</v>
      </c>
      <c r="AD9">
        <v>5.0000000000000001E-3</v>
      </c>
      <c r="AE9">
        <v>5.0000000000000001E-3</v>
      </c>
      <c r="AF9">
        <v>36.380000000000003</v>
      </c>
      <c r="AG9">
        <v>10.9</v>
      </c>
      <c r="AH9">
        <v>0.31</v>
      </c>
      <c r="AI9">
        <v>25.1</v>
      </c>
      <c r="AJ9">
        <v>6.7</v>
      </c>
      <c r="AK9">
        <v>27</v>
      </c>
      <c r="AL9">
        <v>0.57999999999999996</v>
      </c>
      <c r="AM9">
        <v>0.55000000000000004</v>
      </c>
      <c r="AN9">
        <v>0.34</v>
      </c>
      <c r="AO9">
        <v>1.35</v>
      </c>
      <c r="AP9">
        <v>1.9</v>
      </c>
      <c r="AQ9">
        <v>0.63</v>
      </c>
      <c r="AR9">
        <v>4.4000000000000004</v>
      </c>
      <c r="AS9">
        <v>0.31</v>
      </c>
      <c r="AT9">
        <v>0.11</v>
      </c>
      <c r="AU9">
        <v>3.3</v>
      </c>
      <c r="AV9">
        <v>0.03</v>
      </c>
      <c r="AW9">
        <v>0.8</v>
      </c>
      <c r="AX9">
        <v>3.3</v>
      </c>
      <c r="AY9">
        <v>0.71</v>
      </c>
      <c r="AZ9">
        <v>1.5</v>
      </c>
      <c r="BA9">
        <v>0.78</v>
      </c>
      <c r="BB9">
        <v>186.5</v>
      </c>
      <c r="BC9">
        <v>10.7</v>
      </c>
      <c r="BD9">
        <v>0.1</v>
      </c>
      <c r="BE9">
        <v>0.09</v>
      </c>
      <c r="BF9">
        <v>0.66</v>
      </c>
      <c r="BG9">
        <v>0.04</v>
      </c>
      <c r="BH9">
        <v>1.06</v>
      </c>
      <c r="BI9">
        <v>9</v>
      </c>
      <c r="BJ9">
        <v>1.1000000000000001</v>
      </c>
      <c r="BK9">
        <v>3.2</v>
      </c>
      <c r="BL9">
        <v>0.34</v>
      </c>
      <c r="BM9">
        <v>12</v>
      </c>
      <c r="BN9">
        <v>112.5</v>
      </c>
      <c r="BO9">
        <v>1E-3</v>
      </c>
      <c r="BP9">
        <v>5.3</v>
      </c>
      <c r="BQ9">
        <v>0.04</v>
      </c>
      <c r="BR9">
        <v>9.51</v>
      </c>
      <c r="BS9">
        <v>7.6</v>
      </c>
      <c r="BT9">
        <v>127.5</v>
      </c>
      <c r="BU9">
        <v>1.7</v>
      </c>
      <c r="BV9">
        <v>1.72</v>
      </c>
      <c r="BW9">
        <v>9.6</v>
      </c>
      <c r="BX9">
        <v>0.6</v>
      </c>
    </row>
    <row r="10" spans="1:76" x14ac:dyDescent="0.25">
      <c r="A10">
        <v>11</v>
      </c>
      <c r="B10">
        <v>5506585</v>
      </c>
      <c r="C10">
        <v>571720</v>
      </c>
      <c r="D10" t="s">
        <v>112</v>
      </c>
      <c r="E10" t="s">
        <v>107</v>
      </c>
      <c r="F10" t="s">
        <v>113</v>
      </c>
      <c r="G10" t="s">
        <v>124</v>
      </c>
      <c r="H10" t="s">
        <v>129</v>
      </c>
      <c r="I10">
        <v>66109</v>
      </c>
      <c r="J10">
        <v>132</v>
      </c>
      <c r="K10">
        <v>10.25</v>
      </c>
      <c r="L10">
        <v>45</v>
      </c>
      <c r="M10">
        <v>10150</v>
      </c>
      <c r="N10">
        <v>6.2</v>
      </c>
      <c r="O10">
        <v>230000</v>
      </c>
      <c r="P10">
        <v>492</v>
      </c>
      <c r="Q10" s="58" t="e">
        <v>#VALUE!</v>
      </c>
      <c r="R10">
        <v>804</v>
      </c>
      <c r="S10">
        <v>1.74</v>
      </c>
      <c r="T10">
        <v>0.21</v>
      </c>
      <c r="U10">
        <v>13.7</v>
      </c>
      <c r="V10">
        <v>0.11</v>
      </c>
      <c r="W10">
        <v>0.19</v>
      </c>
      <c r="X10">
        <v>0.03</v>
      </c>
      <c r="Y10">
        <v>0.03</v>
      </c>
      <c r="Z10">
        <v>2E-3</v>
      </c>
      <c r="AA10">
        <v>0.01</v>
      </c>
      <c r="AB10">
        <v>0.6</v>
      </c>
      <c r="AC10">
        <v>0.01</v>
      </c>
      <c r="AD10">
        <v>5.0000000000000001E-3</v>
      </c>
      <c r="AE10">
        <v>5.0000000000000001E-3</v>
      </c>
      <c r="AF10">
        <v>26.63</v>
      </c>
      <c r="AG10">
        <v>10</v>
      </c>
      <c r="AH10">
        <v>0.28999999999999998</v>
      </c>
      <c r="AI10">
        <v>24.4</v>
      </c>
      <c r="AJ10">
        <v>2.6</v>
      </c>
      <c r="AK10">
        <v>13</v>
      </c>
      <c r="AL10">
        <v>0.46</v>
      </c>
      <c r="AM10">
        <v>0.28999999999999998</v>
      </c>
      <c r="AN10">
        <v>0.08</v>
      </c>
      <c r="AO10">
        <v>0.86</v>
      </c>
      <c r="AP10">
        <v>1.5</v>
      </c>
      <c r="AQ10">
        <v>0.26</v>
      </c>
      <c r="AR10">
        <v>5.0999999999999996</v>
      </c>
      <c r="AS10">
        <v>0.14000000000000001</v>
      </c>
      <c r="AT10">
        <v>0.04</v>
      </c>
      <c r="AU10">
        <v>1.9</v>
      </c>
      <c r="AV10">
        <v>0.02</v>
      </c>
      <c r="AW10">
        <v>0.31</v>
      </c>
      <c r="AX10">
        <v>0.9</v>
      </c>
      <c r="AY10">
        <v>0.24</v>
      </c>
      <c r="AZ10">
        <v>0.9</v>
      </c>
      <c r="BA10">
        <v>0.22</v>
      </c>
      <c r="BB10">
        <v>229</v>
      </c>
      <c r="BC10">
        <v>1.7</v>
      </c>
      <c r="BD10">
        <v>0.05</v>
      </c>
      <c r="BE10">
        <v>0.05</v>
      </c>
      <c r="BF10">
        <v>0.2</v>
      </c>
      <c r="BG10">
        <v>0.01</v>
      </c>
      <c r="BH10">
        <v>0.57999999999999996</v>
      </c>
      <c r="BI10">
        <v>5</v>
      </c>
      <c r="BJ10">
        <v>6.4</v>
      </c>
      <c r="BK10">
        <v>1.1000000000000001</v>
      </c>
      <c r="BL10">
        <v>0.09</v>
      </c>
      <c r="BM10">
        <v>5</v>
      </c>
      <c r="BN10">
        <v>96.1</v>
      </c>
      <c r="BO10">
        <v>1E-3</v>
      </c>
      <c r="BP10">
        <v>5.4</v>
      </c>
      <c r="BQ10">
        <v>0.05</v>
      </c>
      <c r="BR10">
        <v>40.299999999999997</v>
      </c>
      <c r="BS10">
        <v>2</v>
      </c>
      <c r="BT10">
        <v>139</v>
      </c>
      <c r="BU10">
        <v>1.7</v>
      </c>
      <c r="BV10">
        <v>1.83</v>
      </c>
      <c r="BW10">
        <v>2.5</v>
      </c>
      <c r="BX10">
        <v>0.2</v>
      </c>
    </row>
    <row r="11" spans="1:76" x14ac:dyDescent="0.25">
      <c r="A11">
        <v>11</v>
      </c>
      <c r="B11">
        <v>5506585</v>
      </c>
      <c r="C11">
        <v>571720</v>
      </c>
      <c r="D11" t="s">
        <v>112</v>
      </c>
      <c r="E11" t="s">
        <v>107</v>
      </c>
      <c r="F11" t="s">
        <v>113</v>
      </c>
      <c r="G11" t="s">
        <v>115</v>
      </c>
      <c r="H11">
        <v>0</v>
      </c>
      <c r="I11">
        <v>66110</v>
      </c>
      <c r="J11">
        <v>114</v>
      </c>
      <c r="K11">
        <v>10.75</v>
      </c>
      <c r="L11">
        <v>45</v>
      </c>
      <c r="M11">
        <v>10100</v>
      </c>
      <c r="N11">
        <v>5.7</v>
      </c>
      <c r="O11">
        <v>229000</v>
      </c>
      <c r="P11">
        <v>487</v>
      </c>
      <c r="Q11">
        <v>200001</v>
      </c>
      <c r="R11">
        <v>793</v>
      </c>
      <c r="S11">
        <v>1.74</v>
      </c>
      <c r="T11">
        <v>0.2</v>
      </c>
      <c r="U11">
        <v>12.85</v>
      </c>
      <c r="V11">
        <v>0.11</v>
      </c>
      <c r="W11">
        <v>0.19</v>
      </c>
      <c r="X11">
        <v>0.02</v>
      </c>
      <c r="Y11">
        <v>0.02</v>
      </c>
      <c r="Z11">
        <v>2E-3</v>
      </c>
      <c r="AA11">
        <v>0.01</v>
      </c>
      <c r="AB11">
        <v>0.57999999999999996</v>
      </c>
      <c r="AC11">
        <v>0.01</v>
      </c>
      <c r="AD11">
        <v>5.0000000000000001E-3</v>
      </c>
      <c r="AE11">
        <v>5.0000000000000001E-3</v>
      </c>
      <c r="AF11">
        <v>25.98</v>
      </c>
      <c r="AG11">
        <v>10.25</v>
      </c>
      <c r="AH11">
        <v>0.31</v>
      </c>
      <c r="AI11">
        <v>24.6</v>
      </c>
      <c r="AJ11">
        <v>3.4</v>
      </c>
      <c r="AK11">
        <v>12</v>
      </c>
      <c r="AL11">
        <v>0.43</v>
      </c>
      <c r="AM11">
        <v>0.26</v>
      </c>
      <c r="AN11">
        <v>0.11</v>
      </c>
      <c r="AO11">
        <v>0.92</v>
      </c>
      <c r="AP11">
        <v>1.2</v>
      </c>
      <c r="AQ11">
        <v>0.3</v>
      </c>
      <c r="AR11">
        <v>4.0999999999999996</v>
      </c>
      <c r="AS11">
        <v>0.15</v>
      </c>
      <c r="AT11">
        <v>0.05</v>
      </c>
      <c r="AU11">
        <v>2.7</v>
      </c>
      <c r="AV11">
        <v>0.01</v>
      </c>
      <c r="AW11">
        <v>0.26</v>
      </c>
      <c r="AX11">
        <v>1.1000000000000001</v>
      </c>
      <c r="AY11">
        <v>0.32</v>
      </c>
      <c r="AZ11">
        <v>0.9</v>
      </c>
      <c r="BA11">
        <v>0.34</v>
      </c>
      <c r="BB11">
        <v>226</v>
      </c>
      <c r="BC11">
        <v>1.8</v>
      </c>
      <c r="BD11">
        <v>0.05</v>
      </c>
      <c r="BE11">
        <v>0.05</v>
      </c>
      <c r="BF11">
        <v>0.24</v>
      </c>
      <c r="BG11">
        <v>0.01</v>
      </c>
      <c r="BH11">
        <v>0.55000000000000004</v>
      </c>
      <c r="BI11">
        <v>2.5</v>
      </c>
      <c r="BJ11">
        <v>7.4</v>
      </c>
      <c r="BK11">
        <v>1.2</v>
      </c>
      <c r="BL11">
        <v>0.08</v>
      </c>
      <c r="BM11">
        <v>5</v>
      </c>
      <c r="BN11">
        <v>94.5</v>
      </c>
      <c r="BO11">
        <v>1E-3</v>
      </c>
      <c r="BP11">
        <v>6</v>
      </c>
      <c r="BQ11">
        <v>0.08</v>
      </c>
      <c r="BR11">
        <v>40.9</v>
      </c>
      <c r="BS11">
        <v>2</v>
      </c>
      <c r="BT11">
        <v>138.5</v>
      </c>
      <c r="BU11">
        <v>1.7</v>
      </c>
      <c r="BV11">
        <v>1.86</v>
      </c>
      <c r="BW11">
        <v>2.7</v>
      </c>
      <c r="BX11">
        <v>0.2</v>
      </c>
    </row>
    <row r="12" spans="1:76" x14ac:dyDescent="0.25">
      <c r="A12">
        <v>11</v>
      </c>
      <c r="B12">
        <v>5506585</v>
      </c>
      <c r="C12">
        <v>571720</v>
      </c>
      <c r="D12" t="s">
        <v>112</v>
      </c>
      <c r="E12" t="s">
        <v>107</v>
      </c>
      <c r="F12" t="s">
        <v>123</v>
      </c>
      <c r="G12" t="s">
        <v>115</v>
      </c>
      <c r="H12">
        <v>0</v>
      </c>
      <c r="I12">
        <v>66111</v>
      </c>
      <c r="J12">
        <v>61.7</v>
      </c>
      <c r="K12">
        <v>7.28</v>
      </c>
      <c r="L12">
        <v>53</v>
      </c>
      <c r="M12">
        <v>4600</v>
      </c>
      <c r="N12">
        <v>12</v>
      </c>
      <c r="O12">
        <v>256000</v>
      </c>
      <c r="P12">
        <v>492</v>
      </c>
      <c r="Q12">
        <v>200001</v>
      </c>
      <c r="R12">
        <v>817</v>
      </c>
      <c r="S12">
        <v>2.08</v>
      </c>
      <c r="T12">
        <v>0.42</v>
      </c>
      <c r="U12">
        <v>14.1</v>
      </c>
      <c r="V12">
        <v>0.03</v>
      </c>
      <c r="W12">
        <v>0.12</v>
      </c>
      <c r="X12">
        <v>0.08</v>
      </c>
      <c r="Y12">
        <v>7.0000000000000007E-2</v>
      </c>
      <c r="Z12">
        <v>2E-3</v>
      </c>
      <c r="AA12">
        <v>0.02</v>
      </c>
      <c r="AB12">
        <v>0.18</v>
      </c>
      <c r="AC12">
        <v>0.01</v>
      </c>
      <c r="AD12">
        <v>5.0000000000000001E-3</v>
      </c>
      <c r="AE12">
        <v>5.0000000000000001E-3</v>
      </c>
      <c r="AF12">
        <v>26.71</v>
      </c>
      <c r="AG12">
        <v>9.6</v>
      </c>
      <c r="AH12">
        <v>0.13</v>
      </c>
      <c r="AI12">
        <v>25.8</v>
      </c>
      <c r="AJ12">
        <v>7.4</v>
      </c>
      <c r="AK12">
        <v>10</v>
      </c>
      <c r="AL12">
        <v>0.94</v>
      </c>
      <c r="AM12">
        <v>0.23</v>
      </c>
      <c r="AN12">
        <v>0.16</v>
      </c>
      <c r="AO12">
        <v>1.68</v>
      </c>
      <c r="AP12">
        <v>1.8</v>
      </c>
      <c r="AQ12">
        <v>0.38</v>
      </c>
      <c r="AR12">
        <v>8.3000000000000007</v>
      </c>
      <c r="AS12">
        <v>0.21</v>
      </c>
      <c r="AT12">
        <v>0.05</v>
      </c>
      <c r="AU12">
        <v>6.1</v>
      </c>
      <c r="AV12">
        <v>0.03</v>
      </c>
      <c r="AW12">
        <v>0.46</v>
      </c>
      <c r="AX12">
        <v>2.8</v>
      </c>
      <c r="AY12">
        <v>0.76</v>
      </c>
      <c r="AZ12">
        <v>2.2000000000000002</v>
      </c>
      <c r="BA12">
        <v>0.43</v>
      </c>
      <c r="BB12">
        <v>71.5</v>
      </c>
      <c r="BC12">
        <v>2</v>
      </c>
      <c r="BD12">
        <v>0.05</v>
      </c>
      <c r="BE12">
        <v>0.05</v>
      </c>
      <c r="BF12">
        <v>0.4</v>
      </c>
      <c r="BG12">
        <v>0.01</v>
      </c>
      <c r="BH12">
        <v>0.67</v>
      </c>
      <c r="BI12">
        <v>6</v>
      </c>
      <c r="BJ12">
        <v>2.2999999999999998</v>
      </c>
      <c r="BK12">
        <v>1</v>
      </c>
      <c r="BL12">
        <v>0.11</v>
      </c>
      <c r="BM12">
        <v>7</v>
      </c>
      <c r="BN12">
        <v>109</v>
      </c>
      <c r="BO12">
        <v>1E-3</v>
      </c>
      <c r="BP12">
        <v>6.3</v>
      </c>
      <c r="BQ12">
        <v>0.1</v>
      </c>
      <c r="BR12">
        <v>53.6</v>
      </c>
      <c r="BS12">
        <v>2.2000000000000002</v>
      </c>
      <c r="BT12">
        <v>242</v>
      </c>
      <c r="BU12">
        <v>3.7</v>
      </c>
      <c r="BV12">
        <v>2.1800000000000002</v>
      </c>
      <c r="BW12">
        <v>2.7</v>
      </c>
      <c r="BX12">
        <v>0.3</v>
      </c>
    </row>
    <row r="13" spans="1:76" x14ac:dyDescent="0.25">
      <c r="A13">
        <v>11</v>
      </c>
      <c r="B13">
        <v>5506585</v>
      </c>
      <c r="C13">
        <v>571720</v>
      </c>
      <c r="D13" t="s">
        <v>112</v>
      </c>
      <c r="E13" t="s">
        <v>107</v>
      </c>
      <c r="F13" t="s">
        <v>130</v>
      </c>
      <c r="G13" t="s">
        <v>115</v>
      </c>
      <c r="H13">
        <v>0</v>
      </c>
      <c r="I13">
        <v>66112</v>
      </c>
      <c r="J13">
        <v>310</v>
      </c>
      <c r="K13">
        <v>0.18</v>
      </c>
      <c r="L13">
        <v>27</v>
      </c>
      <c r="M13">
        <v>980</v>
      </c>
      <c r="N13">
        <v>70.400000000000006</v>
      </c>
      <c r="O13">
        <v>157000</v>
      </c>
      <c r="P13">
        <v>46.8</v>
      </c>
      <c r="Q13">
        <v>167000</v>
      </c>
      <c r="R13">
        <v>523</v>
      </c>
      <c r="S13">
        <v>25.6</v>
      </c>
      <c r="T13">
        <v>3.84</v>
      </c>
      <c r="U13">
        <v>16.3</v>
      </c>
      <c r="V13">
        <v>0.18</v>
      </c>
      <c r="W13">
        <v>0.91</v>
      </c>
      <c r="X13">
        <v>0.08</v>
      </c>
      <c r="Y13">
        <v>0.74</v>
      </c>
      <c r="Z13">
        <v>8.0000000000000002E-3</v>
      </c>
      <c r="AA13">
        <v>0.15</v>
      </c>
      <c r="AB13">
        <v>1.3</v>
      </c>
      <c r="AC13">
        <v>0.04</v>
      </c>
      <c r="AD13">
        <v>5.0000000000000001E-3</v>
      </c>
      <c r="AE13">
        <v>5.0000000000000001E-3</v>
      </c>
      <c r="AF13">
        <v>58.34</v>
      </c>
      <c r="AG13">
        <v>9.19</v>
      </c>
      <c r="AH13">
        <v>0.28000000000000003</v>
      </c>
      <c r="AI13">
        <v>18.45</v>
      </c>
      <c r="AJ13">
        <v>25.4</v>
      </c>
      <c r="AK13">
        <v>54</v>
      </c>
      <c r="AL13">
        <v>2.99</v>
      </c>
      <c r="AM13">
        <v>1.41</v>
      </c>
      <c r="AN13">
        <v>0.83</v>
      </c>
      <c r="AO13">
        <v>2.5</v>
      </c>
      <c r="AP13">
        <v>6.9</v>
      </c>
      <c r="AQ13">
        <v>1.76</v>
      </c>
      <c r="AR13">
        <v>11.1</v>
      </c>
      <c r="AS13">
        <v>1.49</v>
      </c>
      <c r="AT13">
        <v>0.26</v>
      </c>
      <c r="AU13">
        <v>12.6</v>
      </c>
      <c r="AV13">
        <v>0.13</v>
      </c>
      <c r="AW13">
        <v>3.45</v>
      </c>
      <c r="AX13">
        <v>11.1</v>
      </c>
      <c r="AY13">
        <v>2.99</v>
      </c>
      <c r="AZ13">
        <v>33</v>
      </c>
      <c r="BA13">
        <v>2.36</v>
      </c>
      <c r="BB13">
        <v>150</v>
      </c>
      <c r="BC13">
        <v>7</v>
      </c>
      <c r="BD13">
        <v>0.2</v>
      </c>
      <c r="BE13">
        <v>0.25</v>
      </c>
      <c r="BF13">
        <v>2.98</v>
      </c>
      <c r="BG13">
        <v>0.13</v>
      </c>
      <c r="BH13">
        <v>1.74</v>
      </c>
      <c r="BI13">
        <v>22</v>
      </c>
      <c r="BJ13">
        <v>11.1</v>
      </c>
      <c r="BK13">
        <v>6.9</v>
      </c>
      <c r="BL13">
        <v>0.81</v>
      </c>
      <c r="BM13">
        <v>55</v>
      </c>
      <c r="BN13">
        <v>69.2</v>
      </c>
      <c r="BO13">
        <v>1E-3</v>
      </c>
      <c r="BP13">
        <v>4.3</v>
      </c>
      <c r="BQ13">
        <v>0.06</v>
      </c>
      <c r="BR13">
        <v>19.75</v>
      </c>
      <c r="BS13">
        <v>2.5</v>
      </c>
      <c r="BT13">
        <v>255</v>
      </c>
      <c r="BU13">
        <v>14</v>
      </c>
      <c r="BV13">
        <v>1.75</v>
      </c>
      <c r="BW13">
        <v>3.9</v>
      </c>
      <c r="BX13">
        <v>2.2999999999999998</v>
      </c>
    </row>
    <row r="14" spans="1:76" x14ac:dyDescent="0.25">
      <c r="A14">
        <v>11</v>
      </c>
      <c r="B14">
        <v>5506585</v>
      </c>
      <c r="C14">
        <v>571720</v>
      </c>
      <c r="D14" t="s">
        <v>112</v>
      </c>
      <c r="E14" t="s">
        <v>107</v>
      </c>
      <c r="F14" t="s">
        <v>132</v>
      </c>
      <c r="G14" t="s">
        <v>115</v>
      </c>
      <c r="H14">
        <v>0</v>
      </c>
      <c r="I14">
        <v>66114</v>
      </c>
      <c r="J14">
        <v>1.2</v>
      </c>
      <c r="K14">
        <v>112</v>
      </c>
      <c r="L14">
        <v>1.655</v>
      </c>
      <c r="M14">
        <v>142.5</v>
      </c>
      <c r="N14">
        <v>478</v>
      </c>
      <c r="O14">
        <v>74800</v>
      </c>
      <c r="P14">
        <v>84.6</v>
      </c>
      <c r="Q14">
        <v>119500</v>
      </c>
      <c r="R14">
        <v>209</v>
      </c>
      <c r="S14">
        <v>40.6</v>
      </c>
      <c r="T14">
        <v>7.95</v>
      </c>
      <c r="U14">
        <v>14.6</v>
      </c>
      <c r="V14">
        <v>0.87</v>
      </c>
      <c r="W14">
        <v>1.46</v>
      </c>
      <c r="X14">
        <v>0.19</v>
      </c>
      <c r="Y14">
        <v>1.82</v>
      </c>
      <c r="Z14">
        <v>1.4E-2</v>
      </c>
      <c r="AA14">
        <v>0.28999999999999998</v>
      </c>
      <c r="AB14">
        <v>1.46</v>
      </c>
      <c r="AC14">
        <v>0.08</v>
      </c>
      <c r="AD14">
        <v>5.0000000000000001E-3</v>
      </c>
      <c r="AE14">
        <v>0.05</v>
      </c>
      <c r="AF14">
        <v>74.45</v>
      </c>
      <c r="AG14">
        <v>5.07</v>
      </c>
      <c r="AH14">
        <v>0.05</v>
      </c>
      <c r="AI14">
        <v>11</v>
      </c>
      <c r="AJ14">
        <v>51.8</v>
      </c>
      <c r="AK14">
        <v>103</v>
      </c>
      <c r="AL14">
        <v>0.91</v>
      </c>
      <c r="AM14">
        <v>4.54</v>
      </c>
      <c r="AN14">
        <v>2.4</v>
      </c>
      <c r="AO14">
        <v>2.1800000000000002</v>
      </c>
      <c r="AP14">
        <v>12</v>
      </c>
      <c r="AQ14">
        <v>4.83</v>
      </c>
      <c r="AR14">
        <v>1.4</v>
      </c>
      <c r="AS14">
        <v>4.7300000000000004</v>
      </c>
      <c r="AT14">
        <v>0.9</v>
      </c>
      <c r="AU14">
        <v>25.4</v>
      </c>
      <c r="AV14">
        <v>0.35</v>
      </c>
      <c r="AW14">
        <v>7.23</v>
      </c>
      <c r="AX14">
        <v>24.7</v>
      </c>
      <c r="AY14">
        <v>6.15</v>
      </c>
      <c r="AZ14">
        <v>64.3</v>
      </c>
      <c r="BA14">
        <v>5.3</v>
      </c>
      <c r="BB14">
        <v>81</v>
      </c>
      <c r="BC14">
        <v>10.9</v>
      </c>
      <c r="BD14">
        <v>0.5</v>
      </c>
      <c r="BE14">
        <v>0.78</v>
      </c>
      <c r="BF14">
        <v>6.15</v>
      </c>
      <c r="BG14">
        <v>0.37</v>
      </c>
      <c r="BH14">
        <v>2.23</v>
      </c>
      <c r="BI14">
        <v>31</v>
      </c>
      <c r="BJ14">
        <v>3.5</v>
      </c>
      <c r="BK14">
        <v>23.6</v>
      </c>
      <c r="BL14">
        <v>2.46</v>
      </c>
      <c r="BM14">
        <v>190</v>
      </c>
      <c r="BN14">
        <v>15.2</v>
      </c>
      <c r="BO14">
        <v>5.0000000000000001E-4</v>
      </c>
      <c r="BP14">
        <v>7.9</v>
      </c>
      <c r="BQ14">
        <v>1.36</v>
      </c>
      <c r="BR14">
        <v>1.47</v>
      </c>
      <c r="BS14">
        <v>5.4</v>
      </c>
      <c r="BT14">
        <v>201</v>
      </c>
      <c r="BU14">
        <v>18.5</v>
      </c>
      <c r="BV14">
        <v>2.96</v>
      </c>
      <c r="BW14">
        <v>9.8000000000000007</v>
      </c>
      <c r="BX14">
        <v>4.3</v>
      </c>
    </row>
    <row r="15" spans="1:76" s="11" customFormat="1" ht="15.75" thickBot="1" x14ac:dyDescent="0.3">
      <c r="A15" s="11">
        <v>11</v>
      </c>
      <c r="B15" s="11">
        <v>5506585</v>
      </c>
      <c r="C15" s="11">
        <v>571720</v>
      </c>
      <c r="D15" s="11" t="s">
        <v>112</v>
      </c>
      <c r="E15" s="11" t="s">
        <v>107</v>
      </c>
      <c r="F15" s="11" t="s">
        <v>147</v>
      </c>
      <c r="G15" s="11" t="s">
        <v>115</v>
      </c>
      <c r="H15" s="11">
        <v>0</v>
      </c>
      <c r="I15" s="11">
        <v>66129</v>
      </c>
      <c r="J15">
        <v>14.8</v>
      </c>
      <c r="K15">
        <v>0.87</v>
      </c>
      <c r="L15">
        <v>9.7200000000000006</v>
      </c>
      <c r="M15">
        <v>790</v>
      </c>
      <c r="N15">
        <v>227</v>
      </c>
      <c r="O15">
        <v>38000</v>
      </c>
      <c r="P15">
        <v>0.82</v>
      </c>
      <c r="Q15">
        <v>3330</v>
      </c>
      <c r="R15">
        <v>83.3</v>
      </c>
      <c r="S15" s="11">
        <v>25.1</v>
      </c>
      <c r="T15" s="11">
        <v>6.28</v>
      </c>
      <c r="U15" s="11">
        <v>25.6</v>
      </c>
      <c r="V15" s="11">
        <v>0.59</v>
      </c>
      <c r="W15" s="11">
        <v>1.5</v>
      </c>
      <c r="X15" s="11">
        <v>0.37</v>
      </c>
      <c r="Y15" s="11">
        <v>1.76</v>
      </c>
      <c r="Z15" s="11">
        <v>6.0000000000000001E-3</v>
      </c>
      <c r="AA15" s="11">
        <v>0.21</v>
      </c>
      <c r="AB15" s="11">
        <v>0.13</v>
      </c>
      <c r="AC15" s="11">
        <v>7.0000000000000007E-2</v>
      </c>
      <c r="AD15" s="11">
        <v>5.0000000000000001E-3</v>
      </c>
      <c r="AE15" s="11">
        <v>0.03</v>
      </c>
      <c r="AF15" s="11">
        <v>71.319999999999993</v>
      </c>
      <c r="AG15" s="11">
        <v>9.67</v>
      </c>
      <c r="AH15" s="11">
        <v>0.26</v>
      </c>
      <c r="AI15" s="11">
        <v>23.5</v>
      </c>
      <c r="AJ15" s="11">
        <v>41.5</v>
      </c>
      <c r="AK15" s="11">
        <v>40</v>
      </c>
      <c r="AL15" s="11">
        <v>5.74</v>
      </c>
      <c r="AM15" s="11">
        <v>5.98</v>
      </c>
      <c r="AN15" s="11">
        <v>3.41</v>
      </c>
      <c r="AO15" s="11">
        <v>0.86</v>
      </c>
      <c r="AP15" s="11">
        <v>8.5</v>
      </c>
      <c r="AQ15" s="11">
        <v>5.04</v>
      </c>
      <c r="AR15" s="11">
        <v>1.9</v>
      </c>
      <c r="AS15" s="11">
        <v>2.41</v>
      </c>
      <c r="AT15" s="11">
        <v>1.22</v>
      </c>
      <c r="AU15" s="11">
        <v>19.7</v>
      </c>
      <c r="AV15" s="11">
        <v>0.37</v>
      </c>
      <c r="AW15" s="11">
        <v>4.96</v>
      </c>
      <c r="AX15" s="11">
        <v>19</v>
      </c>
      <c r="AY15" s="11">
        <v>4.9000000000000004</v>
      </c>
      <c r="AZ15" s="11">
        <v>91.8</v>
      </c>
      <c r="BA15" s="11">
        <v>4.1900000000000004</v>
      </c>
      <c r="BB15" s="11">
        <v>1.8</v>
      </c>
      <c r="BC15" s="11">
        <v>20</v>
      </c>
      <c r="BD15" s="11">
        <v>0.3</v>
      </c>
      <c r="BE15" s="11">
        <v>0.94</v>
      </c>
      <c r="BF15" s="11">
        <v>4.51</v>
      </c>
      <c r="BG15" s="11">
        <v>0.47</v>
      </c>
      <c r="BH15" s="11">
        <v>1.79</v>
      </c>
      <c r="BI15" s="11">
        <v>35</v>
      </c>
      <c r="BJ15" s="11">
        <v>10.7</v>
      </c>
      <c r="BK15" s="11">
        <v>34.9</v>
      </c>
      <c r="BL15" s="11">
        <v>2.93</v>
      </c>
      <c r="BM15" s="11">
        <v>89</v>
      </c>
      <c r="BN15" s="11">
        <v>2.58</v>
      </c>
      <c r="BO15" s="11">
        <v>1E-3</v>
      </c>
      <c r="BP15" s="11">
        <v>2.2999999999999998</v>
      </c>
      <c r="BQ15" s="11">
        <v>0.12</v>
      </c>
      <c r="BR15" s="11">
        <v>3.19</v>
      </c>
      <c r="BS15" s="11">
        <v>20.6</v>
      </c>
      <c r="BT15" s="11">
        <v>155</v>
      </c>
      <c r="BU15" s="11">
        <v>21.4</v>
      </c>
      <c r="BV15" s="11">
        <v>3.41</v>
      </c>
      <c r="BW15" s="11">
        <v>32.1</v>
      </c>
      <c r="BX15" s="11">
        <v>5.2</v>
      </c>
    </row>
    <row r="16" spans="1:76" s="11" customFormat="1" ht="15.75" thickBot="1" x14ac:dyDescent="0.3">
      <c r="A16" s="11">
        <v>11</v>
      </c>
      <c r="B16" s="11">
        <v>5503324</v>
      </c>
      <c r="C16" s="11">
        <v>570380</v>
      </c>
      <c r="D16" s="11" t="s">
        <v>112</v>
      </c>
      <c r="E16" s="11" t="s">
        <v>133</v>
      </c>
      <c r="F16" s="11" t="s">
        <v>133</v>
      </c>
      <c r="G16" s="11" t="s">
        <v>115</v>
      </c>
      <c r="H16" s="11">
        <v>0</v>
      </c>
      <c r="I16" s="11">
        <v>66115</v>
      </c>
      <c r="J16">
        <v>9740</v>
      </c>
      <c r="K16">
        <v>1100</v>
      </c>
      <c r="L16">
        <v>2.69</v>
      </c>
      <c r="M16">
        <v>201</v>
      </c>
      <c r="N16">
        <v>151</v>
      </c>
      <c r="O16">
        <v>21300</v>
      </c>
      <c r="P16">
        <v>453</v>
      </c>
      <c r="Q16">
        <v>120500</v>
      </c>
      <c r="R16">
        <v>116</v>
      </c>
      <c r="S16" s="11">
        <v>32.4</v>
      </c>
      <c r="T16" s="11">
        <v>6.6</v>
      </c>
      <c r="U16" s="11">
        <v>26.2</v>
      </c>
      <c r="V16" s="11">
        <v>1.1000000000000001</v>
      </c>
      <c r="W16" s="11">
        <v>0.77</v>
      </c>
      <c r="X16" s="11">
        <v>0.65</v>
      </c>
      <c r="Y16" s="11">
        <v>0.97</v>
      </c>
      <c r="Z16" s="11">
        <v>0.02</v>
      </c>
      <c r="AA16" s="11">
        <v>0.18</v>
      </c>
      <c r="AB16" s="11">
        <v>2.39</v>
      </c>
      <c r="AC16" s="11">
        <v>0.1</v>
      </c>
      <c r="AD16" s="11">
        <v>5.0000000000000001E-3</v>
      </c>
      <c r="AE16" s="11">
        <v>0.01</v>
      </c>
      <c r="AF16" s="11">
        <v>80.33</v>
      </c>
      <c r="AG16" s="11">
        <v>8.94</v>
      </c>
      <c r="AH16" s="11">
        <v>0.34</v>
      </c>
      <c r="AI16" s="11">
        <v>12.9</v>
      </c>
      <c r="AJ16" s="11">
        <v>30.1</v>
      </c>
      <c r="AK16" s="11">
        <v>152</v>
      </c>
      <c r="AL16" s="11">
        <v>1.78</v>
      </c>
      <c r="AM16" s="11">
        <v>7.54</v>
      </c>
      <c r="AN16" s="11">
        <v>4.17</v>
      </c>
      <c r="AO16" s="11">
        <v>3.22</v>
      </c>
      <c r="AP16" s="11">
        <v>10.199999999999999</v>
      </c>
      <c r="AQ16" s="11">
        <v>5.53</v>
      </c>
      <c r="AR16" s="11">
        <v>4.8</v>
      </c>
      <c r="AS16" s="11">
        <v>1.95</v>
      </c>
      <c r="AT16" s="11">
        <v>1.53</v>
      </c>
      <c r="AU16" s="11">
        <v>13.7</v>
      </c>
      <c r="AV16" s="11">
        <v>0.47</v>
      </c>
      <c r="AW16" s="11">
        <v>3.81</v>
      </c>
      <c r="AX16" s="11">
        <v>14.9</v>
      </c>
      <c r="AY16" s="11">
        <v>3.58</v>
      </c>
      <c r="AZ16" s="11">
        <v>53</v>
      </c>
      <c r="BA16" s="11">
        <v>3.78</v>
      </c>
      <c r="BB16" s="11">
        <v>38.6</v>
      </c>
      <c r="BC16" s="11">
        <v>23.3</v>
      </c>
      <c r="BD16" s="11">
        <v>0.2</v>
      </c>
      <c r="BE16" s="11">
        <v>1.0900000000000001</v>
      </c>
      <c r="BF16" s="11">
        <v>4.05</v>
      </c>
      <c r="BG16" s="11">
        <v>0.6</v>
      </c>
      <c r="BH16" s="11">
        <v>1.76</v>
      </c>
      <c r="BI16" s="11">
        <v>43</v>
      </c>
      <c r="BJ16" s="11">
        <v>11.2</v>
      </c>
      <c r="BK16" s="11">
        <v>41.7</v>
      </c>
      <c r="BL16" s="11">
        <v>3.43</v>
      </c>
      <c r="BM16" s="11">
        <v>77</v>
      </c>
      <c r="BN16" s="11">
        <v>16.649999999999999</v>
      </c>
      <c r="BO16" s="11">
        <v>4.0000000000000001E-3</v>
      </c>
      <c r="BP16" s="11">
        <v>3.4</v>
      </c>
      <c r="BQ16" s="11">
        <v>0.7</v>
      </c>
      <c r="BR16" s="11">
        <v>14.75</v>
      </c>
      <c r="BS16" s="11">
        <v>52.9</v>
      </c>
      <c r="BT16" s="11">
        <v>541</v>
      </c>
      <c r="BU16" s="11">
        <v>21.1</v>
      </c>
      <c r="BV16" s="11">
        <v>4.6399999999999997</v>
      </c>
      <c r="BW16" s="11">
        <v>13.2</v>
      </c>
      <c r="BX16" s="11">
        <v>6.8</v>
      </c>
    </row>
    <row r="17" spans="1:76" s="11" customFormat="1" ht="15.75" thickBot="1" x14ac:dyDescent="0.3">
      <c r="A17" s="11">
        <v>11</v>
      </c>
      <c r="B17" s="11">
        <v>5505000</v>
      </c>
      <c r="C17" s="11">
        <v>570959</v>
      </c>
      <c r="D17" s="11" t="s">
        <v>112</v>
      </c>
      <c r="E17" s="11" t="s">
        <v>134</v>
      </c>
      <c r="F17" s="11" t="s">
        <v>134</v>
      </c>
      <c r="G17" s="11" t="s">
        <v>115</v>
      </c>
      <c r="H17" s="11">
        <v>0</v>
      </c>
      <c r="I17" s="11">
        <v>66116</v>
      </c>
      <c r="J17">
        <v>900</v>
      </c>
      <c r="K17">
        <v>155</v>
      </c>
      <c r="L17">
        <v>3.67</v>
      </c>
      <c r="M17">
        <v>620</v>
      </c>
      <c r="N17">
        <v>135</v>
      </c>
      <c r="O17">
        <v>248000</v>
      </c>
      <c r="P17">
        <v>355</v>
      </c>
      <c r="Q17">
        <v>200001</v>
      </c>
      <c r="R17">
        <v>955</v>
      </c>
      <c r="S17" s="11">
        <v>14.55</v>
      </c>
      <c r="T17" s="11">
        <v>2.42</v>
      </c>
      <c r="U17" s="11">
        <v>13.3</v>
      </c>
      <c r="V17" s="11">
        <v>0.12</v>
      </c>
      <c r="W17" s="11">
        <v>0.3</v>
      </c>
      <c r="X17" s="11">
        <v>0.12</v>
      </c>
      <c r="Y17" s="11">
        <v>0.38</v>
      </c>
      <c r="Z17" s="11">
        <v>7.0000000000000001E-3</v>
      </c>
      <c r="AA17" s="11">
        <v>0.11</v>
      </c>
      <c r="AB17" s="11">
        <v>0.06</v>
      </c>
      <c r="AC17" s="11">
        <v>0.01</v>
      </c>
      <c r="AD17" s="11">
        <v>5.0000000000000001E-3</v>
      </c>
      <c r="AE17" s="11">
        <v>0.01</v>
      </c>
      <c r="AF17" s="11">
        <v>41.74</v>
      </c>
      <c r="AG17" s="11">
        <v>10.35</v>
      </c>
      <c r="AH17" s="11">
        <v>7.0000000000000007E-2</v>
      </c>
      <c r="AI17" s="11">
        <v>23</v>
      </c>
      <c r="AJ17" s="11">
        <v>26.2</v>
      </c>
      <c r="AK17" s="11">
        <v>50</v>
      </c>
      <c r="AL17" s="11">
        <v>0.24</v>
      </c>
      <c r="AM17" s="11">
        <v>1.1000000000000001</v>
      </c>
      <c r="AN17" s="11">
        <v>0.74</v>
      </c>
      <c r="AO17" s="11">
        <v>1.04</v>
      </c>
      <c r="AP17" s="11">
        <v>15.8</v>
      </c>
      <c r="AQ17" s="11">
        <v>1.42</v>
      </c>
      <c r="AR17" s="11">
        <v>1.4</v>
      </c>
      <c r="AS17" s="11">
        <v>2.41</v>
      </c>
      <c r="AT17" s="11">
        <v>0.25</v>
      </c>
      <c r="AU17" s="11">
        <v>14.9</v>
      </c>
      <c r="AV17" s="11">
        <v>0.12</v>
      </c>
      <c r="AW17" s="11">
        <v>2.71</v>
      </c>
      <c r="AX17" s="11">
        <v>9.9</v>
      </c>
      <c r="AY17" s="11">
        <v>2.82</v>
      </c>
      <c r="AZ17" s="11">
        <v>15.6</v>
      </c>
      <c r="BA17" s="11">
        <v>2.06</v>
      </c>
      <c r="BB17" s="11">
        <v>1130</v>
      </c>
      <c r="BC17" s="11">
        <v>16</v>
      </c>
      <c r="BD17" s="11">
        <v>0.2</v>
      </c>
      <c r="BE17" s="11">
        <v>0.2</v>
      </c>
      <c r="BF17" s="11">
        <v>2.1</v>
      </c>
      <c r="BG17" s="11">
        <v>0.14000000000000001</v>
      </c>
      <c r="BH17" s="11">
        <v>1.46</v>
      </c>
      <c r="BI17" s="11">
        <v>11</v>
      </c>
      <c r="BJ17" s="11">
        <v>137.5</v>
      </c>
      <c r="BK17" s="11">
        <v>5.4</v>
      </c>
      <c r="BL17" s="11">
        <v>0.74</v>
      </c>
      <c r="BM17" s="11">
        <v>95</v>
      </c>
      <c r="BN17" s="11">
        <v>48.4</v>
      </c>
      <c r="BO17" s="11">
        <v>1E-3</v>
      </c>
      <c r="BP17" s="11">
        <v>6.5</v>
      </c>
      <c r="BQ17" s="11">
        <v>0.12</v>
      </c>
      <c r="BR17" s="11">
        <v>1.35</v>
      </c>
      <c r="BS17" s="11">
        <v>8.5</v>
      </c>
      <c r="BT17" s="11">
        <v>173.5</v>
      </c>
      <c r="BU17" s="11">
        <v>3.4</v>
      </c>
      <c r="BV17" s="11">
        <v>0.56999999999999995</v>
      </c>
      <c r="BW17" s="11">
        <v>4.5</v>
      </c>
      <c r="BX17" s="11">
        <v>1.3</v>
      </c>
    </row>
    <row r="18" spans="1:76" x14ac:dyDescent="0.25">
      <c r="A18">
        <v>10</v>
      </c>
      <c r="B18">
        <v>6376186</v>
      </c>
      <c r="C18">
        <v>370597</v>
      </c>
      <c r="D18" t="s">
        <v>112</v>
      </c>
      <c r="E18" t="s">
        <v>135</v>
      </c>
      <c r="F18" t="s">
        <v>135</v>
      </c>
      <c r="G18" t="s">
        <v>115</v>
      </c>
      <c r="H18">
        <v>0</v>
      </c>
      <c r="I18">
        <v>66118</v>
      </c>
      <c r="J18">
        <v>1</v>
      </c>
      <c r="K18">
        <v>0.11</v>
      </c>
      <c r="L18">
        <v>6.79</v>
      </c>
      <c r="M18">
        <v>10.8</v>
      </c>
      <c r="N18">
        <v>500001.00000000006</v>
      </c>
      <c r="O18">
        <v>688</v>
      </c>
      <c r="P18">
        <v>31.8</v>
      </c>
      <c r="Q18">
        <v>69800</v>
      </c>
      <c r="R18">
        <v>11.15</v>
      </c>
      <c r="S18">
        <v>0.21</v>
      </c>
      <c r="T18">
        <v>0.02</v>
      </c>
      <c r="U18">
        <v>0.05</v>
      </c>
      <c r="V18">
        <v>5.0000000000000001E-3</v>
      </c>
      <c r="W18">
        <v>5.0000000000000001E-3</v>
      </c>
      <c r="X18">
        <v>0.05</v>
      </c>
      <c r="Y18">
        <v>5.0000000000000001E-3</v>
      </c>
      <c r="Z18">
        <v>1E-3</v>
      </c>
      <c r="AA18">
        <v>5.0000000000000001E-3</v>
      </c>
      <c r="AB18">
        <v>5.0000000000000001E-3</v>
      </c>
      <c r="AC18">
        <v>5.0000000000000001E-3</v>
      </c>
      <c r="AD18">
        <v>0.23</v>
      </c>
      <c r="AE18">
        <v>57.1</v>
      </c>
      <c r="AF18">
        <v>58.37</v>
      </c>
      <c r="AG18">
        <v>0.71</v>
      </c>
      <c r="AH18">
        <v>0.12</v>
      </c>
      <c r="AI18">
        <v>14.2</v>
      </c>
      <c r="AJ18">
        <v>0.3</v>
      </c>
      <c r="AK18">
        <v>2.5</v>
      </c>
      <c r="AL18">
        <v>0.09</v>
      </c>
      <c r="AM18">
        <v>2.5000000000000001E-2</v>
      </c>
      <c r="AN18">
        <v>1.4999999999999999E-2</v>
      </c>
      <c r="AO18">
        <v>0.01</v>
      </c>
      <c r="AP18">
        <v>0.3</v>
      </c>
      <c r="AQ18">
        <v>7.0000000000000007E-2</v>
      </c>
      <c r="AR18">
        <v>1.2</v>
      </c>
      <c r="AS18">
        <v>2.5000000000000001E-2</v>
      </c>
      <c r="AT18">
        <v>0.01</v>
      </c>
      <c r="AU18">
        <v>2.2000000000000002</v>
      </c>
      <c r="AV18">
        <v>0.03</v>
      </c>
      <c r="AW18">
        <v>2.5000000000000001E-2</v>
      </c>
      <c r="AX18">
        <v>0.1</v>
      </c>
      <c r="AY18">
        <v>0.02</v>
      </c>
      <c r="AZ18">
        <v>0.1</v>
      </c>
      <c r="BA18">
        <v>0.6</v>
      </c>
      <c r="BB18">
        <v>1.2</v>
      </c>
      <c r="BC18">
        <v>2830</v>
      </c>
      <c r="BD18">
        <v>0.05</v>
      </c>
      <c r="BE18">
        <v>0.02</v>
      </c>
      <c r="BF18">
        <v>2.5000000000000001E-2</v>
      </c>
      <c r="BG18">
        <v>5.0000000000000001E-3</v>
      </c>
      <c r="BH18">
        <v>0.05</v>
      </c>
      <c r="BI18">
        <v>2.5</v>
      </c>
      <c r="BJ18">
        <v>0.25</v>
      </c>
      <c r="BK18">
        <v>0.3</v>
      </c>
      <c r="BL18">
        <v>0.04</v>
      </c>
      <c r="BM18">
        <v>1</v>
      </c>
      <c r="BN18">
        <v>1.4E-2</v>
      </c>
      <c r="BO18">
        <v>5.0000000000000001E-4</v>
      </c>
      <c r="BP18">
        <v>0.1</v>
      </c>
      <c r="BQ18">
        <v>5.0000000000000001E-3</v>
      </c>
      <c r="BR18">
        <v>1.95</v>
      </c>
      <c r="BS18">
        <v>0.1</v>
      </c>
      <c r="BT18">
        <v>2</v>
      </c>
      <c r="BU18">
        <v>0.4</v>
      </c>
      <c r="BV18">
        <v>0.06</v>
      </c>
      <c r="BW18">
        <v>0.4</v>
      </c>
      <c r="BX18">
        <v>0.05</v>
      </c>
    </row>
    <row r="19" spans="1:76" x14ac:dyDescent="0.25">
      <c r="A19">
        <v>10</v>
      </c>
      <c r="B19">
        <v>6376186</v>
      </c>
      <c r="C19">
        <v>370597</v>
      </c>
      <c r="D19" t="s">
        <v>112</v>
      </c>
      <c r="E19" t="s">
        <v>135</v>
      </c>
      <c r="F19" t="s">
        <v>137</v>
      </c>
      <c r="G19" t="s">
        <v>115</v>
      </c>
      <c r="H19">
        <v>0</v>
      </c>
      <c r="I19">
        <v>66120</v>
      </c>
      <c r="J19">
        <v>76.3</v>
      </c>
      <c r="K19">
        <v>0.13</v>
      </c>
      <c r="L19">
        <v>17.55</v>
      </c>
      <c r="M19">
        <v>25.3</v>
      </c>
      <c r="N19">
        <v>5340</v>
      </c>
      <c r="O19">
        <v>104500</v>
      </c>
      <c r="P19">
        <v>127</v>
      </c>
      <c r="Q19">
        <v>21400</v>
      </c>
      <c r="R19">
        <v>2020.0000000000002</v>
      </c>
      <c r="S19">
        <v>26.6</v>
      </c>
      <c r="T19">
        <v>2.82</v>
      </c>
      <c r="U19">
        <v>16.100000000000001</v>
      </c>
      <c r="V19">
        <v>0.1</v>
      </c>
      <c r="W19">
        <v>0.26</v>
      </c>
      <c r="X19">
        <v>7.0000000000000007E-2</v>
      </c>
      <c r="Y19">
        <v>0.8</v>
      </c>
      <c r="Z19">
        <v>1.2E-2</v>
      </c>
      <c r="AA19">
        <v>0.12</v>
      </c>
      <c r="AB19">
        <v>5.0000000000000001E-3</v>
      </c>
      <c r="AC19">
        <v>0.04</v>
      </c>
      <c r="AD19">
        <v>5.0000000000000001E-3</v>
      </c>
      <c r="AE19">
        <v>0.63</v>
      </c>
      <c r="AF19">
        <v>69.55</v>
      </c>
      <c r="AG19">
        <v>22</v>
      </c>
      <c r="AH19">
        <v>2.2400000000000002</v>
      </c>
      <c r="AI19">
        <v>29.3</v>
      </c>
      <c r="AJ19">
        <v>10.6</v>
      </c>
      <c r="AK19">
        <v>88</v>
      </c>
      <c r="AL19">
        <v>3.96</v>
      </c>
      <c r="AM19">
        <v>0.63</v>
      </c>
      <c r="AN19">
        <v>0.33</v>
      </c>
      <c r="AO19">
        <v>0.21</v>
      </c>
      <c r="AP19">
        <v>5.7</v>
      </c>
      <c r="AQ19">
        <v>0.53</v>
      </c>
      <c r="AR19">
        <v>1.6</v>
      </c>
      <c r="AS19">
        <v>0.59</v>
      </c>
      <c r="AT19">
        <v>0.13</v>
      </c>
      <c r="AU19">
        <v>6.2</v>
      </c>
      <c r="AV19">
        <v>7.0000000000000007E-2</v>
      </c>
      <c r="AW19">
        <v>2.25</v>
      </c>
      <c r="AX19">
        <v>4.7</v>
      </c>
      <c r="AY19">
        <v>1.37</v>
      </c>
      <c r="AZ19">
        <v>33.200000000000003</v>
      </c>
      <c r="BA19">
        <v>0.79</v>
      </c>
      <c r="BB19">
        <v>1.1000000000000001</v>
      </c>
      <c r="BC19">
        <v>31.3</v>
      </c>
      <c r="BD19">
        <v>0.2</v>
      </c>
      <c r="BE19">
        <v>0.1</v>
      </c>
      <c r="BF19">
        <v>1.82</v>
      </c>
      <c r="BG19">
        <v>7.0000000000000007E-2</v>
      </c>
      <c r="BH19">
        <v>1.93</v>
      </c>
      <c r="BI19">
        <v>309</v>
      </c>
      <c r="BJ19">
        <v>0.9</v>
      </c>
      <c r="BK19">
        <v>3.6</v>
      </c>
      <c r="BL19">
        <v>0.41</v>
      </c>
      <c r="BM19">
        <v>22</v>
      </c>
      <c r="BN19">
        <v>1.3</v>
      </c>
      <c r="BO19">
        <v>7.0000000000000001E-3</v>
      </c>
      <c r="BP19">
        <v>14.9</v>
      </c>
      <c r="BQ19">
        <v>0.1</v>
      </c>
      <c r="BR19">
        <v>5.41</v>
      </c>
      <c r="BS19">
        <v>1.8</v>
      </c>
      <c r="BT19">
        <v>82.2</v>
      </c>
      <c r="BU19">
        <v>15</v>
      </c>
      <c r="BV19">
        <v>9.64</v>
      </c>
      <c r="BW19">
        <v>45.8</v>
      </c>
      <c r="BX19">
        <v>2.2999999999999998</v>
      </c>
    </row>
    <row r="20" spans="1:76" x14ac:dyDescent="0.25">
      <c r="A20">
        <v>10</v>
      </c>
      <c r="B20">
        <v>6376186</v>
      </c>
      <c r="C20">
        <v>370597</v>
      </c>
      <c r="D20" t="s">
        <v>112</v>
      </c>
      <c r="E20" t="s">
        <v>135</v>
      </c>
      <c r="F20" t="s">
        <v>135</v>
      </c>
      <c r="G20" t="s">
        <v>124</v>
      </c>
      <c r="H20" t="s">
        <v>138</v>
      </c>
      <c r="I20">
        <v>66121</v>
      </c>
      <c r="J20">
        <v>0.8</v>
      </c>
      <c r="K20">
        <v>0.09</v>
      </c>
      <c r="L20">
        <v>6.99</v>
      </c>
      <c r="M20">
        <v>10.95</v>
      </c>
      <c r="N20" s="58" t="e">
        <v>#VALUE!</v>
      </c>
      <c r="O20">
        <v>688</v>
      </c>
      <c r="P20">
        <v>31.7</v>
      </c>
      <c r="Q20">
        <v>70700</v>
      </c>
      <c r="R20">
        <v>12.35</v>
      </c>
      <c r="S20">
        <v>0.15</v>
      </c>
      <c r="T20">
        <v>0.01</v>
      </c>
      <c r="U20">
        <v>0.05</v>
      </c>
      <c r="V20">
        <v>5.0000000000000001E-3</v>
      </c>
      <c r="W20">
        <v>5.0000000000000001E-3</v>
      </c>
      <c r="X20">
        <v>0.03</v>
      </c>
      <c r="Y20">
        <v>5.0000000000000001E-3</v>
      </c>
      <c r="Z20">
        <v>1E-3</v>
      </c>
      <c r="AA20">
        <v>5.0000000000000001E-3</v>
      </c>
      <c r="AB20">
        <v>5.0000000000000001E-3</v>
      </c>
      <c r="AC20">
        <v>5.0000000000000001E-3</v>
      </c>
      <c r="AD20">
        <v>0.24</v>
      </c>
      <c r="AE20">
        <v>57</v>
      </c>
      <c r="AF20">
        <v>58.05</v>
      </c>
      <c r="AG20">
        <v>0.56999999999999995</v>
      </c>
      <c r="AH20">
        <v>0.14000000000000001</v>
      </c>
      <c r="AI20">
        <v>14.3</v>
      </c>
      <c r="AJ20">
        <v>0.3</v>
      </c>
      <c r="AK20">
        <v>2.5</v>
      </c>
      <c r="AL20">
        <v>0.05</v>
      </c>
      <c r="AM20">
        <v>2.5000000000000001E-2</v>
      </c>
      <c r="AN20">
        <v>1.4999999999999999E-2</v>
      </c>
      <c r="AO20">
        <v>0.01</v>
      </c>
      <c r="AP20">
        <v>0.2</v>
      </c>
      <c r="AQ20">
        <v>7.0000000000000007E-2</v>
      </c>
      <c r="AR20">
        <v>1.4</v>
      </c>
      <c r="AS20">
        <v>2.5000000000000001E-2</v>
      </c>
      <c r="AT20">
        <v>0.01</v>
      </c>
      <c r="AU20">
        <v>2.2000000000000002</v>
      </c>
      <c r="AV20">
        <v>0.04</v>
      </c>
      <c r="AW20">
        <v>2.5000000000000001E-2</v>
      </c>
      <c r="AX20">
        <v>0.2</v>
      </c>
      <c r="AY20">
        <v>0.03</v>
      </c>
      <c r="AZ20">
        <v>0.1</v>
      </c>
      <c r="BA20">
        <v>0.72</v>
      </c>
      <c r="BB20">
        <v>0.5</v>
      </c>
      <c r="BC20">
        <v>2830</v>
      </c>
      <c r="BD20">
        <v>0.05</v>
      </c>
      <c r="BE20">
        <v>5.0000000000000001E-3</v>
      </c>
      <c r="BF20">
        <v>2.5000000000000001E-2</v>
      </c>
      <c r="BG20">
        <v>0.01</v>
      </c>
      <c r="BH20">
        <v>0.08</v>
      </c>
      <c r="BI20">
        <v>5</v>
      </c>
      <c r="BJ20">
        <v>0.7</v>
      </c>
      <c r="BK20">
        <v>0.3</v>
      </c>
      <c r="BL20">
        <v>0.06</v>
      </c>
      <c r="BM20">
        <v>1</v>
      </c>
      <c r="BN20">
        <v>1.6E-2</v>
      </c>
      <c r="BO20">
        <v>1E-3</v>
      </c>
      <c r="BP20">
        <v>0.1</v>
      </c>
      <c r="BQ20">
        <v>5.0000000000000001E-3</v>
      </c>
      <c r="BR20">
        <v>2.0099999999999998</v>
      </c>
      <c r="BS20">
        <v>0.1</v>
      </c>
      <c r="BT20">
        <v>3.6</v>
      </c>
      <c r="BU20">
        <v>0.3</v>
      </c>
      <c r="BV20">
        <v>0.09</v>
      </c>
      <c r="BW20">
        <v>1.3</v>
      </c>
      <c r="BX20">
        <v>0.05</v>
      </c>
    </row>
    <row r="21" spans="1:76" x14ac:dyDescent="0.25">
      <c r="A21">
        <v>10</v>
      </c>
      <c r="B21">
        <v>6376186</v>
      </c>
      <c r="C21">
        <v>370597</v>
      </c>
      <c r="D21" t="s">
        <v>112</v>
      </c>
      <c r="E21" t="s">
        <v>135</v>
      </c>
      <c r="F21" t="s">
        <v>139</v>
      </c>
      <c r="G21" t="s">
        <v>115</v>
      </c>
      <c r="H21">
        <v>0</v>
      </c>
      <c r="I21">
        <v>66122</v>
      </c>
      <c r="J21">
        <v>12.5</v>
      </c>
      <c r="K21">
        <v>0.21</v>
      </c>
      <c r="L21">
        <v>0.17399999999999999</v>
      </c>
      <c r="M21">
        <v>5.31</v>
      </c>
      <c r="N21">
        <v>2860</v>
      </c>
      <c r="O21">
        <v>206</v>
      </c>
      <c r="P21">
        <v>0.88</v>
      </c>
      <c r="Q21">
        <v>379</v>
      </c>
      <c r="R21">
        <v>2.57</v>
      </c>
      <c r="S21">
        <v>69.7</v>
      </c>
      <c r="T21">
        <v>8.02</v>
      </c>
      <c r="U21">
        <v>1.65</v>
      </c>
      <c r="V21">
        <v>7.4</v>
      </c>
      <c r="W21">
        <v>0.39</v>
      </c>
      <c r="X21">
        <v>0.46</v>
      </c>
      <c r="Y21">
        <v>2</v>
      </c>
      <c r="Z21">
        <v>0.02</v>
      </c>
      <c r="AA21">
        <v>0.23</v>
      </c>
      <c r="AB21">
        <v>0.03</v>
      </c>
      <c r="AC21">
        <v>0.17</v>
      </c>
      <c r="AD21">
        <v>0.05</v>
      </c>
      <c r="AE21">
        <v>0.33</v>
      </c>
      <c r="AF21">
        <v>97.82</v>
      </c>
      <c r="AG21">
        <v>7.37</v>
      </c>
      <c r="AH21">
        <v>3.32</v>
      </c>
      <c r="AI21">
        <v>0.72</v>
      </c>
      <c r="AJ21">
        <v>52.3</v>
      </c>
      <c r="AK21">
        <v>130</v>
      </c>
      <c r="AL21">
        <v>4.6399999999999997</v>
      </c>
      <c r="AM21">
        <v>3.19</v>
      </c>
      <c r="AN21">
        <v>1.8</v>
      </c>
      <c r="AO21">
        <v>1.25</v>
      </c>
      <c r="AP21">
        <v>10.5</v>
      </c>
      <c r="AQ21">
        <v>3.46</v>
      </c>
      <c r="AR21">
        <v>1.3</v>
      </c>
      <c r="AS21">
        <v>2.2000000000000002</v>
      </c>
      <c r="AT21">
        <v>0.67</v>
      </c>
      <c r="AU21">
        <v>30</v>
      </c>
      <c r="AV21">
        <v>0.27</v>
      </c>
      <c r="AW21">
        <v>8.0399999999999991</v>
      </c>
      <c r="AX21">
        <v>21.4</v>
      </c>
      <c r="AY21">
        <v>5.77</v>
      </c>
      <c r="AZ21">
        <v>87.7</v>
      </c>
      <c r="BA21">
        <v>3.79</v>
      </c>
      <c r="BB21">
        <v>0.9</v>
      </c>
      <c r="BC21">
        <v>509</v>
      </c>
      <c r="BD21">
        <v>0.4</v>
      </c>
      <c r="BE21">
        <v>0.56000000000000005</v>
      </c>
      <c r="BF21">
        <v>6.97</v>
      </c>
      <c r="BG21">
        <v>0.27</v>
      </c>
      <c r="BH21">
        <v>3.54</v>
      </c>
      <c r="BI21">
        <v>170</v>
      </c>
      <c r="BJ21">
        <v>1.3</v>
      </c>
      <c r="BK21">
        <v>19.399999999999999</v>
      </c>
      <c r="BL21">
        <v>1.64</v>
      </c>
      <c r="BM21">
        <v>93</v>
      </c>
      <c r="BN21">
        <v>4.1000000000000002E-2</v>
      </c>
      <c r="BO21">
        <v>1.0999999999999999E-2</v>
      </c>
      <c r="BP21">
        <v>1.7</v>
      </c>
      <c r="BQ21">
        <v>0.04</v>
      </c>
      <c r="BR21">
        <v>0.46</v>
      </c>
      <c r="BS21">
        <v>4</v>
      </c>
      <c r="BT21">
        <v>16.600000000000001</v>
      </c>
      <c r="BU21">
        <v>13.9</v>
      </c>
      <c r="BV21">
        <v>8.84</v>
      </c>
      <c r="BW21">
        <v>31.7</v>
      </c>
      <c r="BX21">
        <v>6.6</v>
      </c>
    </row>
    <row r="22" spans="1:76" x14ac:dyDescent="0.25">
      <c r="A22">
        <v>10</v>
      </c>
      <c r="B22">
        <v>6376186</v>
      </c>
      <c r="C22">
        <v>370597</v>
      </c>
      <c r="D22" t="s">
        <v>112</v>
      </c>
      <c r="E22" t="s">
        <v>135</v>
      </c>
      <c r="F22" t="s">
        <v>140</v>
      </c>
      <c r="G22" t="s">
        <v>115</v>
      </c>
      <c r="H22">
        <v>0</v>
      </c>
      <c r="I22">
        <v>66123</v>
      </c>
      <c r="J22">
        <v>33.200000000000003</v>
      </c>
      <c r="K22">
        <v>0.11</v>
      </c>
      <c r="L22">
        <v>7.26</v>
      </c>
      <c r="M22">
        <v>13.25</v>
      </c>
      <c r="N22">
        <v>42600</v>
      </c>
      <c r="O22">
        <v>129000</v>
      </c>
      <c r="P22">
        <v>78.3</v>
      </c>
      <c r="Q22">
        <v>200001</v>
      </c>
      <c r="R22">
        <v>957</v>
      </c>
      <c r="S22">
        <v>23.8</v>
      </c>
      <c r="T22">
        <v>3.06</v>
      </c>
      <c r="U22">
        <v>2.34</v>
      </c>
      <c r="V22">
        <v>1.68</v>
      </c>
      <c r="W22">
        <v>0.21</v>
      </c>
      <c r="X22">
        <v>0.03</v>
      </c>
      <c r="Y22">
        <v>0.94</v>
      </c>
      <c r="Z22">
        <v>1.2999999999999999E-2</v>
      </c>
      <c r="AA22">
        <v>0.13</v>
      </c>
      <c r="AB22">
        <v>0.01</v>
      </c>
      <c r="AC22">
        <v>0.44</v>
      </c>
      <c r="AD22">
        <v>0.24</v>
      </c>
      <c r="AE22">
        <v>4.68</v>
      </c>
      <c r="AF22">
        <v>47.32</v>
      </c>
      <c r="AG22">
        <v>9.75</v>
      </c>
      <c r="AH22">
        <v>2.36</v>
      </c>
      <c r="AI22">
        <v>12.85</v>
      </c>
      <c r="AJ22">
        <v>21.6</v>
      </c>
      <c r="AK22">
        <v>90</v>
      </c>
      <c r="AL22">
        <v>1.7</v>
      </c>
      <c r="AM22">
        <v>1.95</v>
      </c>
      <c r="AN22">
        <v>1.07</v>
      </c>
      <c r="AO22">
        <v>1.1000000000000001</v>
      </c>
      <c r="AP22">
        <v>10.199999999999999</v>
      </c>
      <c r="AQ22">
        <v>2.4500000000000002</v>
      </c>
      <c r="AR22">
        <v>5.2</v>
      </c>
      <c r="AS22">
        <v>0.59</v>
      </c>
      <c r="AT22">
        <v>0.42</v>
      </c>
      <c r="AU22">
        <v>11.4</v>
      </c>
      <c r="AV22">
        <v>0.14000000000000001</v>
      </c>
      <c r="AW22">
        <v>2.94</v>
      </c>
      <c r="AX22">
        <v>13.2</v>
      </c>
      <c r="AY22">
        <v>3.25</v>
      </c>
      <c r="AZ22">
        <v>37.5</v>
      </c>
      <c r="BA22">
        <v>2.75</v>
      </c>
      <c r="BB22">
        <v>1.4</v>
      </c>
      <c r="BC22">
        <v>2260</v>
      </c>
      <c r="BD22">
        <v>0.2</v>
      </c>
      <c r="BE22">
        <v>0.39</v>
      </c>
      <c r="BF22">
        <v>1.98</v>
      </c>
      <c r="BG22">
        <v>0.13</v>
      </c>
      <c r="BH22">
        <v>1.66</v>
      </c>
      <c r="BI22">
        <v>306</v>
      </c>
      <c r="BJ22">
        <v>0.7</v>
      </c>
      <c r="BK22">
        <v>14.4</v>
      </c>
      <c r="BL22">
        <v>0.79</v>
      </c>
      <c r="BM22">
        <v>26</v>
      </c>
      <c r="BN22">
        <v>3.45</v>
      </c>
      <c r="BO22">
        <v>5.0000000000000001E-3</v>
      </c>
      <c r="BP22">
        <v>15</v>
      </c>
      <c r="BQ22">
        <v>0.08</v>
      </c>
      <c r="BR22">
        <v>20</v>
      </c>
      <c r="BS22">
        <v>2</v>
      </c>
      <c r="BT22">
        <v>45.7</v>
      </c>
      <c r="BU22">
        <v>7.1</v>
      </c>
      <c r="BV22">
        <v>6.31</v>
      </c>
      <c r="BW22">
        <v>35.299999999999997</v>
      </c>
      <c r="BX22">
        <v>2.1</v>
      </c>
    </row>
    <row r="23" spans="1:76" x14ac:dyDescent="0.25">
      <c r="A23">
        <v>10</v>
      </c>
      <c r="B23">
        <v>6376186</v>
      </c>
      <c r="C23">
        <v>370597</v>
      </c>
      <c r="D23" t="s">
        <v>112</v>
      </c>
      <c r="E23" t="s">
        <v>135</v>
      </c>
      <c r="F23" t="s">
        <v>141</v>
      </c>
      <c r="G23" t="s">
        <v>115</v>
      </c>
      <c r="H23">
        <v>0</v>
      </c>
      <c r="I23">
        <v>66124</v>
      </c>
      <c r="J23">
        <v>17.399999999999999</v>
      </c>
      <c r="K23">
        <v>0.12</v>
      </c>
      <c r="L23">
        <v>0.27200000000000002</v>
      </c>
      <c r="M23">
        <v>4.83</v>
      </c>
      <c r="N23">
        <v>2660</v>
      </c>
      <c r="O23">
        <v>884</v>
      </c>
      <c r="P23">
        <v>0.81</v>
      </c>
      <c r="Q23">
        <v>430</v>
      </c>
      <c r="R23">
        <v>4.7300000000000004</v>
      </c>
      <c r="S23">
        <v>78.3</v>
      </c>
      <c r="T23">
        <v>5.96</v>
      </c>
      <c r="U23">
        <v>3.95</v>
      </c>
      <c r="V23">
        <v>1.1200000000000001</v>
      </c>
      <c r="W23">
        <v>0.71</v>
      </c>
      <c r="X23">
        <v>7.0000000000000007E-2</v>
      </c>
      <c r="Y23">
        <v>1.57</v>
      </c>
      <c r="Z23">
        <v>2.3E-2</v>
      </c>
      <c r="AA23">
        <v>0.24</v>
      </c>
      <c r="AB23">
        <v>0.01</v>
      </c>
      <c r="AC23">
        <v>0.08</v>
      </c>
      <c r="AD23">
        <v>5.0000000000000001E-3</v>
      </c>
      <c r="AE23">
        <v>0.3</v>
      </c>
      <c r="AF23">
        <v>100.3</v>
      </c>
      <c r="AG23">
        <v>7.97</v>
      </c>
      <c r="AH23">
        <v>4.09</v>
      </c>
      <c r="AI23">
        <v>2.96</v>
      </c>
      <c r="AJ23">
        <v>34.700000000000003</v>
      </c>
      <c r="AK23">
        <v>157</v>
      </c>
      <c r="AL23">
        <v>6.29</v>
      </c>
      <c r="AM23">
        <v>3.7</v>
      </c>
      <c r="AN23">
        <v>2.09</v>
      </c>
      <c r="AO23">
        <v>0.61</v>
      </c>
      <c r="AP23">
        <v>8.1</v>
      </c>
      <c r="AQ23">
        <v>3.85</v>
      </c>
      <c r="AR23">
        <v>0.9</v>
      </c>
      <c r="AS23">
        <v>1.1100000000000001</v>
      </c>
      <c r="AT23">
        <v>0.74</v>
      </c>
      <c r="AU23">
        <v>21.3</v>
      </c>
      <c r="AV23">
        <v>0.28999999999999998</v>
      </c>
      <c r="AW23">
        <v>11.05</v>
      </c>
      <c r="AX23">
        <v>18</v>
      </c>
      <c r="AY23">
        <v>4.6100000000000003</v>
      </c>
      <c r="AZ23">
        <v>74.099999999999994</v>
      </c>
      <c r="BA23">
        <v>3.61</v>
      </c>
      <c r="BB23">
        <v>0.6</v>
      </c>
      <c r="BC23">
        <v>71.400000000000006</v>
      </c>
      <c r="BD23">
        <v>0.6</v>
      </c>
      <c r="BE23">
        <v>0.64</v>
      </c>
      <c r="BF23">
        <v>4.33</v>
      </c>
      <c r="BG23">
        <v>0.27</v>
      </c>
      <c r="BH23">
        <v>5.57</v>
      </c>
      <c r="BI23">
        <v>457</v>
      </c>
      <c r="BJ23">
        <v>1</v>
      </c>
      <c r="BK23">
        <v>25.8</v>
      </c>
      <c r="BL23">
        <v>1.73</v>
      </c>
      <c r="BM23">
        <v>54</v>
      </c>
      <c r="BN23">
        <v>1.6E-2</v>
      </c>
      <c r="BO23">
        <v>2.7E-2</v>
      </c>
      <c r="BP23">
        <v>10.8</v>
      </c>
      <c r="BQ23">
        <v>7.0000000000000007E-2</v>
      </c>
      <c r="BR23">
        <v>0.49</v>
      </c>
      <c r="BS23">
        <v>6.8</v>
      </c>
      <c r="BT23">
        <v>30.3</v>
      </c>
      <c r="BU23">
        <v>12.8</v>
      </c>
      <c r="BV23">
        <v>17.399999999999999</v>
      </c>
      <c r="BW23">
        <v>110</v>
      </c>
      <c r="BX23">
        <v>4.9000000000000004</v>
      </c>
    </row>
    <row r="24" spans="1:76" x14ac:dyDescent="0.25">
      <c r="A24">
        <v>10</v>
      </c>
      <c r="B24">
        <v>6376186</v>
      </c>
      <c r="C24">
        <v>370597</v>
      </c>
      <c r="D24" t="s">
        <v>112</v>
      </c>
      <c r="E24" t="s">
        <v>135</v>
      </c>
      <c r="F24" t="s">
        <v>142</v>
      </c>
      <c r="G24" t="s">
        <v>115</v>
      </c>
      <c r="H24">
        <v>0</v>
      </c>
      <c r="I24">
        <v>66125</v>
      </c>
      <c r="J24">
        <v>5</v>
      </c>
      <c r="K24">
        <v>0.25</v>
      </c>
      <c r="L24">
        <v>5.45</v>
      </c>
      <c r="M24">
        <v>2.86</v>
      </c>
      <c r="N24">
        <v>500001.00000000006</v>
      </c>
      <c r="O24">
        <v>35000</v>
      </c>
      <c r="P24">
        <v>9.24</v>
      </c>
      <c r="Q24">
        <v>715</v>
      </c>
      <c r="R24">
        <v>264</v>
      </c>
      <c r="S24">
        <v>0.35</v>
      </c>
      <c r="T24">
        <v>0.06</v>
      </c>
      <c r="U24">
        <v>1.5</v>
      </c>
      <c r="V24">
        <v>0.02</v>
      </c>
      <c r="W24">
        <v>5.0000000000000001E-3</v>
      </c>
      <c r="X24">
        <v>5.0000000000000001E-3</v>
      </c>
      <c r="Y24">
        <v>5.0000000000000001E-3</v>
      </c>
      <c r="Z24">
        <v>1E-3</v>
      </c>
      <c r="AA24">
        <v>5.0000000000000001E-3</v>
      </c>
      <c r="AB24">
        <v>5.0000000000000001E-3</v>
      </c>
      <c r="AC24">
        <v>0.01</v>
      </c>
      <c r="AD24">
        <v>0.28999999999999998</v>
      </c>
      <c r="AE24">
        <v>58.4</v>
      </c>
      <c r="AF24">
        <v>62.41</v>
      </c>
      <c r="AG24">
        <v>1.78</v>
      </c>
      <c r="AH24">
        <v>0.08</v>
      </c>
      <c r="AI24">
        <v>15.95</v>
      </c>
      <c r="AJ24">
        <v>0.4</v>
      </c>
      <c r="AK24">
        <v>7</v>
      </c>
      <c r="AL24">
        <v>0.06</v>
      </c>
      <c r="AM24">
        <v>7.0000000000000007E-2</v>
      </c>
      <c r="AN24">
        <v>0.06</v>
      </c>
      <c r="AO24">
        <v>0.28000000000000003</v>
      </c>
      <c r="AP24">
        <v>0.3</v>
      </c>
      <c r="AQ24">
        <v>0.16</v>
      </c>
      <c r="AR24">
        <v>14</v>
      </c>
      <c r="AS24">
        <v>2.5000000000000001E-2</v>
      </c>
      <c r="AT24">
        <v>0.02</v>
      </c>
      <c r="AU24">
        <v>2.4</v>
      </c>
      <c r="AV24">
        <v>0.04</v>
      </c>
      <c r="AW24">
        <v>0.12</v>
      </c>
      <c r="AX24">
        <v>0.4</v>
      </c>
      <c r="AY24">
        <v>0.06</v>
      </c>
      <c r="AZ24">
        <v>0.5</v>
      </c>
      <c r="BA24">
        <v>0.59</v>
      </c>
      <c r="BB24">
        <v>0.25</v>
      </c>
      <c r="BC24">
        <v>3430</v>
      </c>
      <c r="BD24">
        <v>0.05</v>
      </c>
      <c r="BE24">
        <v>0.02</v>
      </c>
      <c r="BF24">
        <v>0.05</v>
      </c>
      <c r="BG24">
        <v>0.01</v>
      </c>
      <c r="BH24">
        <v>0.17</v>
      </c>
      <c r="BI24">
        <v>9</v>
      </c>
      <c r="BJ24">
        <v>0.6</v>
      </c>
      <c r="BK24">
        <v>0.8</v>
      </c>
      <c r="BL24">
        <v>7.0000000000000007E-2</v>
      </c>
      <c r="BM24">
        <v>1</v>
      </c>
      <c r="BN24">
        <v>6.0000000000000001E-3</v>
      </c>
      <c r="BO24">
        <v>5.0000000000000001E-4</v>
      </c>
      <c r="BP24">
        <v>1.2</v>
      </c>
      <c r="BQ24">
        <v>5.0000000000000001E-3</v>
      </c>
      <c r="BR24">
        <v>11.2</v>
      </c>
      <c r="BS24">
        <v>2.7</v>
      </c>
      <c r="BT24">
        <v>39.5</v>
      </c>
      <c r="BU24">
        <v>0.5</v>
      </c>
      <c r="BV24">
        <v>0.41</v>
      </c>
      <c r="BW24">
        <v>15.8</v>
      </c>
      <c r="BX24">
        <v>0.05</v>
      </c>
    </row>
    <row r="25" spans="1:76" s="11" customFormat="1" ht="15.75" thickBot="1" x14ac:dyDescent="0.3">
      <c r="A25" s="11">
        <v>10</v>
      </c>
      <c r="B25" s="11">
        <v>6376186</v>
      </c>
      <c r="C25" s="11">
        <v>370597</v>
      </c>
      <c r="D25" s="11" t="s">
        <v>112</v>
      </c>
      <c r="E25" s="11" t="s">
        <v>135</v>
      </c>
      <c r="F25" s="11" t="s">
        <v>145</v>
      </c>
      <c r="G25" s="11" t="s">
        <v>115</v>
      </c>
      <c r="H25" s="11">
        <v>0</v>
      </c>
      <c r="I25" s="11">
        <v>66127</v>
      </c>
      <c r="J25">
        <v>8.1999999999999993</v>
      </c>
      <c r="K25">
        <v>7.0000000000000007E-2</v>
      </c>
      <c r="L25">
        <v>44</v>
      </c>
      <c r="M25">
        <v>0.96</v>
      </c>
      <c r="N25">
        <v>10900</v>
      </c>
      <c r="O25">
        <v>165000</v>
      </c>
      <c r="P25">
        <v>90.3</v>
      </c>
      <c r="Q25">
        <v>53700</v>
      </c>
      <c r="R25">
        <v>731</v>
      </c>
      <c r="S25" s="11">
        <v>7.36</v>
      </c>
      <c r="T25" s="11">
        <v>0.15</v>
      </c>
      <c r="U25" s="11">
        <v>19.100000000000001</v>
      </c>
      <c r="V25" s="11">
        <v>0.02</v>
      </c>
      <c r="W25" s="11">
        <v>5.0000000000000001E-3</v>
      </c>
      <c r="X25" s="11">
        <v>0.01</v>
      </c>
      <c r="Y25" s="11">
        <v>0.01</v>
      </c>
      <c r="Z25" s="11">
        <v>6.0000000000000001E-3</v>
      </c>
      <c r="AA25" s="11">
        <v>5.0000000000000001E-3</v>
      </c>
      <c r="AB25" s="11">
        <v>0.02</v>
      </c>
      <c r="AC25" s="11">
        <v>5.0000000000000001E-3</v>
      </c>
      <c r="AD25" s="11">
        <v>0.01</v>
      </c>
      <c r="AE25" s="11">
        <v>1.23</v>
      </c>
      <c r="AF25" s="11">
        <v>53.42</v>
      </c>
      <c r="AG25" s="11">
        <v>25.5</v>
      </c>
      <c r="AH25" s="11">
        <v>0.22</v>
      </c>
      <c r="AI25" s="11">
        <v>40.5</v>
      </c>
      <c r="AJ25" s="11">
        <v>3</v>
      </c>
      <c r="AK25" s="11">
        <v>38</v>
      </c>
      <c r="AL25" s="11">
        <v>0.55000000000000004</v>
      </c>
      <c r="AM25" s="11">
        <v>0.11</v>
      </c>
      <c r="AN25" s="11">
        <v>0.05</v>
      </c>
      <c r="AO25" s="11">
        <v>0.06</v>
      </c>
      <c r="AP25" s="11">
        <v>0.9</v>
      </c>
      <c r="AQ25" s="11">
        <v>0.17</v>
      </c>
      <c r="AR25" s="11">
        <v>15.7</v>
      </c>
      <c r="AS25" s="11">
        <v>2.5000000000000001E-2</v>
      </c>
      <c r="AT25" s="11">
        <v>0.02</v>
      </c>
      <c r="AU25" s="11">
        <v>1.9</v>
      </c>
      <c r="AV25" s="11">
        <v>0.01</v>
      </c>
      <c r="AW25" s="11">
        <v>0.08</v>
      </c>
      <c r="AX25" s="11">
        <v>1.6</v>
      </c>
      <c r="AY25" s="11">
        <v>0.38</v>
      </c>
      <c r="AZ25" s="11">
        <v>0.4</v>
      </c>
      <c r="BA25" s="11">
        <v>0.38</v>
      </c>
      <c r="BB25" s="11">
        <v>0.25</v>
      </c>
      <c r="BC25" s="11">
        <v>85</v>
      </c>
      <c r="BD25" s="11">
        <v>0.05</v>
      </c>
      <c r="BE25" s="11">
        <v>0.02</v>
      </c>
      <c r="BF25" s="11">
        <v>0.12</v>
      </c>
      <c r="BG25" s="11">
        <v>5.0000000000000001E-3</v>
      </c>
      <c r="BH25" s="11">
        <v>0.24</v>
      </c>
      <c r="BI25" s="11">
        <v>16</v>
      </c>
      <c r="BJ25" s="11">
        <v>0.5</v>
      </c>
      <c r="BK25" s="11">
        <v>0.7</v>
      </c>
      <c r="BL25" s="11">
        <v>0.04</v>
      </c>
      <c r="BM25" s="11">
        <v>1</v>
      </c>
      <c r="BN25" s="11">
        <v>7.0000000000000001E-3</v>
      </c>
      <c r="BO25" s="11">
        <v>1E-3</v>
      </c>
      <c r="BP25" s="11">
        <v>4.5999999999999996</v>
      </c>
      <c r="BQ25" s="11">
        <v>5.0000000000000001E-3</v>
      </c>
      <c r="BR25" s="11">
        <v>123</v>
      </c>
      <c r="BS25" s="11">
        <v>1.1000000000000001</v>
      </c>
      <c r="BT25" s="11">
        <v>4.5999999999999996</v>
      </c>
      <c r="BU25" s="11">
        <v>3.1</v>
      </c>
      <c r="BV25" s="11">
        <v>1.9</v>
      </c>
      <c r="BW25" s="11">
        <v>9.6999999999999993</v>
      </c>
      <c r="BX25" s="11">
        <v>0.1</v>
      </c>
    </row>
    <row r="26" spans="1:76" x14ac:dyDescent="0.25">
      <c r="A26">
        <v>10</v>
      </c>
      <c r="B26">
        <v>6360874</v>
      </c>
      <c r="C26">
        <v>388246</v>
      </c>
      <c r="D26" t="s">
        <v>112</v>
      </c>
      <c r="E26" t="s">
        <v>143</v>
      </c>
      <c r="F26" t="s">
        <v>144</v>
      </c>
      <c r="G26" t="s">
        <v>115</v>
      </c>
      <c r="H26">
        <v>0</v>
      </c>
      <c r="I26">
        <v>66126</v>
      </c>
      <c r="J26">
        <v>37.9</v>
      </c>
      <c r="K26">
        <v>0.82</v>
      </c>
      <c r="L26">
        <v>3.92</v>
      </c>
      <c r="M26">
        <v>38.5</v>
      </c>
      <c r="N26">
        <v>114000</v>
      </c>
      <c r="O26">
        <v>171000</v>
      </c>
      <c r="P26">
        <v>17.25</v>
      </c>
      <c r="Q26">
        <v>25400</v>
      </c>
      <c r="R26">
        <v>783</v>
      </c>
      <c r="S26">
        <v>27</v>
      </c>
      <c r="T26">
        <v>3.72</v>
      </c>
      <c r="U26">
        <v>7.68</v>
      </c>
      <c r="V26">
        <v>2.59</v>
      </c>
      <c r="W26">
        <v>1.27</v>
      </c>
      <c r="X26">
        <v>0.5</v>
      </c>
      <c r="Y26">
        <v>0.73</v>
      </c>
      <c r="Z26">
        <v>8.9999999999999993E-3</v>
      </c>
      <c r="AA26">
        <v>0.16</v>
      </c>
      <c r="AB26">
        <v>0.06</v>
      </c>
      <c r="AC26">
        <v>0.1</v>
      </c>
      <c r="AD26">
        <v>0.33</v>
      </c>
      <c r="AE26">
        <v>12.45</v>
      </c>
      <c r="AF26">
        <v>66.52</v>
      </c>
      <c r="AG26">
        <v>9.92</v>
      </c>
      <c r="AH26">
        <v>2.35</v>
      </c>
      <c r="AI26">
        <v>16.600000000000001</v>
      </c>
      <c r="AJ26">
        <v>20</v>
      </c>
      <c r="AK26">
        <v>62</v>
      </c>
      <c r="AL26">
        <v>2.37</v>
      </c>
      <c r="AM26">
        <v>1.66</v>
      </c>
      <c r="AN26">
        <v>0.94</v>
      </c>
      <c r="AO26">
        <v>0.45</v>
      </c>
      <c r="AP26">
        <v>6.1</v>
      </c>
      <c r="AQ26">
        <v>1.74</v>
      </c>
      <c r="AR26">
        <v>4.4000000000000004</v>
      </c>
      <c r="AS26">
        <v>0.89</v>
      </c>
      <c r="AT26">
        <v>0.36</v>
      </c>
      <c r="AU26">
        <v>12</v>
      </c>
      <c r="AV26">
        <v>0.15</v>
      </c>
      <c r="AW26">
        <v>3.31</v>
      </c>
      <c r="AX26">
        <v>10.199999999999999</v>
      </c>
      <c r="AY26">
        <v>2.61</v>
      </c>
      <c r="AZ26">
        <v>31.9</v>
      </c>
      <c r="BA26">
        <v>1.97</v>
      </c>
      <c r="BB26">
        <v>1</v>
      </c>
      <c r="BC26">
        <v>3320</v>
      </c>
      <c r="BD26">
        <v>0.2</v>
      </c>
      <c r="BE26">
        <v>0.28000000000000003</v>
      </c>
      <c r="BF26">
        <v>2.79</v>
      </c>
      <c r="BG26">
        <v>0.16</v>
      </c>
      <c r="BH26">
        <v>3</v>
      </c>
      <c r="BI26">
        <v>280</v>
      </c>
      <c r="BJ26">
        <v>0.9</v>
      </c>
      <c r="BK26">
        <v>11</v>
      </c>
      <c r="BL26">
        <v>0.85</v>
      </c>
      <c r="BM26">
        <v>37</v>
      </c>
      <c r="BN26">
        <v>0.69299999999999995</v>
      </c>
      <c r="BO26">
        <v>4.0000000000000001E-3</v>
      </c>
      <c r="BP26">
        <v>20.7</v>
      </c>
      <c r="BQ26">
        <v>0.05</v>
      </c>
      <c r="BR26">
        <v>125</v>
      </c>
      <c r="BS26">
        <v>2.7</v>
      </c>
      <c r="BT26">
        <v>50.1</v>
      </c>
      <c r="BU26">
        <v>6.4</v>
      </c>
      <c r="BV26">
        <v>9.07</v>
      </c>
      <c r="BW26">
        <v>31.5</v>
      </c>
      <c r="BX26">
        <v>3.8</v>
      </c>
    </row>
  </sheetData>
  <conditionalFormatting sqref="S1:S1048576">
    <cfRule type="colorScale" priority="32">
      <colorScale>
        <cfvo type="min"/>
        <cfvo type="percentile" val="50"/>
        <cfvo type="max"/>
        <color rgb="FF63BE7B"/>
        <color rgb="FFFFEB84"/>
        <color rgb="FFF8696B"/>
      </colorScale>
    </cfRule>
  </conditionalFormatting>
  <conditionalFormatting sqref="AJ1:AJ1048576">
    <cfRule type="colorScale" priority="50">
      <colorScale>
        <cfvo type="min"/>
        <cfvo type="percentile" val="50"/>
        <cfvo type="max"/>
        <color rgb="FF63BE7B"/>
        <color rgb="FFFFEB84"/>
        <color rgb="FFF8696B"/>
      </colorScale>
    </cfRule>
  </conditionalFormatting>
  <conditionalFormatting sqref="AK1:AK1048576">
    <cfRule type="colorScale" priority="49">
      <colorScale>
        <cfvo type="min"/>
        <cfvo type="percentile" val="50"/>
        <cfvo type="max"/>
        <color rgb="FF63BE7B"/>
        <color rgb="FFFFEB84"/>
        <color rgb="FFF8696B"/>
      </colorScale>
    </cfRule>
  </conditionalFormatting>
  <conditionalFormatting sqref="AL1:AL1048576">
    <cfRule type="colorScale" priority="48">
      <colorScale>
        <cfvo type="min"/>
        <cfvo type="percentile" val="50"/>
        <cfvo type="max"/>
        <color rgb="FF63BE7B"/>
        <color rgb="FFFFEB84"/>
        <color rgb="FFF8696B"/>
      </colorScale>
    </cfRule>
  </conditionalFormatting>
  <conditionalFormatting sqref="AM1:AM1048576">
    <cfRule type="colorScale" priority="47">
      <colorScale>
        <cfvo type="min"/>
        <cfvo type="percentile" val="50"/>
        <cfvo type="max"/>
        <color rgb="FF63BE7B"/>
        <color rgb="FFFFEB84"/>
        <color rgb="FFF8696B"/>
      </colorScale>
    </cfRule>
  </conditionalFormatting>
  <conditionalFormatting sqref="AN1:AN1048576">
    <cfRule type="colorScale" priority="46">
      <colorScale>
        <cfvo type="min"/>
        <cfvo type="percentile" val="50"/>
        <cfvo type="max"/>
        <color rgb="FF63BE7B"/>
        <color rgb="FFFFEB84"/>
        <color rgb="FFF8696B"/>
      </colorScale>
    </cfRule>
  </conditionalFormatting>
  <conditionalFormatting sqref="AO1:AO1048576">
    <cfRule type="colorScale" priority="45">
      <colorScale>
        <cfvo type="min"/>
        <cfvo type="percentile" val="50"/>
        <cfvo type="max"/>
        <color rgb="FF63BE7B"/>
        <color rgb="FFFFEB84"/>
        <color rgb="FFF8696B"/>
      </colorScale>
    </cfRule>
  </conditionalFormatting>
  <conditionalFormatting sqref="AP1:AP1048576">
    <cfRule type="colorScale" priority="44">
      <colorScale>
        <cfvo type="min"/>
        <cfvo type="percentile" val="50"/>
        <cfvo type="max"/>
        <color rgb="FF63BE7B"/>
        <color rgb="FFFFEB84"/>
        <color rgb="FFF8696B"/>
      </colorScale>
    </cfRule>
  </conditionalFormatting>
  <conditionalFormatting sqref="AQ1:AQ1048576">
    <cfRule type="colorScale" priority="43">
      <colorScale>
        <cfvo type="min"/>
        <cfvo type="percentile" val="50"/>
        <cfvo type="max"/>
        <color rgb="FF63BE7B"/>
        <color rgb="FFFFEB84"/>
        <color rgb="FFF8696B"/>
      </colorScale>
    </cfRule>
  </conditionalFormatting>
  <conditionalFormatting sqref="AR1:AR1048576">
    <cfRule type="colorScale" priority="42">
      <colorScale>
        <cfvo type="min"/>
        <cfvo type="percentile" val="50"/>
        <cfvo type="max"/>
        <color rgb="FF63BE7B"/>
        <color rgb="FFFFEB84"/>
        <color rgb="FFF8696B"/>
      </colorScale>
    </cfRule>
  </conditionalFormatting>
  <conditionalFormatting sqref="AS1:AS1048576">
    <cfRule type="colorScale" priority="41">
      <colorScale>
        <cfvo type="min"/>
        <cfvo type="percentile" val="50"/>
        <cfvo type="max"/>
        <color rgb="FF63BE7B"/>
        <color rgb="FFFFEB84"/>
        <color rgb="FFF8696B"/>
      </colorScale>
    </cfRule>
  </conditionalFormatting>
  <conditionalFormatting sqref="AT1:AT1048576">
    <cfRule type="colorScale" priority="40">
      <colorScale>
        <cfvo type="min"/>
        <cfvo type="percentile" val="50"/>
        <cfvo type="max"/>
        <color rgb="FF63BE7B"/>
        <color rgb="FFFFEB84"/>
        <color rgb="FFF8696B"/>
      </colorScale>
    </cfRule>
  </conditionalFormatting>
  <conditionalFormatting sqref="AU1:AU1048576">
    <cfRule type="colorScale" priority="39">
      <colorScale>
        <cfvo type="min"/>
        <cfvo type="percentile" val="50"/>
        <cfvo type="max"/>
        <color rgb="FF63BE7B"/>
        <color rgb="FFFFEB84"/>
        <color rgb="FFF8696B"/>
      </colorScale>
    </cfRule>
  </conditionalFormatting>
  <conditionalFormatting sqref="AV1:AV1048576">
    <cfRule type="colorScale" priority="38">
      <colorScale>
        <cfvo type="min"/>
        <cfvo type="percentile" val="50"/>
        <cfvo type="max"/>
        <color rgb="FF63BE7B"/>
        <color rgb="FFFFEB84"/>
        <color rgb="FFF8696B"/>
      </colorScale>
    </cfRule>
  </conditionalFormatting>
  <conditionalFormatting sqref="AW1:AW1048576">
    <cfRule type="colorScale" priority="37">
      <colorScale>
        <cfvo type="min"/>
        <cfvo type="percentile" val="50"/>
        <cfvo type="max"/>
        <color rgb="FF63BE7B"/>
        <color rgb="FFFFEB84"/>
        <color rgb="FFF8696B"/>
      </colorScale>
    </cfRule>
  </conditionalFormatting>
  <conditionalFormatting sqref="AX1:AX1048576">
    <cfRule type="colorScale" priority="36">
      <colorScale>
        <cfvo type="min"/>
        <cfvo type="percentile" val="50"/>
        <cfvo type="max"/>
        <color rgb="FF63BE7B"/>
        <color rgb="FFFFEB84"/>
        <color rgb="FFF8696B"/>
      </colorScale>
    </cfRule>
  </conditionalFormatting>
  <conditionalFormatting sqref="AY1:AY1048576">
    <cfRule type="colorScale" priority="35">
      <colorScale>
        <cfvo type="min"/>
        <cfvo type="percentile" val="50"/>
        <cfvo type="max"/>
        <color rgb="FF63BE7B"/>
        <color rgb="FFFFEB84"/>
        <color rgb="FFF8696B"/>
      </colorScale>
    </cfRule>
  </conditionalFormatting>
  <conditionalFormatting sqref="AZ1:AZ1048576">
    <cfRule type="colorScale" priority="34">
      <colorScale>
        <cfvo type="min"/>
        <cfvo type="percentile" val="50"/>
        <cfvo type="max"/>
        <color rgb="FF63BE7B"/>
        <color rgb="FFFFEB84"/>
        <color rgb="FFF8696B"/>
      </colorScale>
    </cfRule>
  </conditionalFormatting>
  <conditionalFormatting sqref="BA1:BA1048576">
    <cfRule type="colorScale" priority="33">
      <colorScale>
        <cfvo type="min"/>
        <cfvo type="percentile" val="50"/>
        <cfvo type="max"/>
        <color rgb="FF63BE7B"/>
        <color rgb="FFFFEB84"/>
        <color rgb="FFF8696B"/>
      </colorScale>
    </cfRule>
  </conditionalFormatting>
  <conditionalFormatting sqref="BB1:BB1048576">
    <cfRule type="colorScale" priority="31">
      <colorScale>
        <cfvo type="min"/>
        <cfvo type="percentile" val="50"/>
        <cfvo type="max"/>
        <color rgb="FF63BE7B"/>
        <color rgb="FFFFEB84"/>
        <color rgb="FFF8696B"/>
      </colorScale>
    </cfRule>
  </conditionalFormatting>
  <conditionalFormatting sqref="BC1:BC1048576">
    <cfRule type="colorScale" priority="30">
      <colorScale>
        <cfvo type="min"/>
        <cfvo type="percentile" val="50"/>
        <cfvo type="max"/>
        <color rgb="FF63BE7B"/>
        <color rgb="FFFFEB84"/>
        <color rgb="FFF8696B"/>
      </colorScale>
    </cfRule>
  </conditionalFormatting>
  <conditionalFormatting sqref="BD1:BD1048576">
    <cfRule type="colorScale" priority="29">
      <colorScale>
        <cfvo type="min"/>
        <cfvo type="percentile" val="50"/>
        <cfvo type="max"/>
        <color rgb="FF63BE7B"/>
        <color rgb="FFFFEB84"/>
        <color rgb="FFF8696B"/>
      </colorScale>
    </cfRule>
  </conditionalFormatting>
  <conditionalFormatting sqref="BE1:BE1048576">
    <cfRule type="colorScale" priority="28">
      <colorScale>
        <cfvo type="min"/>
        <cfvo type="percentile" val="50"/>
        <cfvo type="max"/>
        <color rgb="FF63BE7B"/>
        <color rgb="FFFFEB84"/>
        <color rgb="FFF8696B"/>
      </colorScale>
    </cfRule>
  </conditionalFormatting>
  <conditionalFormatting sqref="BF1:BF1048576">
    <cfRule type="colorScale" priority="27">
      <colorScale>
        <cfvo type="min"/>
        <cfvo type="percentile" val="50"/>
        <cfvo type="max"/>
        <color rgb="FF63BE7B"/>
        <color rgb="FFFFEB84"/>
        <color rgb="FFF8696B"/>
      </colorScale>
    </cfRule>
  </conditionalFormatting>
  <conditionalFormatting sqref="BG1:BG1048576">
    <cfRule type="colorScale" priority="26">
      <colorScale>
        <cfvo type="min"/>
        <cfvo type="percentile" val="50"/>
        <cfvo type="max"/>
        <color rgb="FF63BE7B"/>
        <color rgb="FFFFEB84"/>
        <color rgb="FFF8696B"/>
      </colorScale>
    </cfRule>
  </conditionalFormatting>
  <conditionalFormatting sqref="BH1:BH1048576">
    <cfRule type="colorScale" priority="25">
      <colorScale>
        <cfvo type="min"/>
        <cfvo type="percentile" val="50"/>
        <cfvo type="max"/>
        <color rgb="FF63BE7B"/>
        <color rgb="FFFFEB84"/>
        <color rgb="FFF8696B"/>
      </colorScale>
    </cfRule>
  </conditionalFormatting>
  <conditionalFormatting sqref="BI1:BI1048576">
    <cfRule type="colorScale" priority="24">
      <colorScale>
        <cfvo type="min"/>
        <cfvo type="percentile" val="50"/>
        <cfvo type="max"/>
        <color rgb="FF63BE7B"/>
        <color rgb="FFFFEB84"/>
        <color rgb="FFF8696B"/>
      </colorScale>
    </cfRule>
  </conditionalFormatting>
  <conditionalFormatting sqref="BJ1:BJ1048576">
    <cfRule type="colorScale" priority="23">
      <colorScale>
        <cfvo type="min"/>
        <cfvo type="percentile" val="50"/>
        <cfvo type="max"/>
        <color rgb="FF63BE7B"/>
        <color rgb="FFFFEB84"/>
        <color rgb="FFF8696B"/>
      </colorScale>
    </cfRule>
  </conditionalFormatting>
  <conditionalFormatting sqref="BK1:BK1048576">
    <cfRule type="colorScale" priority="22">
      <colorScale>
        <cfvo type="min"/>
        <cfvo type="percentile" val="50"/>
        <cfvo type="max"/>
        <color rgb="FF63BE7B"/>
        <color rgb="FFFFEB84"/>
        <color rgb="FFF8696B"/>
      </colorScale>
    </cfRule>
  </conditionalFormatting>
  <conditionalFormatting sqref="BL1:BL1048576">
    <cfRule type="colorScale" priority="21">
      <colorScale>
        <cfvo type="min"/>
        <cfvo type="percentile" val="50"/>
        <cfvo type="max"/>
        <color rgb="FF63BE7B"/>
        <color rgb="FFFFEB84"/>
        <color rgb="FFF8696B"/>
      </colorScale>
    </cfRule>
  </conditionalFormatting>
  <conditionalFormatting sqref="BM1:BM1048576">
    <cfRule type="colorScale" priority="20">
      <colorScale>
        <cfvo type="min"/>
        <cfvo type="percentile" val="50"/>
        <cfvo type="max"/>
        <color rgb="FF63BE7B"/>
        <color rgb="FFFFEB84"/>
        <color rgb="FFF8696B"/>
      </colorScale>
    </cfRule>
  </conditionalFormatting>
  <conditionalFormatting sqref="BN1:BN1048576">
    <cfRule type="colorScale" priority="16">
      <colorScale>
        <cfvo type="min"/>
        <cfvo type="percentile" val="50"/>
        <cfvo type="max"/>
        <color rgb="FF63BE7B"/>
        <color rgb="FFFFEB84"/>
        <color rgb="FFF8696B"/>
      </colorScale>
    </cfRule>
  </conditionalFormatting>
  <conditionalFormatting sqref="BO1:BO1048576">
    <cfRule type="colorScale" priority="15">
      <colorScale>
        <cfvo type="min"/>
        <cfvo type="percentile" val="50"/>
        <cfvo type="max"/>
        <color rgb="FF63BE7B"/>
        <color rgb="FFFFEB84"/>
        <color rgb="FFF8696B"/>
      </colorScale>
    </cfRule>
  </conditionalFormatting>
  <conditionalFormatting sqref="BP1:BP1048576">
    <cfRule type="colorScale" priority="13">
      <colorScale>
        <cfvo type="min"/>
        <cfvo type="percentile" val="50"/>
        <cfvo type="max"/>
        <color rgb="FF63BE7B"/>
        <color rgb="FFFFEB84"/>
        <color rgb="FFF8696B"/>
      </colorScale>
    </cfRule>
  </conditionalFormatting>
  <conditionalFormatting sqref="BQ1:BQ1048576">
    <cfRule type="colorScale" priority="12">
      <colorScale>
        <cfvo type="min"/>
        <cfvo type="percentile" val="50"/>
        <cfvo type="max"/>
        <color rgb="FF63BE7B"/>
        <color rgb="FFFFEB84"/>
        <color rgb="FFF8696B"/>
      </colorScale>
    </cfRule>
  </conditionalFormatting>
  <conditionalFormatting sqref="BR1:BR1048576">
    <cfRule type="colorScale" priority="11">
      <colorScale>
        <cfvo type="min"/>
        <cfvo type="percentile" val="50"/>
        <cfvo type="max"/>
        <color rgb="FF63BE7B"/>
        <color rgb="FFFFEB84"/>
        <color rgb="FFF8696B"/>
      </colorScale>
    </cfRule>
  </conditionalFormatting>
  <conditionalFormatting sqref="BS1:BS1048576">
    <cfRule type="colorScale" priority="8">
      <colorScale>
        <cfvo type="min"/>
        <cfvo type="percentile" val="50"/>
        <cfvo type="max"/>
        <color rgb="FF63BE7B"/>
        <color rgb="FFFFEB84"/>
        <color rgb="FFF8696B"/>
      </colorScale>
    </cfRule>
  </conditionalFormatting>
  <conditionalFormatting sqref="BT1:BT1048576">
    <cfRule type="colorScale" priority="7">
      <colorScale>
        <cfvo type="min"/>
        <cfvo type="percentile" val="50"/>
        <cfvo type="max"/>
        <color rgb="FF63BE7B"/>
        <color rgb="FFFFEB84"/>
        <color rgb="FFF8696B"/>
      </colorScale>
    </cfRule>
  </conditionalFormatting>
  <conditionalFormatting sqref="BU1:BU1048576">
    <cfRule type="colorScale" priority="6">
      <colorScale>
        <cfvo type="min"/>
        <cfvo type="percentile" val="50"/>
        <cfvo type="max"/>
        <color rgb="FF63BE7B"/>
        <color rgb="FFFFEB84"/>
        <color rgb="FFF8696B"/>
      </colorScale>
    </cfRule>
  </conditionalFormatting>
  <conditionalFormatting sqref="BV1:BV1048576">
    <cfRule type="colorScale" priority="5">
      <colorScale>
        <cfvo type="min"/>
        <cfvo type="percentile" val="50"/>
        <cfvo type="max"/>
        <color rgb="FF63BE7B"/>
        <color rgb="FFFFEB84"/>
        <color rgb="FFF8696B"/>
      </colorScale>
    </cfRule>
  </conditionalFormatting>
  <conditionalFormatting sqref="BW1:BW1048576">
    <cfRule type="colorScale" priority="4">
      <colorScale>
        <cfvo type="min"/>
        <cfvo type="percentile" val="50"/>
        <cfvo type="max"/>
        <color rgb="FF63BE7B"/>
        <color rgb="FFFFEB84"/>
        <color rgb="FFF8696B"/>
      </colorScale>
    </cfRule>
  </conditionalFormatting>
  <conditionalFormatting sqref="BX1:BX1048576">
    <cfRule type="colorScale" priority="2">
      <colorScale>
        <cfvo type="min"/>
        <cfvo type="percentile" val="50"/>
        <cfvo type="max"/>
        <color rgb="FF63BE7B"/>
        <color rgb="FFFFEB84"/>
        <color rgb="FFF8696B"/>
      </colorScale>
    </cfRule>
  </conditionalFormatting>
  <pageMargins left="0.7" right="0.7" top="0.75" bottom="0.75" header="0.3" footer="0.3"/>
  <pageSetup paperSize="5" scale="28"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6A9BE59-9D54-4612-93C0-EE11FF030717}">
  <sheetPr>
    <pageSetUpPr fitToPage="1"/>
  </sheetPr>
  <dimension ref="A1:CP26"/>
  <sheetViews>
    <sheetView topLeftCell="E1" workbookViewId="0">
      <pane xSplit="4" topLeftCell="I1" activePane="topRight" state="frozen"/>
      <selection activeCell="F1" sqref="F1"/>
      <selection pane="topRight" activeCell="E26" activeCellId="1" sqref="A22:XFD22 A26:XFD26"/>
    </sheetView>
  </sheetViews>
  <sheetFormatPr defaultRowHeight="15" x14ac:dyDescent="0.25"/>
  <cols>
    <col min="1" max="1" width="12.140625" hidden="1" customWidth="1"/>
    <col min="2" max="4" width="0" hidden="1" customWidth="1"/>
    <col min="5" max="5" width="12.7109375" customWidth="1"/>
    <col min="6" max="6" width="18.140625" bestFit="1" customWidth="1"/>
    <col min="7" max="7" width="9.28515625" hidden="1" customWidth="1"/>
    <col min="8" max="8" width="13.85546875" hidden="1" customWidth="1"/>
    <col min="9" max="12" width="7.140625" customWidth="1"/>
    <col min="13" max="13" width="11.42578125" customWidth="1"/>
    <col min="14" max="14" width="7.140625" customWidth="1"/>
    <col min="15" max="15" width="10.28515625" customWidth="1"/>
    <col min="16" max="21" width="7.140625" customWidth="1"/>
    <col min="22" max="22" width="11.42578125" customWidth="1"/>
    <col min="23" max="27" width="7.140625" customWidth="1"/>
    <col min="28" max="28" width="8.140625" bestFit="1" customWidth="1"/>
    <col min="29" max="29" width="8.5703125" bestFit="1" customWidth="1"/>
    <col min="30" max="30" width="8.85546875" bestFit="1" customWidth="1"/>
    <col min="31" max="31" width="7.140625" bestFit="1" customWidth="1"/>
    <col min="32" max="32" width="7.42578125" bestFit="1" customWidth="1"/>
    <col min="33" max="33" width="8.42578125" bestFit="1" customWidth="1"/>
    <col min="34" max="34" width="7" bestFit="1" customWidth="1"/>
    <col min="35" max="35" width="8.7109375" bestFit="1" customWidth="1"/>
    <col min="36" max="36" width="7.42578125" bestFit="1" customWidth="1"/>
    <col min="37" max="37" width="7.5703125" bestFit="1" customWidth="1"/>
    <col min="38" max="38" width="8" bestFit="1" customWidth="1"/>
    <col min="39" max="39" width="6.5703125" bestFit="1" customWidth="1"/>
    <col min="40" max="40" width="7.140625" bestFit="1" customWidth="1"/>
    <col min="41" max="41" width="7.85546875" bestFit="1" customWidth="1"/>
    <col min="42" max="42" width="6.28515625" bestFit="1" customWidth="1"/>
    <col min="43" max="43" width="5" bestFit="1" customWidth="1"/>
    <col min="44" max="44" width="6" bestFit="1" customWidth="1"/>
    <col min="45" max="94" width="8.140625" bestFit="1" customWidth="1"/>
  </cols>
  <sheetData>
    <row r="1" spans="1:94" ht="60" x14ac:dyDescent="0.25">
      <c r="A1" t="s">
        <v>108</v>
      </c>
      <c r="B1" t="s">
        <v>109</v>
      </c>
      <c r="C1" t="s">
        <v>110</v>
      </c>
      <c r="D1" t="s">
        <v>111</v>
      </c>
      <c r="E1" t="s">
        <v>106</v>
      </c>
      <c r="F1" t="s">
        <v>103</v>
      </c>
      <c r="G1" t="s">
        <v>104</v>
      </c>
      <c r="H1" t="s">
        <v>105</v>
      </c>
      <c r="I1" s="4" t="s">
        <v>148</v>
      </c>
      <c r="J1" s="4" t="s">
        <v>349</v>
      </c>
      <c r="K1" s="4" t="s">
        <v>350</v>
      </c>
      <c r="L1" s="4" t="s">
        <v>351</v>
      </c>
      <c r="M1" s="4" t="s">
        <v>355</v>
      </c>
      <c r="N1" s="4" t="s">
        <v>352</v>
      </c>
      <c r="O1" s="4" t="s">
        <v>353</v>
      </c>
      <c r="P1" s="4" t="s">
        <v>354</v>
      </c>
      <c r="Q1" s="4" t="s">
        <v>356</v>
      </c>
      <c r="R1" s="4" t="s">
        <v>357</v>
      </c>
      <c r="S1" s="4" t="s">
        <v>358</v>
      </c>
      <c r="T1" s="4" t="s">
        <v>359</v>
      </c>
      <c r="U1" s="4" t="s">
        <v>360</v>
      </c>
      <c r="V1" s="4" t="s">
        <v>361</v>
      </c>
      <c r="W1" s="4" t="s">
        <v>362</v>
      </c>
      <c r="X1" s="4" t="s">
        <v>363</v>
      </c>
      <c r="Y1" s="4" t="s">
        <v>364</v>
      </c>
      <c r="Z1" s="4" t="s">
        <v>365</v>
      </c>
      <c r="AA1" s="4" t="s">
        <v>366</v>
      </c>
      <c r="AB1" t="s">
        <v>149</v>
      </c>
      <c r="AC1" t="s">
        <v>150</v>
      </c>
      <c r="AD1" t="s">
        <v>151</v>
      </c>
      <c r="AE1" t="s">
        <v>152</v>
      </c>
      <c r="AF1" t="s">
        <v>153</v>
      </c>
      <c r="AG1" t="s">
        <v>154</v>
      </c>
      <c r="AH1" t="s">
        <v>155</v>
      </c>
      <c r="AI1" t="s">
        <v>156</v>
      </c>
      <c r="AJ1" t="s">
        <v>157</v>
      </c>
      <c r="AK1" t="s">
        <v>158</v>
      </c>
      <c r="AL1" t="s">
        <v>159</v>
      </c>
      <c r="AM1" t="s">
        <v>160</v>
      </c>
      <c r="AN1" t="s">
        <v>161</v>
      </c>
      <c r="AO1" t="s">
        <v>162</v>
      </c>
      <c r="AP1" t="s">
        <v>163</v>
      </c>
      <c r="AQ1" t="s">
        <v>164</v>
      </c>
      <c r="AR1" t="s">
        <v>165</v>
      </c>
      <c r="AS1" t="s">
        <v>166</v>
      </c>
      <c r="AT1" t="s">
        <v>167</v>
      </c>
      <c r="AU1" t="s">
        <v>168</v>
      </c>
      <c r="AV1" t="s">
        <v>169</v>
      </c>
      <c r="AW1" t="s">
        <v>170</v>
      </c>
      <c r="AX1" t="s">
        <v>171</v>
      </c>
      <c r="AY1" t="s">
        <v>172</v>
      </c>
      <c r="AZ1" t="s">
        <v>173</v>
      </c>
      <c r="BA1" t="s">
        <v>174</v>
      </c>
      <c r="BB1" t="s">
        <v>175</v>
      </c>
      <c r="BC1" t="s">
        <v>176</v>
      </c>
      <c r="BD1" t="s">
        <v>177</v>
      </c>
      <c r="BE1" t="s">
        <v>178</v>
      </c>
      <c r="BF1" t="s">
        <v>179</v>
      </c>
      <c r="BG1" t="s">
        <v>180</v>
      </c>
      <c r="BH1" t="s">
        <v>181</v>
      </c>
      <c r="BI1" t="s">
        <v>182</v>
      </c>
      <c r="BJ1" t="s">
        <v>183</v>
      </c>
      <c r="BK1" t="s">
        <v>184</v>
      </c>
      <c r="BL1" t="s">
        <v>185</v>
      </c>
      <c r="BM1" t="s">
        <v>186</v>
      </c>
      <c r="BN1" t="s">
        <v>187</v>
      </c>
      <c r="BO1" t="s">
        <v>188</v>
      </c>
      <c r="BP1" t="s">
        <v>189</v>
      </c>
      <c r="BQ1" t="s">
        <v>190</v>
      </c>
      <c r="BR1" t="s">
        <v>191</v>
      </c>
      <c r="BS1" t="s">
        <v>192</v>
      </c>
      <c r="BT1" t="s">
        <v>193</v>
      </c>
      <c r="BU1" t="s">
        <v>194</v>
      </c>
      <c r="BV1" t="s">
        <v>195</v>
      </c>
      <c r="BW1" t="s">
        <v>196</v>
      </c>
      <c r="BX1" t="s">
        <v>197</v>
      </c>
      <c r="BY1" t="s">
        <v>198</v>
      </c>
      <c r="BZ1" t="s">
        <v>199</v>
      </c>
      <c r="CA1" t="s">
        <v>200</v>
      </c>
      <c r="CB1" t="s">
        <v>201</v>
      </c>
      <c r="CC1" t="s">
        <v>202</v>
      </c>
      <c r="CD1" t="s">
        <v>203</v>
      </c>
      <c r="CE1" t="s">
        <v>204</v>
      </c>
      <c r="CF1" t="s">
        <v>205</v>
      </c>
      <c r="CG1" t="s">
        <v>206</v>
      </c>
      <c r="CH1" t="s">
        <v>207</v>
      </c>
      <c r="CI1" t="s">
        <v>208</v>
      </c>
      <c r="CJ1" t="s">
        <v>209</v>
      </c>
      <c r="CK1" t="s">
        <v>210</v>
      </c>
      <c r="CL1" t="s">
        <v>211</v>
      </c>
      <c r="CM1" t="s">
        <v>212</v>
      </c>
      <c r="CN1" t="s">
        <v>213</v>
      </c>
      <c r="CO1" t="s">
        <v>214</v>
      </c>
      <c r="CP1" t="s">
        <v>215</v>
      </c>
    </row>
    <row r="2" spans="1:94" x14ac:dyDescent="0.25">
      <c r="A2">
        <v>11</v>
      </c>
      <c r="B2">
        <v>5506585</v>
      </c>
      <c r="C2">
        <v>571720</v>
      </c>
      <c r="D2" t="s">
        <v>112</v>
      </c>
      <c r="E2" t="s">
        <v>107</v>
      </c>
      <c r="F2" t="s">
        <v>114</v>
      </c>
      <c r="G2" t="s">
        <v>115</v>
      </c>
      <c r="H2">
        <v>0</v>
      </c>
      <c r="I2">
        <v>66099</v>
      </c>
      <c r="J2">
        <f>IF(S2&gt;0,S2,BX2)</f>
        <v>960</v>
      </c>
      <c r="K2">
        <f>IF(T2&gt;0,T2,BY2)</f>
        <v>127.5</v>
      </c>
      <c r="L2">
        <f>IF(U2&gt;0,U2,BZ2)</f>
        <v>2.5000000000000001E-3</v>
      </c>
      <c r="M2">
        <f>IF(V2&gt;0,V2,CC2)</f>
        <v>15.5</v>
      </c>
      <c r="N2">
        <f>IF(W2&gt;0,W2*10000,AS2)</f>
        <v>7.5</v>
      </c>
      <c r="O2">
        <f>IF(X2&gt;0,X2*10000,CP2)</f>
        <v>68</v>
      </c>
      <c r="P2">
        <f>IF(Y2&gt;0,Y2,CG2)</f>
        <v>12.55</v>
      </c>
      <c r="Q2">
        <f>IF(Z2&gt;0,Z2*10000,CN2)</f>
        <v>1090</v>
      </c>
      <c r="R2">
        <f>IF(AA2&gt;0,AA2*10000,CH2)</f>
        <v>0.01</v>
      </c>
      <c r="S2">
        <v>960</v>
      </c>
      <c r="AB2">
        <v>18.600000000000001</v>
      </c>
      <c r="AC2">
        <v>12.75</v>
      </c>
      <c r="AD2">
        <v>30.3</v>
      </c>
      <c r="AE2">
        <v>0.57999999999999996</v>
      </c>
      <c r="AF2">
        <v>2.95</v>
      </c>
      <c r="AG2">
        <v>0.79</v>
      </c>
      <c r="AH2">
        <v>0.03</v>
      </c>
      <c r="AI2">
        <v>1.4E-2</v>
      </c>
      <c r="AJ2">
        <v>0.5</v>
      </c>
      <c r="AK2">
        <v>0.03</v>
      </c>
      <c r="AL2">
        <v>0.1</v>
      </c>
      <c r="AM2">
        <v>5.0000000000000001E-3</v>
      </c>
      <c r="AN2">
        <v>5.0000000000000001E-3</v>
      </c>
      <c r="AO2">
        <v>75.37</v>
      </c>
      <c r="AP2">
        <v>8.73</v>
      </c>
      <c r="AQ2">
        <v>0.09</v>
      </c>
      <c r="AR2">
        <v>21.6</v>
      </c>
      <c r="AS2">
        <v>7.5</v>
      </c>
      <c r="AT2">
        <v>100.5</v>
      </c>
      <c r="AU2">
        <v>103</v>
      </c>
      <c r="AV2">
        <v>0.06</v>
      </c>
      <c r="AW2">
        <v>7.41</v>
      </c>
      <c r="AX2">
        <v>3.78</v>
      </c>
      <c r="AY2">
        <v>2.34</v>
      </c>
      <c r="AZ2">
        <v>16.399999999999999</v>
      </c>
      <c r="BA2">
        <v>9.6999999999999993</v>
      </c>
      <c r="BB2">
        <v>0.9</v>
      </c>
      <c r="BC2">
        <v>9.3699999999999992</v>
      </c>
      <c r="BD2">
        <v>1.33</v>
      </c>
      <c r="BE2">
        <v>50</v>
      </c>
      <c r="BF2">
        <v>0.68</v>
      </c>
      <c r="BG2">
        <v>17.7</v>
      </c>
      <c r="BH2">
        <v>50.1</v>
      </c>
      <c r="BI2">
        <v>11.95</v>
      </c>
      <c r="BJ2">
        <v>0.8</v>
      </c>
      <c r="BK2">
        <v>12.45</v>
      </c>
      <c r="BL2">
        <v>205</v>
      </c>
      <c r="BM2">
        <v>95.7</v>
      </c>
      <c r="BN2">
        <v>1.2</v>
      </c>
      <c r="BO2">
        <v>1.4</v>
      </c>
      <c r="BP2">
        <v>10.6</v>
      </c>
      <c r="BQ2">
        <v>0.6</v>
      </c>
      <c r="BR2">
        <v>3.46</v>
      </c>
      <c r="BS2">
        <v>43</v>
      </c>
      <c r="BT2">
        <v>3.4</v>
      </c>
      <c r="BU2">
        <v>35.4</v>
      </c>
      <c r="BV2">
        <v>4.0599999999999996</v>
      </c>
      <c r="BW2">
        <v>373</v>
      </c>
      <c r="BX2">
        <v>251</v>
      </c>
      <c r="BY2">
        <v>127.5</v>
      </c>
      <c r="BZ2">
        <v>2.5000000000000001E-3</v>
      </c>
      <c r="CA2">
        <v>0.16400000000000001</v>
      </c>
      <c r="CB2">
        <v>5.0000000000000001E-4</v>
      </c>
      <c r="CC2">
        <v>15.5</v>
      </c>
      <c r="CD2">
        <v>90.3</v>
      </c>
      <c r="CE2">
        <v>0.2</v>
      </c>
      <c r="CF2">
        <v>0.06</v>
      </c>
      <c r="CG2">
        <v>12.55</v>
      </c>
      <c r="CH2">
        <v>0.01</v>
      </c>
      <c r="CI2">
        <v>27.7</v>
      </c>
      <c r="CJ2">
        <v>415</v>
      </c>
      <c r="CK2">
        <v>6.4</v>
      </c>
      <c r="CL2">
        <v>2.96</v>
      </c>
      <c r="CM2">
        <v>43.9</v>
      </c>
      <c r="CN2">
        <v>1090</v>
      </c>
      <c r="CO2">
        <v>7</v>
      </c>
      <c r="CP2">
        <v>68</v>
      </c>
    </row>
    <row r="3" spans="1:94" x14ac:dyDescent="0.25">
      <c r="A3">
        <v>11</v>
      </c>
      <c r="B3">
        <v>5506585</v>
      </c>
      <c r="C3">
        <v>571720</v>
      </c>
      <c r="D3" t="s">
        <v>112</v>
      </c>
      <c r="E3" t="s">
        <v>107</v>
      </c>
      <c r="F3" t="s">
        <v>116</v>
      </c>
      <c r="G3" t="s">
        <v>115</v>
      </c>
      <c r="H3">
        <v>0</v>
      </c>
      <c r="I3">
        <v>66100</v>
      </c>
      <c r="J3">
        <f t="shared" ref="J3:J26" si="0">IF(S3&gt;0,S3,BX3)</f>
        <v>215</v>
      </c>
      <c r="K3">
        <f t="shared" ref="K3:K26" si="1">IF(T3&gt;0,T3,BY3)</f>
        <v>39</v>
      </c>
      <c r="L3">
        <f t="shared" ref="L3:L26" si="2">IF(U3&gt;0,U3,BZ3)</f>
        <v>37</v>
      </c>
      <c r="M3">
        <f t="shared" ref="M3:M26" si="3">IF(V3&gt;0,V3,CC3)</f>
        <v>15.15</v>
      </c>
      <c r="N3">
        <f t="shared" ref="N3:N26" si="4">IF(W3&gt;0,W3*10000,AS3)</f>
        <v>103</v>
      </c>
      <c r="O3">
        <f t="shared" ref="O3:O26" si="5">IF(X3&gt;0,X3*10000,CP3)</f>
        <v>22200.000000000004</v>
      </c>
      <c r="P3">
        <f t="shared" ref="P3:P26" si="6">IF(Y3&gt;0,Y3,CG3)</f>
        <v>3.93</v>
      </c>
      <c r="Q3">
        <f t="shared" ref="Q3:Q26" si="7">IF(Z3&gt;0,Z3*10000,CN3)</f>
        <v>3550</v>
      </c>
      <c r="R3">
        <f t="shared" ref="R3:R26" si="8">IF(AA3&gt;0,AA3*10000,CH3)</f>
        <v>36.200000000000003</v>
      </c>
      <c r="U3">
        <v>37</v>
      </c>
      <c r="X3">
        <v>2.2200000000000002</v>
      </c>
      <c r="AB3">
        <v>25.6</v>
      </c>
      <c r="AC3">
        <v>8.39</v>
      </c>
      <c r="AD3">
        <v>20</v>
      </c>
      <c r="AE3">
        <v>2.48</v>
      </c>
      <c r="AF3">
        <v>2.0299999999999998</v>
      </c>
      <c r="AG3">
        <v>1.5</v>
      </c>
      <c r="AH3">
        <v>0.73</v>
      </c>
      <c r="AI3">
        <v>8.0000000000000002E-3</v>
      </c>
      <c r="AJ3">
        <v>0.32</v>
      </c>
      <c r="AK3">
        <v>0.11</v>
      </c>
      <c r="AL3">
        <v>0.06</v>
      </c>
      <c r="AM3">
        <v>5.0000000000000001E-3</v>
      </c>
      <c r="AN3">
        <v>5.0000000000000001E-3</v>
      </c>
      <c r="AO3">
        <v>71.14</v>
      </c>
      <c r="AP3">
        <v>9.91</v>
      </c>
      <c r="AQ3">
        <v>0.34</v>
      </c>
      <c r="AR3">
        <v>21.7</v>
      </c>
      <c r="AS3">
        <v>103</v>
      </c>
      <c r="AT3">
        <v>44</v>
      </c>
      <c r="AU3">
        <v>58</v>
      </c>
      <c r="AV3">
        <v>1.74</v>
      </c>
      <c r="AW3">
        <v>3.24</v>
      </c>
      <c r="AX3">
        <v>1.9</v>
      </c>
      <c r="AY3">
        <v>1.07</v>
      </c>
      <c r="AZ3">
        <v>11.3</v>
      </c>
      <c r="BA3">
        <v>3.9</v>
      </c>
      <c r="BB3">
        <v>5.7</v>
      </c>
      <c r="BC3">
        <v>4.17</v>
      </c>
      <c r="BD3">
        <v>0.69</v>
      </c>
      <c r="BE3">
        <v>21.1</v>
      </c>
      <c r="BF3">
        <v>0.34</v>
      </c>
      <c r="BG3">
        <v>7.87</v>
      </c>
      <c r="BH3">
        <v>21.5</v>
      </c>
      <c r="BI3">
        <v>5.24</v>
      </c>
      <c r="BJ3">
        <v>27.1</v>
      </c>
      <c r="BK3">
        <v>4.75</v>
      </c>
      <c r="BL3">
        <v>77.2</v>
      </c>
      <c r="BM3">
        <v>123.5</v>
      </c>
      <c r="BN3">
        <v>0.6</v>
      </c>
      <c r="BO3">
        <v>0.56000000000000005</v>
      </c>
      <c r="BP3">
        <v>5.66</v>
      </c>
      <c r="BQ3">
        <v>0.31</v>
      </c>
      <c r="BR3">
        <v>2.3199999999999998</v>
      </c>
      <c r="BS3">
        <v>36</v>
      </c>
      <c r="BT3">
        <v>1.5</v>
      </c>
      <c r="BU3">
        <v>17.2</v>
      </c>
      <c r="BV3">
        <v>2.04</v>
      </c>
      <c r="BW3">
        <v>163</v>
      </c>
      <c r="BX3">
        <v>215</v>
      </c>
      <c r="BY3">
        <v>39</v>
      </c>
      <c r="BZ3">
        <v>26</v>
      </c>
      <c r="CA3">
        <v>1.07</v>
      </c>
      <c r="CB3">
        <v>1E-3</v>
      </c>
      <c r="CC3">
        <v>15.15</v>
      </c>
      <c r="CD3">
        <v>29.2</v>
      </c>
      <c r="CE3">
        <v>0.09</v>
      </c>
      <c r="CF3">
        <v>2.84</v>
      </c>
      <c r="CG3">
        <v>3.93</v>
      </c>
      <c r="CH3">
        <v>36.200000000000003</v>
      </c>
      <c r="CI3">
        <v>9</v>
      </c>
      <c r="CJ3">
        <v>288</v>
      </c>
      <c r="CK3">
        <v>20.6</v>
      </c>
      <c r="CL3">
        <v>3.67</v>
      </c>
      <c r="CM3">
        <v>25.2</v>
      </c>
      <c r="CN3">
        <v>3550</v>
      </c>
      <c r="CO3">
        <v>4.9000000000000004</v>
      </c>
      <c r="CP3">
        <v>10001</v>
      </c>
    </row>
    <row r="4" spans="1:94" x14ac:dyDescent="0.25">
      <c r="A4">
        <v>11</v>
      </c>
      <c r="B4">
        <v>5506585</v>
      </c>
      <c r="C4">
        <v>571720</v>
      </c>
      <c r="D4" t="s">
        <v>112</v>
      </c>
      <c r="E4" t="s">
        <v>107</v>
      </c>
      <c r="F4" t="s">
        <v>119</v>
      </c>
      <c r="G4" t="s">
        <v>115</v>
      </c>
      <c r="H4">
        <v>0</v>
      </c>
      <c r="I4">
        <v>66102</v>
      </c>
      <c r="J4">
        <f t="shared" si="0"/>
        <v>71.099999999999994</v>
      </c>
      <c r="K4">
        <f t="shared" si="1"/>
        <v>0.39</v>
      </c>
      <c r="L4">
        <f t="shared" si="2"/>
        <v>6.0000000000000001E-3</v>
      </c>
      <c r="M4">
        <f t="shared" si="3"/>
        <v>0.56999999999999995</v>
      </c>
      <c r="N4">
        <f t="shared" si="4"/>
        <v>695</v>
      </c>
      <c r="O4">
        <f t="shared" si="5"/>
        <v>72</v>
      </c>
      <c r="P4">
        <f t="shared" si="6"/>
        <v>0.01</v>
      </c>
      <c r="Q4">
        <f t="shared" si="7"/>
        <v>9.8000000000000007</v>
      </c>
      <c r="R4">
        <f t="shared" si="8"/>
        <v>0.01</v>
      </c>
      <c r="AB4">
        <v>60.5</v>
      </c>
      <c r="AC4">
        <v>20.399999999999999</v>
      </c>
      <c r="AD4">
        <v>6.08</v>
      </c>
      <c r="AE4">
        <v>0.17</v>
      </c>
      <c r="AF4">
        <v>1.3</v>
      </c>
      <c r="AG4">
        <v>0.42</v>
      </c>
      <c r="AH4">
        <v>5.95</v>
      </c>
      <c r="AI4">
        <v>1.2999999999999999E-2</v>
      </c>
      <c r="AJ4">
        <v>0.71</v>
      </c>
      <c r="AK4">
        <v>0.05</v>
      </c>
      <c r="AL4">
        <v>0.12</v>
      </c>
      <c r="AM4">
        <v>5.0000000000000001E-3</v>
      </c>
      <c r="AN4">
        <v>7.0000000000000007E-2</v>
      </c>
      <c r="AO4">
        <v>98.67</v>
      </c>
      <c r="AP4">
        <v>2.89</v>
      </c>
      <c r="AQ4">
        <v>0.15</v>
      </c>
      <c r="AR4">
        <v>0.03</v>
      </c>
      <c r="AS4">
        <v>695</v>
      </c>
      <c r="AT4">
        <v>113</v>
      </c>
      <c r="AU4">
        <v>97</v>
      </c>
      <c r="AV4">
        <v>11.5</v>
      </c>
      <c r="AW4">
        <v>9.26</v>
      </c>
      <c r="AX4">
        <v>5.1100000000000003</v>
      </c>
      <c r="AY4">
        <v>2.12</v>
      </c>
      <c r="AZ4">
        <v>28</v>
      </c>
      <c r="BA4">
        <v>10.3</v>
      </c>
      <c r="BB4">
        <v>2.1</v>
      </c>
      <c r="BC4">
        <v>6.66</v>
      </c>
      <c r="BD4">
        <v>1.89</v>
      </c>
      <c r="BE4">
        <v>70.099999999999994</v>
      </c>
      <c r="BF4">
        <v>0.77</v>
      </c>
      <c r="BG4">
        <v>18.7</v>
      </c>
      <c r="BH4">
        <v>68.900000000000006</v>
      </c>
      <c r="BI4">
        <v>18.05</v>
      </c>
      <c r="BJ4">
        <v>251</v>
      </c>
      <c r="BK4">
        <v>14.4</v>
      </c>
      <c r="BL4">
        <v>18.399999999999999</v>
      </c>
      <c r="BM4">
        <v>32.5</v>
      </c>
      <c r="BN4">
        <v>1.3</v>
      </c>
      <c r="BO4">
        <v>1.54</v>
      </c>
      <c r="BP4">
        <v>18.95</v>
      </c>
      <c r="BQ4">
        <v>0.79</v>
      </c>
      <c r="BR4">
        <v>4.29</v>
      </c>
      <c r="BS4">
        <v>100</v>
      </c>
      <c r="BT4">
        <v>4.3</v>
      </c>
      <c r="BU4">
        <v>46.5</v>
      </c>
      <c r="BV4">
        <v>5.08</v>
      </c>
      <c r="BW4">
        <v>252</v>
      </c>
      <c r="BX4">
        <v>71.099999999999994</v>
      </c>
      <c r="BY4">
        <v>0.39</v>
      </c>
      <c r="BZ4">
        <v>6.0000000000000001E-3</v>
      </c>
      <c r="CA4">
        <v>4.9000000000000002E-2</v>
      </c>
      <c r="CB4">
        <v>5.0000000000000001E-4</v>
      </c>
      <c r="CC4">
        <v>0.56999999999999995</v>
      </c>
      <c r="CD4">
        <v>0.1</v>
      </c>
      <c r="CE4">
        <v>0.05</v>
      </c>
      <c r="CF4">
        <v>0.71</v>
      </c>
      <c r="CG4">
        <v>0.01</v>
      </c>
      <c r="CH4">
        <v>0.01</v>
      </c>
      <c r="CI4">
        <v>10.3</v>
      </c>
      <c r="CJ4">
        <v>27.9</v>
      </c>
      <c r="CK4">
        <v>35.1</v>
      </c>
      <c r="CL4">
        <v>0.56000000000000005</v>
      </c>
      <c r="CM4">
        <v>21</v>
      </c>
      <c r="CN4">
        <v>9.8000000000000007</v>
      </c>
      <c r="CO4">
        <v>19.3</v>
      </c>
      <c r="CP4">
        <v>72</v>
      </c>
    </row>
    <row r="5" spans="1:94" x14ac:dyDescent="0.25">
      <c r="A5">
        <v>11</v>
      </c>
      <c r="B5">
        <v>5506585</v>
      </c>
      <c r="C5">
        <v>571720</v>
      </c>
      <c r="D5" t="s">
        <v>112</v>
      </c>
      <c r="E5" t="s">
        <v>107</v>
      </c>
      <c r="F5" t="s">
        <v>122</v>
      </c>
      <c r="G5" t="s">
        <v>115</v>
      </c>
      <c r="H5">
        <v>0</v>
      </c>
      <c r="I5">
        <v>66104</v>
      </c>
      <c r="J5">
        <f t="shared" si="0"/>
        <v>74.900000000000006</v>
      </c>
      <c r="K5">
        <f t="shared" si="1"/>
        <v>0.11</v>
      </c>
      <c r="L5">
        <f t="shared" si="2"/>
        <v>8.67</v>
      </c>
      <c r="M5">
        <f t="shared" si="3"/>
        <v>19.55</v>
      </c>
      <c r="N5">
        <f t="shared" si="4"/>
        <v>5</v>
      </c>
      <c r="O5">
        <f t="shared" si="5"/>
        <v>14350</v>
      </c>
      <c r="P5">
        <f t="shared" si="6"/>
        <v>2.12</v>
      </c>
      <c r="Q5">
        <f t="shared" si="7"/>
        <v>4760</v>
      </c>
      <c r="R5">
        <f t="shared" si="8"/>
        <v>15.5</v>
      </c>
      <c r="X5">
        <v>1.4350000000000001</v>
      </c>
      <c r="AB5">
        <v>1.24</v>
      </c>
      <c r="AC5">
        <v>0.41</v>
      </c>
      <c r="AD5">
        <v>27.1</v>
      </c>
      <c r="AE5">
        <v>0.78</v>
      </c>
      <c r="AF5">
        <v>1.1599999999999999</v>
      </c>
      <c r="AG5">
        <v>7.0000000000000007E-2</v>
      </c>
      <c r="AH5">
        <v>0.04</v>
      </c>
      <c r="AI5">
        <v>7.0000000000000001E-3</v>
      </c>
      <c r="AJ5">
        <v>0.02</v>
      </c>
      <c r="AK5">
        <v>2.1</v>
      </c>
      <c r="AL5">
        <v>0.01</v>
      </c>
      <c r="AM5">
        <v>5.0000000000000001E-3</v>
      </c>
      <c r="AN5">
        <v>5.0000000000000001E-3</v>
      </c>
      <c r="AO5">
        <v>53.84</v>
      </c>
      <c r="AP5">
        <v>20.9</v>
      </c>
      <c r="AQ5">
        <v>0.99</v>
      </c>
      <c r="AR5">
        <v>36.299999999999997</v>
      </c>
      <c r="AS5">
        <v>5</v>
      </c>
      <c r="AT5">
        <v>2.2000000000000002</v>
      </c>
      <c r="AU5">
        <v>45</v>
      </c>
      <c r="AV5">
        <v>1.48</v>
      </c>
      <c r="AW5">
        <v>0.24</v>
      </c>
      <c r="AX5">
        <v>0.17</v>
      </c>
      <c r="AY5">
        <v>0.38</v>
      </c>
      <c r="AZ5">
        <v>1.8</v>
      </c>
      <c r="BA5">
        <v>0.25</v>
      </c>
      <c r="BB5">
        <v>1.9</v>
      </c>
      <c r="BC5">
        <v>0.23</v>
      </c>
      <c r="BD5">
        <v>0.04</v>
      </c>
      <c r="BE5">
        <v>1</v>
      </c>
      <c r="BF5">
        <v>0.02</v>
      </c>
      <c r="BG5">
        <v>0.4</v>
      </c>
      <c r="BH5">
        <v>1.2</v>
      </c>
      <c r="BI5">
        <v>0.28000000000000003</v>
      </c>
      <c r="BJ5">
        <v>2.2999999999999998</v>
      </c>
      <c r="BK5">
        <v>0.23</v>
      </c>
      <c r="BL5">
        <v>7.1</v>
      </c>
      <c r="BM5">
        <v>19.899999999999999</v>
      </c>
      <c r="BN5">
        <v>0.05</v>
      </c>
      <c r="BO5">
        <v>0.04</v>
      </c>
      <c r="BP5">
        <v>0.34</v>
      </c>
      <c r="BQ5">
        <v>0.02</v>
      </c>
      <c r="BR5">
        <v>1.1399999999999999</v>
      </c>
      <c r="BS5">
        <v>2.5</v>
      </c>
      <c r="BT5">
        <v>0.7</v>
      </c>
      <c r="BU5">
        <v>1.5</v>
      </c>
      <c r="BV5">
        <v>0.11</v>
      </c>
      <c r="BW5">
        <v>7</v>
      </c>
      <c r="BX5">
        <v>74.900000000000006</v>
      </c>
      <c r="BY5">
        <v>0.11</v>
      </c>
      <c r="BZ5">
        <v>8.67</v>
      </c>
      <c r="CA5">
        <v>0.48199999999999998</v>
      </c>
      <c r="CB5">
        <v>2E-3</v>
      </c>
      <c r="CC5">
        <v>19.55</v>
      </c>
      <c r="CD5">
        <v>0.9</v>
      </c>
      <c r="CE5">
        <v>0.06</v>
      </c>
      <c r="CF5">
        <v>4.93</v>
      </c>
      <c r="CG5">
        <v>2.12</v>
      </c>
      <c r="CH5">
        <v>15.5</v>
      </c>
      <c r="CI5">
        <v>19</v>
      </c>
      <c r="CJ5">
        <v>50.5</v>
      </c>
      <c r="CK5">
        <v>1.2</v>
      </c>
      <c r="CL5">
        <v>5.23</v>
      </c>
      <c r="CM5">
        <v>12.6</v>
      </c>
      <c r="CN5">
        <v>4760</v>
      </c>
      <c r="CO5">
        <v>0.3</v>
      </c>
      <c r="CP5">
        <v>10001</v>
      </c>
    </row>
    <row r="6" spans="1:94" hidden="1" x14ac:dyDescent="0.25">
      <c r="A6">
        <v>11</v>
      </c>
      <c r="B6">
        <v>5506585</v>
      </c>
      <c r="C6">
        <v>571720</v>
      </c>
      <c r="D6" t="s">
        <v>112</v>
      </c>
      <c r="E6" t="s">
        <v>107</v>
      </c>
      <c r="F6" t="s">
        <v>123</v>
      </c>
      <c r="G6" t="s">
        <v>124</v>
      </c>
      <c r="H6" t="s">
        <v>125</v>
      </c>
      <c r="I6">
        <v>66105</v>
      </c>
      <c r="J6">
        <f t="shared" si="0"/>
        <v>58</v>
      </c>
      <c r="K6">
        <f t="shared" si="1"/>
        <v>7.71</v>
      </c>
      <c r="L6">
        <f t="shared" si="2"/>
        <v>26</v>
      </c>
      <c r="M6">
        <f t="shared" si="3"/>
        <v>4620</v>
      </c>
      <c r="N6">
        <f t="shared" si="4"/>
        <v>11.6</v>
      </c>
      <c r="O6">
        <f t="shared" si="5"/>
        <v>255000</v>
      </c>
      <c r="P6">
        <f t="shared" si="6"/>
        <v>490</v>
      </c>
      <c r="Q6" t="e">
        <f t="shared" si="7"/>
        <v>#VALUE!</v>
      </c>
      <c r="R6">
        <f t="shared" si="8"/>
        <v>810</v>
      </c>
      <c r="V6">
        <v>4620</v>
      </c>
      <c r="X6">
        <v>25.5</v>
      </c>
      <c r="Y6">
        <v>490</v>
      </c>
      <c r="Z6" t="s">
        <v>345</v>
      </c>
      <c r="AB6">
        <v>2.09</v>
      </c>
      <c r="AC6">
        <v>0.42</v>
      </c>
      <c r="AD6">
        <v>13.75</v>
      </c>
      <c r="AE6">
        <v>0.03</v>
      </c>
      <c r="AF6">
        <v>0.11</v>
      </c>
      <c r="AG6">
        <v>0.1</v>
      </c>
      <c r="AH6">
        <v>0.08</v>
      </c>
      <c r="AI6">
        <v>2E-3</v>
      </c>
      <c r="AJ6">
        <v>0.02</v>
      </c>
      <c r="AK6">
        <v>0.18</v>
      </c>
      <c r="AL6">
        <v>0.01</v>
      </c>
      <c r="AM6">
        <v>5.0000000000000001E-3</v>
      </c>
      <c r="AN6">
        <v>5.0000000000000001E-3</v>
      </c>
      <c r="AO6">
        <v>26.84</v>
      </c>
      <c r="AP6">
        <v>10.050000000000001</v>
      </c>
      <c r="AQ6">
        <v>0.14000000000000001</v>
      </c>
      <c r="AR6">
        <v>25.1</v>
      </c>
      <c r="AS6">
        <v>11.6</v>
      </c>
      <c r="AT6">
        <v>5.7</v>
      </c>
      <c r="AU6">
        <v>10</v>
      </c>
      <c r="AV6">
        <v>1.04</v>
      </c>
      <c r="AW6">
        <v>0.19</v>
      </c>
      <c r="AX6">
        <v>0.11</v>
      </c>
      <c r="AY6">
        <v>1.26</v>
      </c>
      <c r="AZ6">
        <v>1.8</v>
      </c>
      <c r="BA6">
        <v>0.27</v>
      </c>
      <c r="BB6">
        <v>8</v>
      </c>
      <c r="BC6">
        <v>0.17</v>
      </c>
      <c r="BD6">
        <v>0.05</v>
      </c>
      <c r="BE6">
        <v>4.5</v>
      </c>
      <c r="BF6">
        <v>0.03</v>
      </c>
      <c r="BG6">
        <v>0.51</v>
      </c>
      <c r="BH6">
        <v>1.9</v>
      </c>
      <c r="BI6">
        <v>0.59</v>
      </c>
      <c r="BJ6">
        <v>3.2</v>
      </c>
      <c r="BK6">
        <v>0.37</v>
      </c>
      <c r="BL6">
        <v>95.3</v>
      </c>
      <c r="BM6">
        <v>2.1</v>
      </c>
      <c r="BN6">
        <v>0.05</v>
      </c>
      <c r="BO6">
        <v>0.04</v>
      </c>
      <c r="BP6">
        <v>0.38</v>
      </c>
      <c r="BQ6">
        <v>0.02</v>
      </c>
      <c r="BR6">
        <v>0.68</v>
      </c>
      <c r="BS6">
        <v>2.5</v>
      </c>
      <c r="BT6">
        <v>1.7</v>
      </c>
      <c r="BU6">
        <v>0.9</v>
      </c>
      <c r="BV6">
        <v>0.1</v>
      </c>
      <c r="BW6">
        <v>8</v>
      </c>
      <c r="BX6">
        <v>58</v>
      </c>
      <c r="BY6">
        <v>7.71</v>
      </c>
      <c r="BZ6">
        <v>26</v>
      </c>
      <c r="CA6">
        <v>104.5</v>
      </c>
      <c r="CB6">
        <v>1E-3</v>
      </c>
      <c r="CC6">
        <v>251</v>
      </c>
      <c r="CD6">
        <v>6.2</v>
      </c>
      <c r="CE6">
        <v>0.09</v>
      </c>
      <c r="CF6">
        <v>54.6</v>
      </c>
      <c r="CG6">
        <v>101</v>
      </c>
      <c r="CH6">
        <v>810</v>
      </c>
      <c r="CI6">
        <v>2.2999999999999998</v>
      </c>
      <c r="CJ6">
        <v>240</v>
      </c>
      <c r="CK6">
        <v>3.6</v>
      </c>
      <c r="CL6">
        <v>2.16</v>
      </c>
      <c r="CM6">
        <v>2.7</v>
      </c>
      <c r="CN6">
        <v>10001</v>
      </c>
      <c r="CO6">
        <v>0.3</v>
      </c>
      <c r="CP6">
        <v>10001</v>
      </c>
    </row>
    <row r="7" spans="1:94" x14ac:dyDescent="0.25">
      <c r="A7">
        <v>11</v>
      </c>
      <c r="B7">
        <v>5506585</v>
      </c>
      <c r="C7">
        <v>571720</v>
      </c>
      <c r="D7" t="s">
        <v>112</v>
      </c>
      <c r="E7" t="s">
        <v>107</v>
      </c>
      <c r="F7" t="s">
        <v>126</v>
      </c>
      <c r="G7" t="s">
        <v>115</v>
      </c>
      <c r="H7">
        <v>0</v>
      </c>
      <c r="I7">
        <v>66106</v>
      </c>
      <c r="J7">
        <f t="shared" si="0"/>
        <v>248</v>
      </c>
      <c r="K7">
        <f t="shared" si="1"/>
        <v>2.16</v>
      </c>
      <c r="L7">
        <f t="shared" si="2"/>
        <v>0.316</v>
      </c>
      <c r="M7">
        <f t="shared" si="3"/>
        <v>1610</v>
      </c>
      <c r="N7">
        <f t="shared" si="4"/>
        <v>5.0999999999999996</v>
      </c>
      <c r="O7">
        <f t="shared" si="5"/>
        <v>4690</v>
      </c>
      <c r="P7">
        <f>IF(Y7&gt;0,Y7,CG7)</f>
        <v>1210</v>
      </c>
      <c r="Q7">
        <f t="shared" si="7"/>
        <v>200001</v>
      </c>
      <c r="R7">
        <f t="shared" si="8"/>
        <v>34.799999999999997</v>
      </c>
      <c r="V7">
        <v>1610</v>
      </c>
      <c r="Y7">
        <v>1210</v>
      </c>
      <c r="Z7">
        <v>20.0001</v>
      </c>
      <c r="AB7">
        <v>0.16</v>
      </c>
      <c r="AC7">
        <v>0.08</v>
      </c>
      <c r="AD7">
        <v>11.5</v>
      </c>
      <c r="AE7">
        <v>0.06</v>
      </c>
      <c r="AF7">
        <v>0.06</v>
      </c>
      <c r="AG7">
        <v>0.05</v>
      </c>
      <c r="AH7">
        <v>0.02</v>
      </c>
      <c r="AI7">
        <v>1E-3</v>
      </c>
      <c r="AJ7">
        <v>5.0000000000000001E-3</v>
      </c>
      <c r="AK7">
        <v>0.02</v>
      </c>
      <c r="AL7">
        <v>5.0000000000000001E-3</v>
      </c>
      <c r="AM7">
        <v>5.0000000000000001E-3</v>
      </c>
      <c r="AN7">
        <v>5.0000000000000001E-3</v>
      </c>
      <c r="AO7">
        <v>17.82</v>
      </c>
      <c r="AP7">
        <v>5.87</v>
      </c>
      <c r="AQ7">
        <v>7.0000000000000007E-2</v>
      </c>
      <c r="AR7">
        <v>18.5</v>
      </c>
      <c r="AS7">
        <v>5.0999999999999996</v>
      </c>
      <c r="AT7">
        <v>14.2</v>
      </c>
      <c r="AU7">
        <v>6</v>
      </c>
      <c r="AV7">
        <v>0.01</v>
      </c>
      <c r="AW7">
        <v>1.04</v>
      </c>
      <c r="AX7">
        <v>0.25</v>
      </c>
      <c r="AY7">
        <v>1.89</v>
      </c>
      <c r="AZ7">
        <v>0.4</v>
      </c>
      <c r="BA7">
        <v>1.72</v>
      </c>
      <c r="BB7">
        <v>0.25</v>
      </c>
      <c r="BC7">
        <v>2.5000000000000001E-2</v>
      </c>
      <c r="BD7">
        <v>0.15</v>
      </c>
      <c r="BE7">
        <v>8.9</v>
      </c>
      <c r="BF7">
        <v>0.01</v>
      </c>
      <c r="BG7">
        <v>7.0000000000000007E-2</v>
      </c>
      <c r="BH7">
        <v>6.7</v>
      </c>
      <c r="BI7">
        <v>1.61</v>
      </c>
      <c r="BJ7">
        <v>0.1</v>
      </c>
      <c r="BK7">
        <v>1.75</v>
      </c>
      <c r="BL7">
        <v>191</v>
      </c>
      <c r="BM7">
        <v>2.7</v>
      </c>
      <c r="BN7">
        <v>0.05</v>
      </c>
      <c r="BO7">
        <v>0.25</v>
      </c>
      <c r="BP7">
        <v>0.08</v>
      </c>
      <c r="BQ7">
        <v>0.02</v>
      </c>
      <c r="BR7">
        <v>0.31</v>
      </c>
      <c r="BS7">
        <v>2.5</v>
      </c>
      <c r="BT7">
        <v>6.6</v>
      </c>
      <c r="BU7">
        <v>2.7</v>
      </c>
      <c r="BV7">
        <v>0.12</v>
      </c>
      <c r="BW7">
        <v>3</v>
      </c>
      <c r="BX7">
        <v>248</v>
      </c>
      <c r="BY7">
        <v>2.16</v>
      </c>
      <c r="BZ7">
        <v>0.316</v>
      </c>
      <c r="CA7">
        <v>2.35</v>
      </c>
      <c r="CB7">
        <v>1E-3</v>
      </c>
      <c r="CC7">
        <v>251</v>
      </c>
      <c r="CD7">
        <v>0.4</v>
      </c>
      <c r="CE7">
        <v>0.03</v>
      </c>
      <c r="CF7">
        <v>5.16</v>
      </c>
      <c r="CG7">
        <v>101</v>
      </c>
      <c r="CH7">
        <v>34.799999999999997</v>
      </c>
      <c r="CI7">
        <v>1.9</v>
      </c>
      <c r="CJ7">
        <v>315</v>
      </c>
      <c r="CK7">
        <v>0.7</v>
      </c>
      <c r="CL7">
        <v>0.49</v>
      </c>
      <c r="CM7">
        <v>4.9000000000000004</v>
      </c>
      <c r="CN7">
        <v>10001</v>
      </c>
      <c r="CO7">
        <v>0.1</v>
      </c>
      <c r="CP7">
        <v>4690</v>
      </c>
    </row>
    <row r="8" spans="1:94" x14ac:dyDescent="0.25">
      <c r="A8">
        <v>11</v>
      </c>
      <c r="B8">
        <v>5506585</v>
      </c>
      <c r="C8">
        <v>571720</v>
      </c>
      <c r="D8" t="s">
        <v>112</v>
      </c>
      <c r="E8" t="s">
        <v>107</v>
      </c>
      <c r="F8" t="s">
        <v>127</v>
      </c>
      <c r="G8" t="s">
        <v>115</v>
      </c>
      <c r="H8">
        <v>0</v>
      </c>
      <c r="I8">
        <v>66107</v>
      </c>
      <c r="J8">
        <f t="shared" si="0"/>
        <v>33.1</v>
      </c>
      <c r="K8">
        <f t="shared" si="1"/>
        <v>0.42</v>
      </c>
      <c r="L8">
        <f t="shared" si="2"/>
        <v>42</v>
      </c>
      <c r="M8">
        <f t="shared" si="3"/>
        <v>39.4</v>
      </c>
      <c r="N8">
        <f t="shared" si="4"/>
        <v>12.8</v>
      </c>
      <c r="O8">
        <f t="shared" si="5"/>
        <v>81700</v>
      </c>
      <c r="P8">
        <f t="shared" si="6"/>
        <v>2.15</v>
      </c>
      <c r="Q8">
        <f t="shared" si="7"/>
        <v>6750</v>
      </c>
      <c r="R8">
        <f t="shared" si="8"/>
        <v>123</v>
      </c>
      <c r="U8">
        <v>42</v>
      </c>
      <c r="X8">
        <v>8.17</v>
      </c>
      <c r="AB8">
        <v>12</v>
      </c>
      <c r="AC8">
        <v>2</v>
      </c>
      <c r="AD8">
        <v>25.9</v>
      </c>
      <c r="AE8">
        <v>6.09</v>
      </c>
      <c r="AF8">
        <v>1.64</v>
      </c>
      <c r="AG8">
        <v>0.09</v>
      </c>
      <c r="AH8">
        <v>0.12</v>
      </c>
      <c r="AI8">
        <v>7.0000000000000001E-3</v>
      </c>
      <c r="AJ8">
        <v>0.08</v>
      </c>
      <c r="AK8">
        <v>1.02</v>
      </c>
      <c r="AL8">
        <v>0.04</v>
      </c>
      <c r="AM8">
        <v>5.0000000000000001E-3</v>
      </c>
      <c r="AN8">
        <v>5.0000000000000001E-3</v>
      </c>
      <c r="AO8">
        <v>59.99</v>
      </c>
      <c r="AP8">
        <v>11</v>
      </c>
      <c r="AQ8">
        <v>1.2</v>
      </c>
      <c r="AR8">
        <v>26.1</v>
      </c>
      <c r="AS8">
        <v>12.8</v>
      </c>
      <c r="AT8">
        <v>25</v>
      </c>
      <c r="AU8">
        <v>47</v>
      </c>
      <c r="AV8">
        <v>3.69</v>
      </c>
      <c r="AW8">
        <v>3.16</v>
      </c>
      <c r="AX8">
        <v>1.46</v>
      </c>
      <c r="AY8">
        <v>2.11</v>
      </c>
      <c r="AZ8">
        <v>3.7</v>
      </c>
      <c r="BA8">
        <v>3.41</v>
      </c>
      <c r="BB8">
        <v>5.9</v>
      </c>
      <c r="BC8">
        <v>0.72</v>
      </c>
      <c r="BD8">
        <v>0.61</v>
      </c>
      <c r="BE8">
        <v>11.7</v>
      </c>
      <c r="BF8">
        <v>0.15</v>
      </c>
      <c r="BG8">
        <v>1.87</v>
      </c>
      <c r="BH8">
        <v>12.7</v>
      </c>
      <c r="BI8">
        <v>3.12</v>
      </c>
      <c r="BJ8">
        <v>7.9</v>
      </c>
      <c r="BK8">
        <v>3.11</v>
      </c>
      <c r="BL8">
        <v>5</v>
      </c>
      <c r="BM8">
        <v>148</v>
      </c>
      <c r="BN8">
        <v>0.1</v>
      </c>
      <c r="BO8">
        <v>0.59</v>
      </c>
      <c r="BP8">
        <v>1.83</v>
      </c>
      <c r="BQ8">
        <v>0.18</v>
      </c>
      <c r="BR8">
        <v>1.44</v>
      </c>
      <c r="BS8">
        <v>11</v>
      </c>
      <c r="BT8">
        <v>3.2</v>
      </c>
      <c r="BU8">
        <v>16.8</v>
      </c>
      <c r="BV8">
        <v>0.96</v>
      </c>
      <c r="BW8">
        <v>33</v>
      </c>
      <c r="BX8">
        <v>33.1</v>
      </c>
      <c r="BY8">
        <v>0.42</v>
      </c>
      <c r="BZ8">
        <v>26</v>
      </c>
      <c r="CA8">
        <v>3.33</v>
      </c>
      <c r="CB8">
        <v>1E-3</v>
      </c>
      <c r="CC8">
        <v>39.4</v>
      </c>
      <c r="CD8">
        <v>2.2999999999999998</v>
      </c>
      <c r="CE8">
        <v>0.08</v>
      </c>
      <c r="CF8">
        <v>5.93</v>
      </c>
      <c r="CG8">
        <v>2.15</v>
      </c>
      <c r="CH8">
        <v>123</v>
      </c>
      <c r="CI8">
        <v>6.3</v>
      </c>
      <c r="CJ8">
        <v>34.1</v>
      </c>
      <c r="CK8">
        <v>7.8</v>
      </c>
      <c r="CL8">
        <v>3.46</v>
      </c>
      <c r="CM8">
        <v>12.4</v>
      </c>
      <c r="CN8">
        <v>6750</v>
      </c>
      <c r="CO8">
        <v>1.6</v>
      </c>
      <c r="CP8">
        <v>10001</v>
      </c>
    </row>
    <row r="9" spans="1:94" x14ac:dyDescent="0.25">
      <c r="A9">
        <v>11</v>
      </c>
      <c r="B9">
        <v>5506585</v>
      </c>
      <c r="C9">
        <v>571720</v>
      </c>
      <c r="D9" t="s">
        <v>112</v>
      </c>
      <c r="E9" t="s">
        <v>107</v>
      </c>
      <c r="F9" t="s">
        <v>128</v>
      </c>
      <c r="G9" t="s">
        <v>115</v>
      </c>
      <c r="H9">
        <v>0</v>
      </c>
      <c r="I9">
        <v>66108</v>
      </c>
      <c r="J9">
        <f t="shared" si="0"/>
        <v>87</v>
      </c>
      <c r="K9">
        <f t="shared" si="1"/>
        <v>0.28000000000000003</v>
      </c>
      <c r="L9">
        <f t="shared" si="2"/>
        <v>39</v>
      </c>
      <c r="M9">
        <f t="shared" si="3"/>
        <v>1010</v>
      </c>
      <c r="N9">
        <f t="shared" si="4"/>
        <v>3.4</v>
      </c>
      <c r="O9">
        <f t="shared" si="5"/>
        <v>215000</v>
      </c>
      <c r="P9">
        <f t="shared" si="6"/>
        <v>39</v>
      </c>
      <c r="Q9">
        <f t="shared" si="7"/>
        <v>200001</v>
      </c>
      <c r="R9">
        <f t="shared" si="8"/>
        <v>976</v>
      </c>
      <c r="U9">
        <v>39</v>
      </c>
      <c r="V9">
        <v>1010</v>
      </c>
      <c r="X9">
        <v>21.5</v>
      </c>
      <c r="Y9">
        <v>39</v>
      </c>
      <c r="Z9">
        <v>20.0001</v>
      </c>
      <c r="AB9">
        <v>5.04</v>
      </c>
      <c r="AC9">
        <v>0.76</v>
      </c>
      <c r="AD9">
        <v>17.899999999999999</v>
      </c>
      <c r="AE9">
        <v>0.46</v>
      </c>
      <c r="AF9">
        <v>0.33</v>
      </c>
      <c r="AG9">
        <v>5.0000000000000001E-3</v>
      </c>
      <c r="AH9">
        <v>0.04</v>
      </c>
      <c r="AI9">
        <v>4.0000000000000001E-3</v>
      </c>
      <c r="AJ9">
        <v>0.03</v>
      </c>
      <c r="AK9">
        <v>0.89</v>
      </c>
      <c r="AL9">
        <v>0.03</v>
      </c>
      <c r="AM9">
        <v>5.0000000000000001E-3</v>
      </c>
      <c r="AN9">
        <v>5.0000000000000001E-3</v>
      </c>
      <c r="AO9">
        <v>36.380000000000003</v>
      </c>
      <c r="AP9">
        <v>10.9</v>
      </c>
      <c r="AQ9">
        <v>0.31</v>
      </c>
      <c r="AR9">
        <v>25.1</v>
      </c>
      <c r="AS9">
        <v>3.4</v>
      </c>
      <c r="AT9">
        <v>6.7</v>
      </c>
      <c r="AU9">
        <v>27</v>
      </c>
      <c r="AV9">
        <v>0.57999999999999996</v>
      </c>
      <c r="AW9">
        <v>0.55000000000000004</v>
      </c>
      <c r="AX9">
        <v>0.34</v>
      </c>
      <c r="AY9">
        <v>1.35</v>
      </c>
      <c r="AZ9">
        <v>1.9</v>
      </c>
      <c r="BA9">
        <v>0.63</v>
      </c>
      <c r="BB9">
        <v>4.4000000000000004</v>
      </c>
      <c r="BC9">
        <v>0.31</v>
      </c>
      <c r="BD9">
        <v>0.11</v>
      </c>
      <c r="BE9">
        <v>3.3</v>
      </c>
      <c r="BF9">
        <v>0.03</v>
      </c>
      <c r="BG9">
        <v>0.8</v>
      </c>
      <c r="BH9">
        <v>3.3</v>
      </c>
      <c r="BI9">
        <v>0.71</v>
      </c>
      <c r="BJ9">
        <v>1.5</v>
      </c>
      <c r="BK9">
        <v>0.78</v>
      </c>
      <c r="BL9">
        <v>186.5</v>
      </c>
      <c r="BM9">
        <v>10.7</v>
      </c>
      <c r="BN9">
        <v>0.1</v>
      </c>
      <c r="BO9">
        <v>0.09</v>
      </c>
      <c r="BP9">
        <v>0.66</v>
      </c>
      <c r="BQ9">
        <v>0.04</v>
      </c>
      <c r="BR9">
        <v>1.06</v>
      </c>
      <c r="BS9">
        <v>9</v>
      </c>
      <c r="BT9">
        <v>1.1000000000000001</v>
      </c>
      <c r="BU9">
        <v>3.2</v>
      </c>
      <c r="BV9">
        <v>0.34</v>
      </c>
      <c r="BW9">
        <v>12</v>
      </c>
      <c r="BX9">
        <v>87</v>
      </c>
      <c r="BY9">
        <v>0.28000000000000003</v>
      </c>
      <c r="BZ9">
        <v>26</v>
      </c>
      <c r="CA9">
        <v>112.5</v>
      </c>
      <c r="CB9">
        <v>1E-3</v>
      </c>
      <c r="CC9">
        <v>251</v>
      </c>
      <c r="CD9">
        <v>5.3</v>
      </c>
      <c r="CE9">
        <v>0.04</v>
      </c>
      <c r="CF9">
        <v>9.51</v>
      </c>
      <c r="CG9">
        <v>40</v>
      </c>
      <c r="CH9">
        <v>976</v>
      </c>
      <c r="CI9">
        <v>7.6</v>
      </c>
      <c r="CJ9">
        <v>127.5</v>
      </c>
      <c r="CK9">
        <v>1.7</v>
      </c>
      <c r="CL9">
        <v>1.72</v>
      </c>
      <c r="CM9">
        <v>9.6</v>
      </c>
      <c r="CN9">
        <v>10001</v>
      </c>
      <c r="CO9">
        <v>0.6</v>
      </c>
      <c r="CP9">
        <v>10001</v>
      </c>
    </row>
    <row r="10" spans="1:94" hidden="1" x14ac:dyDescent="0.25">
      <c r="A10">
        <v>11</v>
      </c>
      <c r="B10">
        <v>5506585</v>
      </c>
      <c r="C10">
        <v>571720</v>
      </c>
      <c r="D10" t="s">
        <v>112</v>
      </c>
      <c r="E10" t="s">
        <v>107</v>
      </c>
      <c r="F10" t="s">
        <v>113</v>
      </c>
      <c r="G10" t="s">
        <v>124</v>
      </c>
      <c r="H10" t="s">
        <v>129</v>
      </c>
      <c r="I10">
        <v>66109</v>
      </c>
      <c r="J10">
        <f t="shared" si="0"/>
        <v>132</v>
      </c>
      <c r="K10">
        <f t="shared" si="1"/>
        <v>10.25</v>
      </c>
      <c r="L10">
        <f t="shared" si="2"/>
        <v>45</v>
      </c>
      <c r="M10">
        <f t="shared" si="3"/>
        <v>10150</v>
      </c>
      <c r="N10">
        <f t="shared" si="4"/>
        <v>6.2</v>
      </c>
      <c r="O10">
        <f t="shared" si="5"/>
        <v>230000</v>
      </c>
      <c r="P10">
        <f t="shared" si="6"/>
        <v>492</v>
      </c>
      <c r="Q10" t="e">
        <f t="shared" si="7"/>
        <v>#VALUE!</v>
      </c>
      <c r="R10">
        <f t="shared" si="8"/>
        <v>804</v>
      </c>
      <c r="U10">
        <v>45</v>
      </c>
      <c r="V10">
        <v>10150</v>
      </c>
      <c r="X10">
        <v>23</v>
      </c>
      <c r="Y10">
        <v>492</v>
      </c>
      <c r="Z10" t="s">
        <v>345</v>
      </c>
      <c r="AB10">
        <v>1.74</v>
      </c>
      <c r="AC10">
        <v>0.21</v>
      </c>
      <c r="AD10">
        <v>13.7</v>
      </c>
      <c r="AE10">
        <v>0.11</v>
      </c>
      <c r="AF10">
        <v>0.19</v>
      </c>
      <c r="AG10">
        <v>0.03</v>
      </c>
      <c r="AH10">
        <v>0.03</v>
      </c>
      <c r="AI10">
        <v>2E-3</v>
      </c>
      <c r="AJ10">
        <v>0.01</v>
      </c>
      <c r="AK10">
        <v>0.6</v>
      </c>
      <c r="AL10">
        <v>0.01</v>
      </c>
      <c r="AM10">
        <v>5.0000000000000001E-3</v>
      </c>
      <c r="AN10">
        <v>5.0000000000000001E-3</v>
      </c>
      <c r="AO10">
        <v>26.63</v>
      </c>
      <c r="AP10">
        <v>10</v>
      </c>
      <c r="AQ10">
        <v>0.28999999999999998</v>
      </c>
      <c r="AR10">
        <v>24.4</v>
      </c>
      <c r="AS10">
        <v>6.2</v>
      </c>
      <c r="AT10">
        <v>2.6</v>
      </c>
      <c r="AU10">
        <v>13</v>
      </c>
      <c r="AV10">
        <v>0.46</v>
      </c>
      <c r="AW10">
        <v>0.28999999999999998</v>
      </c>
      <c r="AX10">
        <v>0.08</v>
      </c>
      <c r="AY10">
        <v>0.86</v>
      </c>
      <c r="AZ10">
        <v>1.5</v>
      </c>
      <c r="BA10">
        <v>0.26</v>
      </c>
      <c r="BB10">
        <v>5.0999999999999996</v>
      </c>
      <c r="BC10">
        <v>0.14000000000000001</v>
      </c>
      <c r="BD10">
        <v>0.04</v>
      </c>
      <c r="BE10">
        <v>1.9</v>
      </c>
      <c r="BF10">
        <v>0.02</v>
      </c>
      <c r="BG10">
        <v>0.31</v>
      </c>
      <c r="BH10">
        <v>0.9</v>
      </c>
      <c r="BI10">
        <v>0.24</v>
      </c>
      <c r="BJ10">
        <v>0.9</v>
      </c>
      <c r="BK10">
        <v>0.22</v>
      </c>
      <c r="BL10">
        <v>229</v>
      </c>
      <c r="BM10">
        <v>1.7</v>
      </c>
      <c r="BN10">
        <v>0.05</v>
      </c>
      <c r="BO10">
        <v>0.05</v>
      </c>
      <c r="BP10">
        <v>0.2</v>
      </c>
      <c r="BQ10">
        <v>0.01</v>
      </c>
      <c r="BR10">
        <v>0.57999999999999996</v>
      </c>
      <c r="BS10">
        <v>5</v>
      </c>
      <c r="BT10">
        <v>6.4</v>
      </c>
      <c r="BU10">
        <v>1.1000000000000001</v>
      </c>
      <c r="BV10">
        <v>0.09</v>
      </c>
      <c r="BW10">
        <v>5</v>
      </c>
      <c r="BX10">
        <v>132</v>
      </c>
      <c r="BY10">
        <v>10.25</v>
      </c>
      <c r="BZ10">
        <v>26</v>
      </c>
      <c r="CA10">
        <v>96.1</v>
      </c>
      <c r="CB10">
        <v>1E-3</v>
      </c>
      <c r="CC10">
        <v>251</v>
      </c>
      <c r="CD10">
        <v>5.4</v>
      </c>
      <c r="CE10">
        <v>0.05</v>
      </c>
      <c r="CF10">
        <v>40.299999999999997</v>
      </c>
      <c r="CG10">
        <v>101</v>
      </c>
      <c r="CH10">
        <v>804</v>
      </c>
      <c r="CI10">
        <v>2</v>
      </c>
      <c r="CJ10">
        <v>139</v>
      </c>
      <c r="CK10">
        <v>1.7</v>
      </c>
      <c r="CL10">
        <v>1.83</v>
      </c>
      <c r="CM10">
        <v>2.5</v>
      </c>
      <c r="CN10">
        <v>10001</v>
      </c>
      <c r="CO10">
        <v>0.2</v>
      </c>
      <c r="CP10">
        <v>10001</v>
      </c>
    </row>
    <row r="11" spans="1:94" x14ac:dyDescent="0.25">
      <c r="A11">
        <v>11</v>
      </c>
      <c r="B11">
        <v>5506585</v>
      </c>
      <c r="C11">
        <v>571720</v>
      </c>
      <c r="D11" t="s">
        <v>112</v>
      </c>
      <c r="E11" t="s">
        <v>107</v>
      </c>
      <c r="F11" t="s">
        <v>113</v>
      </c>
      <c r="G11" t="s">
        <v>115</v>
      </c>
      <c r="H11">
        <v>0</v>
      </c>
      <c r="I11">
        <v>66110</v>
      </c>
      <c r="J11">
        <f t="shared" si="0"/>
        <v>114</v>
      </c>
      <c r="K11">
        <f t="shared" si="1"/>
        <v>10.75</v>
      </c>
      <c r="L11">
        <f t="shared" si="2"/>
        <v>45</v>
      </c>
      <c r="M11">
        <f t="shared" si="3"/>
        <v>10100</v>
      </c>
      <c r="N11">
        <f t="shared" si="4"/>
        <v>5.7</v>
      </c>
      <c r="O11">
        <f t="shared" si="5"/>
        <v>229000</v>
      </c>
      <c r="P11">
        <f t="shared" si="6"/>
        <v>487</v>
      </c>
      <c r="Q11">
        <f t="shared" si="7"/>
        <v>200001</v>
      </c>
      <c r="R11">
        <f t="shared" si="8"/>
        <v>793</v>
      </c>
      <c r="U11">
        <v>45</v>
      </c>
      <c r="V11">
        <v>10100</v>
      </c>
      <c r="X11">
        <v>22.9</v>
      </c>
      <c r="Y11">
        <v>487</v>
      </c>
      <c r="Z11">
        <v>20.0001</v>
      </c>
      <c r="AB11">
        <v>1.74</v>
      </c>
      <c r="AC11">
        <v>0.2</v>
      </c>
      <c r="AD11">
        <v>12.85</v>
      </c>
      <c r="AE11">
        <v>0.11</v>
      </c>
      <c r="AF11">
        <v>0.19</v>
      </c>
      <c r="AG11">
        <v>0.02</v>
      </c>
      <c r="AH11">
        <v>0.02</v>
      </c>
      <c r="AI11">
        <v>2E-3</v>
      </c>
      <c r="AJ11">
        <v>0.01</v>
      </c>
      <c r="AK11">
        <v>0.57999999999999996</v>
      </c>
      <c r="AL11">
        <v>0.01</v>
      </c>
      <c r="AM11">
        <v>5.0000000000000001E-3</v>
      </c>
      <c r="AN11">
        <v>5.0000000000000001E-3</v>
      </c>
      <c r="AO11">
        <v>25.98</v>
      </c>
      <c r="AP11">
        <v>10.25</v>
      </c>
      <c r="AQ11">
        <v>0.31</v>
      </c>
      <c r="AR11">
        <v>24.6</v>
      </c>
      <c r="AS11">
        <v>5.7</v>
      </c>
      <c r="AT11">
        <v>3.4</v>
      </c>
      <c r="AU11">
        <v>12</v>
      </c>
      <c r="AV11">
        <v>0.43</v>
      </c>
      <c r="AW11">
        <v>0.26</v>
      </c>
      <c r="AX11">
        <v>0.11</v>
      </c>
      <c r="AY11">
        <v>0.92</v>
      </c>
      <c r="AZ11">
        <v>1.2</v>
      </c>
      <c r="BA11">
        <v>0.3</v>
      </c>
      <c r="BB11">
        <v>4.0999999999999996</v>
      </c>
      <c r="BC11">
        <v>0.15</v>
      </c>
      <c r="BD11">
        <v>0.05</v>
      </c>
      <c r="BE11">
        <v>2.7</v>
      </c>
      <c r="BF11">
        <v>0.01</v>
      </c>
      <c r="BG11">
        <v>0.26</v>
      </c>
      <c r="BH11">
        <v>1.1000000000000001</v>
      </c>
      <c r="BI11">
        <v>0.32</v>
      </c>
      <c r="BJ11">
        <v>0.9</v>
      </c>
      <c r="BK11">
        <v>0.34</v>
      </c>
      <c r="BL11">
        <v>226</v>
      </c>
      <c r="BM11">
        <v>1.8</v>
      </c>
      <c r="BN11">
        <v>0.05</v>
      </c>
      <c r="BO11">
        <v>0.05</v>
      </c>
      <c r="BP11">
        <v>0.24</v>
      </c>
      <c r="BQ11">
        <v>0.01</v>
      </c>
      <c r="BR11">
        <v>0.55000000000000004</v>
      </c>
      <c r="BS11">
        <v>2.5</v>
      </c>
      <c r="BT11">
        <v>7.4</v>
      </c>
      <c r="BU11">
        <v>1.2</v>
      </c>
      <c r="BV11">
        <v>0.08</v>
      </c>
      <c r="BW11">
        <v>5</v>
      </c>
      <c r="BX11">
        <v>114</v>
      </c>
      <c r="BY11">
        <v>10.75</v>
      </c>
      <c r="BZ11">
        <v>26</v>
      </c>
      <c r="CA11">
        <v>94.5</v>
      </c>
      <c r="CB11">
        <v>1E-3</v>
      </c>
      <c r="CC11">
        <v>251</v>
      </c>
      <c r="CD11">
        <v>6</v>
      </c>
      <c r="CE11">
        <v>0.08</v>
      </c>
      <c r="CF11">
        <v>40.9</v>
      </c>
      <c r="CG11">
        <v>101</v>
      </c>
      <c r="CH11">
        <v>793</v>
      </c>
      <c r="CI11">
        <v>2</v>
      </c>
      <c r="CJ11">
        <v>138.5</v>
      </c>
      <c r="CK11">
        <v>1.7</v>
      </c>
      <c r="CL11">
        <v>1.86</v>
      </c>
      <c r="CM11">
        <v>2.7</v>
      </c>
      <c r="CN11">
        <v>10001</v>
      </c>
      <c r="CO11">
        <v>0.2</v>
      </c>
      <c r="CP11">
        <v>10001</v>
      </c>
    </row>
    <row r="12" spans="1:94" x14ac:dyDescent="0.25">
      <c r="A12">
        <v>11</v>
      </c>
      <c r="B12">
        <v>5506585</v>
      </c>
      <c r="C12">
        <v>571720</v>
      </c>
      <c r="D12" t="s">
        <v>112</v>
      </c>
      <c r="E12" t="s">
        <v>107</v>
      </c>
      <c r="F12" t="s">
        <v>123</v>
      </c>
      <c r="G12" t="s">
        <v>115</v>
      </c>
      <c r="H12">
        <v>0</v>
      </c>
      <c r="I12">
        <v>66111</v>
      </c>
      <c r="J12">
        <f t="shared" si="0"/>
        <v>61.7</v>
      </c>
      <c r="K12">
        <f t="shared" si="1"/>
        <v>7.28</v>
      </c>
      <c r="L12">
        <f t="shared" si="2"/>
        <v>53</v>
      </c>
      <c r="M12">
        <f t="shared" si="3"/>
        <v>4600</v>
      </c>
      <c r="N12">
        <f t="shared" si="4"/>
        <v>12</v>
      </c>
      <c r="O12">
        <f>IF(X12&gt;0,X12*10000,CP12)</f>
        <v>256000</v>
      </c>
      <c r="P12">
        <f t="shared" si="6"/>
        <v>492</v>
      </c>
      <c r="Q12">
        <f t="shared" si="7"/>
        <v>200001</v>
      </c>
      <c r="R12">
        <f t="shared" si="8"/>
        <v>817</v>
      </c>
      <c r="U12">
        <v>53</v>
      </c>
      <c r="V12">
        <v>4600</v>
      </c>
      <c r="X12">
        <v>25.6</v>
      </c>
      <c r="Y12">
        <v>492</v>
      </c>
      <c r="Z12">
        <v>20.0001</v>
      </c>
      <c r="AB12">
        <v>2.08</v>
      </c>
      <c r="AC12">
        <v>0.42</v>
      </c>
      <c r="AD12">
        <v>14.1</v>
      </c>
      <c r="AE12">
        <v>0.03</v>
      </c>
      <c r="AF12">
        <v>0.12</v>
      </c>
      <c r="AG12">
        <v>0.08</v>
      </c>
      <c r="AH12">
        <v>7.0000000000000007E-2</v>
      </c>
      <c r="AI12">
        <v>2E-3</v>
      </c>
      <c r="AJ12">
        <v>0.02</v>
      </c>
      <c r="AK12">
        <v>0.18</v>
      </c>
      <c r="AL12">
        <v>0.01</v>
      </c>
      <c r="AM12">
        <v>5.0000000000000001E-3</v>
      </c>
      <c r="AN12">
        <v>5.0000000000000001E-3</v>
      </c>
      <c r="AO12">
        <v>26.71</v>
      </c>
      <c r="AP12">
        <v>9.6</v>
      </c>
      <c r="AQ12">
        <v>0.13</v>
      </c>
      <c r="AR12">
        <v>25.8</v>
      </c>
      <c r="AS12">
        <v>12</v>
      </c>
      <c r="AT12">
        <v>7.4</v>
      </c>
      <c r="AU12">
        <v>10</v>
      </c>
      <c r="AV12">
        <v>0.94</v>
      </c>
      <c r="AW12">
        <v>0.23</v>
      </c>
      <c r="AX12">
        <v>0.16</v>
      </c>
      <c r="AY12">
        <v>1.68</v>
      </c>
      <c r="AZ12">
        <v>1.8</v>
      </c>
      <c r="BA12">
        <v>0.38</v>
      </c>
      <c r="BB12">
        <v>8.3000000000000007</v>
      </c>
      <c r="BC12">
        <v>0.21</v>
      </c>
      <c r="BD12">
        <v>0.05</v>
      </c>
      <c r="BE12">
        <v>6.1</v>
      </c>
      <c r="BF12">
        <v>0.03</v>
      </c>
      <c r="BG12">
        <v>0.46</v>
      </c>
      <c r="BH12">
        <v>2.8</v>
      </c>
      <c r="BI12">
        <v>0.76</v>
      </c>
      <c r="BJ12">
        <v>2.2000000000000002</v>
      </c>
      <c r="BK12">
        <v>0.43</v>
      </c>
      <c r="BL12">
        <v>71.5</v>
      </c>
      <c r="BM12">
        <v>2</v>
      </c>
      <c r="BN12">
        <v>0.05</v>
      </c>
      <c r="BO12">
        <v>0.05</v>
      </c>
      <c r="BP12">
        <v>0.4</v>
      </c>
      <c r="BQ12">
        <v>0.01</v>
      </c>
      <c r="BR12">
        <v>0.67</v>
      </c>
      <c r="BS12">
        <v>6</v>
      </c>
      <c r="BT12">
        <v>2.2999999999999998</v>
      </c>
      <c r="BU12">
        <v>1</v>
      </c>
      <c r="BV12">
        <v>0.11</v>
      </c>
      <c r="BW12">
        <v>7</v>
      </c>
      <c r="BX12">
        <v>61.7</v>
      </c>
      <c r="BY12">
        <v>7.28</v>
      </c>
      <c r="BZ12">
        <v>26</v>
      </c>
      <c r="CA12">
        <v>109</v>
      </c>
      <c r="CB12">
        <v>1E-3</v>
      </c>
      <c r="CC12">
        <v>251</v>
      </c>
      <c r="CD12">
        <v>6.3</v>
      </c>
      <c r="CE12">
        <v>0.1</v>
      </c>
      <c r="CF12">
        <v>53.6</v>
      </c>
      <c r="CG12">
        <v>101</v>
      </c>
      <c r="CH12">
        <v>817</v>
      </c>
      <c r="CI12">
        <v>2.2000000000000002</v>
      </c>
      <c r="CJ12">
        <v>242</v>
      </c>
      <c r="CK12">
        <v>3.7</v>
      </c>
      <c r="CL12">
        <v>2.1800000000000002</v>
      </c>
      <c r="CM12">
        <v>2.7</v>
      </c>
      <c r="CN12">
        <v>10001</v>
      </c>
      <c r="CO12">
        <v>0.3</v>
      </c>
      <c r="CP12">
        <v>10001</v>
      </c>
    </row>
    <row r="13" spans="1:94" x14ac:dyDescent="0.25">
      <c r="A13">
        <v>11</v>
      </c>
      <c r="B13">
        <v>5506585</v>
      </c>
      <c r="C13">
        <v>571720</v>
      </c>
      <c r="D13" t="s">
        <v>112</v>
      </c>
      <c r="E13" t="s">
        <v>107</v>
      </c>
      <c r="F13" t="s">
        <v>130</v>
      </c>
      <c r="G13" t="s">
        <v>115</v>
      </c>
      <c r="H13">
        <v>0</v>
      </c>
      <c r="I13">
        <v>66112</v>
      </c>
      <c r="J13">
        <f t="shared" si="0"/>
        <v>310</v>
      </c>
      <c r="K13">
        <f t="shared" si="1"/>
        <v>0.18</v>
      </c>
      <c r="L13">
        <f t="shared" si="2"/>
        <v>27</v>
      </c>
      <c r="M13">
        <f t="shared" si="3"/>
        <v>980</v>
      </c>
      <c r="N13">
        <f t="shared" si="4"/>
        <v>70.400000000000006</v>
      </c>
      <c r="O13">
        <f t="shared" si="5"/>
        <v>157000</v>
      </c>
      <c r="P13">
        <f t="shared" si="6"/>
        <v>46.8</v>
      </c>
      <c r="Q13">
        <f t="shared" si="7"/>
        <v>167000</v>
      </c>
      <c r="R13">
        <f t="shared" si="8"/>
        <v>523</v>
      </c>
      <c r="S13">
        <v>310</v>
      </c>
      <c r="U13">
        <v>27</v>
      </c>
      <c r="V13">
        <v>980</v>
      </c>
      <c r="X13">
        <v>15.7</v>
      </c>
      <c r="Z13">
        <v>16.7</v>
      </c>
      <c r="AB13">
        <v>25.6</v>
      </c>
      <c r="AC13">
        <v>3.84</v>
      </c>
      <c r="AD13">
        <v>16.3</v>
      </c>
      <c r="AE13">
        <v>0.18</v>
      </c>
      <c r="AF13">
        <v>0.91</v>
      </c>
      <c r="AG13">
        <v>0.08</v>
      </c>
      <c r="AH13">
        <v>0.74</v>
      </c>
      <c r="AI13">
        <v>8.0000000000000002E-3</v>
      </c>
      <c r="AJ13">
        <v>0.15</v>
      </c>
      <c r="AK13">
        <v>1.3</v>
      </c>
      <c r="AL13">
        <v>0.04</v>
      </c>
      <c r="AM13">
        <v>5.0000000000000001E-3</v>
      </c>
      <c r="AN13">
        <v>5.0000000000000001E-3</v>
      </c>
      <c r="AO13">
        <v>58.34</v>
      </c>
      <c r="AP13">
        <v>9.19</v>
      </c>
      <c r="AQ13">
        <v>0.28000000000000003</v>
      </c>
      <c r="AR13">
        <v>18.45</v>
      </c>
      <c r="AS13">
        <v>70.400000000000006</v>
      </c>
      <c r="AT13">
        <v>25.4</v>
      </c>
      <c r="AU13">
        <v>54</v>
      </c>
      <c r="AV13">
        <v>2.99</v>
      </c>
      <c r="AW13">
        <v>1.41</v>
      </c>
      <c r="AX13">
        <v>0.83</v>
      </c>
      <c r="AY13">
        <v>2.5</v>
      </c>
      <c r="AZ13">
        <v>6.9</v>
      </c>
      <c r="BA13">
        <v>1.76</v>
      </c>
      <c r="BB13">
        <v>11.1</v>
      </c>
      <c r="BC13">
        <v>1.49</v>
      </c>
      <c r="BD13">
        <v>0.26</v>
      </c>
      <c r="BE13">
        <v>12.6</v>
      </c>
      <c r="BF13">
        <v>0.13</v>
      </c>
      <c r="BG13">
        <v>3.45</v>
      </c>
      <c r="BH13">
        <v>11.1</v>
      </c>
      <c r="BI13">
        <v>2.99</v>
      </c>
      <c r="BJ13">
        <v>33</v>
      </c>
      <c r="BK13">
        <v>2.36</v>
      </c>
      <c r="BL13">
        <v>150</v>
      </c>
      <c r="BM13">
        <v>7</v>
      </c>
      <c r="BN13">
        <v>0.2</v>
      </c>
      <c r="BO13">
        <v>0.25</v>
      </c>
      <c r="BP13">
        <v>2.98</v>
      </c>
      <c r="BQ13">
        <v>0.13</v>
      </c>
      <c r="BR13">
        <v>1.74</v>
      </c>
      <c r="BS13">
        <v>22</v>
      </c>
      <c r="BT13">
        <v>11.1</v>
      </c>
      <c r="BU13">
        <v>6.9</v>
      </c>
      <c r="BV13">
        <v>0.81</v>
      </c>
      <c r="BW13">
        <v>55</v>
      </c>
      <c r="BX13">
        <v>251</v>
      </c>
      <c r="BY13">
        <v>0.18</v>
      </c>
      <c r="BZ13">
        <v>26</v>
      </c>
      <c r="CA13">
        <v>69.2</v>
      </c>
      <c r="CB13">
        <v>1E-3</v>
      </c>
      <c r="CC13">
        <v>251</v>
      </c>
      <c r="CD13">
        <v>4.3</v>
      </c>
      <c r="CE13">
        <v>0.06</v>
      </c>
      <c r="CF13">
        <v>19.75</v>
      </c>
      <c r="CG13">
        <v>46.8</v>
      </c>
      <c r="CH13">
        <v>523</v>
      </c>
      <c r="CI13">
        <v>2.5</v>
      </c>
      <c r="CJ13">
        <v>255</v>
      </c>
      <c r="CK13">
        <v>14</v>
      </c>
      <c r="CL13">
        <v>1.75</v>
      </c>
      <c r="CM13">
        <v>3.9</v>
      </c>
      <c r="CN13">
        <v>10001</v>
      </c>
      <c r="CO13">
        <v>2.2999999999999998</v>
      </c>
      <c r="CP13">
        <v>10001</v>
      </c>
    </row>
    <row r="14" spans="1:94" x14ac:dyDescent="0.25">
      <c r="A14">
        <v>11</v>
      </c>
      <c r="B14">
        <v>5506585</v>
      </c>
      <c r="C14">
        <v>571720</v>
      </c>
      <c r="D14" t="s">
        <v>112</v>
      </c>
      <c r="E14" t="s">
        <v>107</v>
      </c>
      <c r="F14" t="s">
        <v>132</v>
      </c>
      <c r="G14" t="s">
        <v>115</v>
      </c>
      <c r="H14">
        <v>0</v>
      </c>
      <c r="I14">
        <v>66114</v>
      </c>
      <c r="J14">
        <f t="shared" si="0"/>
        <v>1.2</v>
      </c>
      <c r="K14">
        <f t="shared" si="1"/>
        <v>112</v>
      </c>
      <c r="L14">
        <f t="shared" si="2"/>
        <v>1.655</v>
      </c>
      <c r="M14">
        <f t="shared" si="3"/>
        <v>142.5</v>
      </c>
      <c r="N14">
        <f t="shared" si="4"/>
        <v>478</v>
      </c>
      <c r="O14">
        <f t="shared" si="5"/>
        <v>74800</v>
      </c>
      <c r="P14">
        <f t="shared" si="6"/>
        <v>84.6</v>
      </c>
      <c r="Q14">
        <f t="shared" si="7"/>
        <v>119500</v>
      </c>
      <c r="R14">
        <f t="shared" si="8"/>
        <v>209</v>
      </c>
      <c r="X14">
        <v>7.48</v>
      </c>
      <c r="Z14">
        <v>11.95</v>
      </c>
      <c r="AB14">
        <v>40.6</v>
      </c>
      <c r="AC14">
        <v>7.95</v>
      </c>
      <c r="AD14">
        <v>14.6</v>
      </c>
      <c r="AE14">
        <v>0.87</v>
      </c>
      <c r="AF14">
        <v>1.46</v>
      </c>
      <c r="AG14">
        <v>0.19</v>
      </c>
      <c r="AH14">
        <v>1.82</v>
      </c>
      <c r="AI14">
        <v>1.4E-2</v>
      </c>
      <c r="AJ14">
        <v>0.28999999999999998</v>
      </c>
      <c r="AK14">
        <v>1.46</v>
      </c>
      <c r="AL14">
        <v>0.08</v>
      </c>
      <c r="AM14">
        <v>5.0000000000000001E-3</v>
      </c>
      <c r="AN14">
        <v>0.05</v>
      </c>
      <c r="AO14">
        <v>74.45</v>
      </c>
      <c r="AP14">
        <v>5.07</v>
      </c>
      <c r="AQ14">
        <v>0.05</v>
      </c>
      <c r="AR14">
        <v>11</v>
      </c>
      <c r="AS14">
        <v>478</v>
      </c>
      <c r="AT14">
        <v>51.8</v>
      </c>
      <c r="AU14">
        <v>103</v>
      </c>
      <c r="AV14">
        <v>0.91</v>
      </c>
      <c r="AW14">
        <v>4.54</v>
      </c>
      <c r="AX14">
        <v>2.4</v>
      </c>
      <c r="AY14">
        <v>2.1800000000000002</v>
      </c>
      <c r="AZ14">
        <v>12</v>
      </c>
      <c r="BA14">
        <v>4.83</v>
      </c>
      <c r="BB14">
        <v>1.4</v>
      </c>
      <c r="BC14">
        <v>4.7300000000000004</v>
      </c>
      <c r="BD14">
        <v>0.9</v>
      </c>
      <c r="BE14">
        <v>25.4</v>
      </c>
      <c r="BF14">
        <v>0.35</v>
      </c>
      <c r="BG14">
        <v>7.23</v>
      </c>
      <c r="BH14">
        <v>24.7</v>
      </c>
      <c r="BI14">
        <v>6.15</v>
      </c>
      <c r="BJ14">
        <v>64.3</v>
      </c>
      <c r="BK14">
        <v>5.3</v>
      </c>
      <c r="BL14">
        <v>81</v>
      </c>
      <c r="BM14">
        <v>10.9</v>
      </c>
      <c r="BN14">
        <v>0.5</v>
      </c>
      <c r="BO14">
        <v>0.78</v>
      </c>
      <c r="BP14">
        <v>6.15</v>
      </c>
      <c r="BQ14">
        <v>0.37</v>
      </c>
      <c r="BR14">
        <v>2.23</v>
      </c>
      <c r="BS14">
        <v>31</v>
      </c>
      <c r="BT14">
        <v>3.5</v>
      </c>
      <c r="BU14">
        <v>23.6</v>
      </c>
      <c r="BV14">
        <v>2.46</v>
      </c>
      <c r="BW14">
        <v>190</v>
      </c>
      <c r="BX14">
        <v>1.2</v>
      </c>
      <c r="BY14">
        <v>112</v>
      </c>
      <c r="BZ14">
        <v>1.655</v>
      </c>
      <c r="CA14">
        <v>15.2</v>
      </c>
      <c r="CB14">
        <v>5.0000000000000001E-4</v>
      </c>
      <c r="CC14">
        <v>142.5</v>
      </c>
      <c r="CD14">
        <v>7.9</v>
      </c>
      <c r="CE14">
        <v>1.36</v>
      </c>
      <c r="CF14">
        <v>1.47</v>
      </c>
      <c r="CG14">
        <v>84.6</v>
      </c>
      <c r="CH14">
        <v>209</v>
      </c>
      <c r="CI14">
        <v>5.4</v>
      </c>
      <c r="CJ14">
        <v>201</v>
      </c>
      <c r="CK14">
        <v>18.5</v>
      </c>
      <c r="CL14">
        <v>2.96</v>
      </c>
      <c r="CM14">
        <v>9.8000000000000007</v>
      </c>
      <c r="CN14">
        <v>10001</v>
      </c>
      <c r="CO14">
        <v>4.3</v>
      </c>
      <c r="CP14">
        <v>10001</v>
      </c>
    </row>
    <row r="15" spans="1:94" s="11" customFormat="1" ht="15.75" thickBot="1" x14ac:dyDescent="0.3">
      <c r="A15" s="11">
        <v>11</v>
      </c>
      <c r="B15" s="11">
        <v>5506585</v>
      </c>
      <c r="C15" s="11">
        <v>571720</v>
      </c>
      <c r="D15" s="11" t="s">
        <v>112</v>
      </c>
      <c r="E15" s="11" t="s">
        <v>107</v>
      </c>
      <c r="F15" s="11" t="s">
        <v>147</v>
      </c>
      <c r="G15" s="11" t="s">
        <v>115</v>
      </c>
      <c r="H15" s="11">
        <v>0</v>
      </c>
      <c r="I15" s="11">
        <v>66129</v>
      </c>
      <c r="J15">
        <f t="shared" si="0"/>
        <v>14.8</v>
      </c>
      <c r="K15">
        <f t="shared" si="1"/>
        <v>0.87</v>
      </c>
      <c r="L15">
        <f t="shared" si="2"/>
        <v>9.7200000000000006</v>
      </c>
      <c r="M15">
        <f t="shared" si="3"/>
        <v>790</v>
      </c>
      <c r="N15">
        <f t="shared" si="4"/>
        <v>227</v>
      </c>
      <c r="O15">
        <f t="shared" si="5"/>
        <v>38000</v>
      </c>
      <c r="P15">
        <f t="shared" si="6"/>
        <v>0.82</v>
      </c>
      <c r="Q15">
        <f t="shared" si="7"/>
        <v>3330</v>
      </c>
      <c r="R15">
        <f t="shared" si="8"/>
        <v>83.3</v>
      </c>
      <c r="S15"/>
      <c r="T15"/>
      <c r="U15"/>
      <c r="V15">
        <v>790</v>
      </c>
      <c r="W15"/>
      <c r="X15">
        <v>3.8</v>
      </c>
      <c r="Y15"/>
      <c r="Z15"/>
      <c r="AA15"/>
      <c r="AB15" s="11">
        <v>25.1</v>
      </c>
      <c r="AC15" s="11">
        <v>6.28</v>
      </c>
      <c r="AD15" s="11">
        <v>25.6</v>
      </c>
      <c r="AE15" s="11">
        <v>0.59</v>
      </c>
      <c r="AF15" s="11">
        <v>1.5</v>
      </c>
      <c r="AG15" s="11">
        <v>0.37</v>
      </c>
      <c r="AH15" s="11">
        <v>1.76</v>
      </c>
      <c r="AI15" s="11">
        <v>6.0000000000000001E-3</v>
      </c>
      <c r="AJ15" s="11">
        <v>0.21</v>
      </c>
      <c r="AK15" s="11">
        <v>0.13</v>
      </c>
      <c r="AL15" s="11">
        <v>7.0000000000000007E-2</v>
      </c>
      <c r="AM15" s="11">
        <v>5.0000000000000001E-3</v>
      </c>
      <c r="AN15" s="11">
        <v>0.03</v>
      </c>
      <c r="AO15" s="11">
        <v>71.319999999999993</v>
      </c>
      <c r="AP15" s="11">
        <v>9.67</v>
      </c>
      <c r="AQ15" s="11">
        <v>0.26</v>
      </c>
      <c r="AR15" s="11">
        <v>23.5</v>
      </c>
      <c r="AS15" s="11">
        <v>227</v>
      </c>
      <c r="AT15" s="11">
        <v>41.5</v>
      </c>
      <c r="AU15" s="11">
        <v>40</v>
      </c>
      <c r="AV15" s="11">
        <v>5.74</v>
      </c>
      <c r="AW15" s="11">
        <v>5.98</v>
      </c>
      <c r="AX15" s="11">
        <v>3.41</v>
      </c>
      <c r="AY15" s="11">
        <v>0.86</v>
      </c>
      <c r="AZ15" s="11">
        <v>8.5</v>
      </c>
      <c r="BA15" s="11">
        <v>5.04</v>
      </c>
      <c r="BB15" s="11">
        <v>1.9</v>
      </c>
      <c r="BC15" s="11">
        <v>2.41</v>
      </c>
      <c r="BD15" s="11">
        <v>1.22</v>
      </c>
      <c r="BE15" s="11">
        <v>19.7</v>
      </c>
      <c r="BF15" s="11">
        <v>0.37</v>
      </c>
      <c r="BG15" s="11">
        <v>4.96</v>
      </c>
      <c r="BH15" s="11">
        <v>19</v>
      </c>
      <c r="BI15" s="11">
        <v>4.9000000000000004</v>
      </c>
      <c r="BJ15" s="11">
        <v>91.8</v>
      </c>
      <c r="BK15" s="11">
        <v>4.1900000000000004</v>
      </c>
      <c r="BL15" s="11">
        <v>1.8</v>
      </c>
      <c r="BM15" s="11">
        <v>20</v>
      </c>
      <c r="BN15" s="11">
        <v>0.3</v>
      </c>
      <c r="BO15" s="11">
        <v>0.94</v>
      </c>
      <c r="BP15" s="11">
        <v>4.51</v>
      </c>
      <c r="BQ15" s="11">
        <v>0.47</v>
      </c>
      <c r="BR15" s="11">
        <v>1.79</v>
      </c>
      <c r="BS15" s="11">
        <v>35</v>
      </c>
      <c r="BT15" s="11">
        <v>10.7</v>
      </c>
      <c r="BU15" s="11">
        <v>34.9</v>
      </c>
      <c r="BV15" s="11">
        <v>2.93</v>
      </c>
      <c r="BW15" s="11">
        <v>89</v>
      </c>
      <c r="BX15" s="11">
        <v>14.8</v>
      </c>
      <c r="BY15" s="11">
        <v>0.87</v>
      </c>
      <c r="BZ15" s="11">
        <v>9.7200000000000006</v>
      </c>
      <c r="CA15" s="11">
        <v>2.58</v>
      </c>
      <c r="CB15" s="11">
        <v>1E-3</v>
      </c>
      <c r="CC15" s="11">
        <v>251</v>
      </c>
      <c r="CD15" s="11">
        <v>2.2999999999999998</v>
      </c>
      <c r="CE15" s="11">
        <v>0.12</v>
      </c>
      <c r="CF15" s="11">
        <v>3.19</v>
      </c>
      <c r="CG15" s="11">
        <v>0.82</v>
      </c>
      <c r="CH15" s="11">
        <v>83.3</v>
      </c>
      <c r="CI15" s="11">
        <v>20.6</v>
      </c>
      <c r="CJ15" s="11">
        <v>155</v>
      </c>
      <c r="CK15" s="11">
        <v>21.4</v>
      </c>
      <c r="CL15" s="11">
        <v>3.41</v>
      </c>
      <c r="CM15" s="11">
        <v>32.1</v>
      </c>
      <c r="CN15" s="11">
        <v>3330</v>
      </c>
      <c r="CO15" s="11">
        <v>5.2</v>
      </c>
      <c r="CP15" s="11">
        <v>10001</v>
      </c>
    </row>
    <row r="16" spans="1:94" s="11" customFormat="1" ht="15.75" thickBot="1" x14ac:dyDescent="0.3">
      <c r="A16" s="11">
        <v>11</v>
      </c>
      <c r="B16" s="11">
        <v>5503324</v>
      </c>
      <c r="C16" s="11">
        <v>570380</v>
      </c>
      <c r="D16" s="11" t="s">
        <v>112</v>
      </c>
      <c r="E16" s="11" t="s">
        <v>133</v>
      </c>
      <c r="F16" s="11" t="s">
        <v>133</v>
      </c>
      <c r="G16" s="11" t="s">
        <v>115</v>
      </c>
      <c r="H16" s="11">
        <v>0</v>
      </c>
      <c r="I16" s="11">
        <v>66115</v>
      </c>
      <c r="J16">
        <f t="shared" si="0"/>
        <v>9740</v>
      </c>
      <c r="K16">
        <f t="shared" si="1"/>
        <v>1100</v>
      </c>
      <c r="L16">
        <f t="shared" si="2"/>
        <v>2.69</v>
      </c>
      <c r="M16">
        <f t="shared" si="3"/>
        <v>201</v>
      </c>
      <c r="N16">
        <f t="shared" si="4"/>
        <v>151</v>
      </c>
      <c r="O16">
        <f t="shared" si="5"/>
        <v>21300</v>
      </c>
      <c r="P16">
        <f t="shared" si="6"/>
        <v>453</v>
      </c>
      <c r="Q16">
        <f t="shared" si="7"/>
        <v>120500</v>
      </c>
      <c r="R16">
        <f t="shared" si="8"/>
        <v>116</v>
      </c>
      <c r="S16">
        <v>9740</v>
      </c>
      <c r="T16">
        <v>1100</v>
      </c>
      <c r="U16"/>
      <c r="V16"/>
      <c r="W16"/>
      <c r="X16">
        <v>2.13</v>
      </c>
      <c r="Y16">
        <v>453</v>
      </c>
      <c r="Z16">
        <v>12.05</v>
      </c>
      <c r="AA16"/>
      <c r="AB16" s="11">
        <v>32.4</v>
      </c>
      <c r="AC16" s="11">
        <v>6.6</v>
      </c>
      <c r="AD16" s="11">
        <v>26.2</v>
      </c>
      <c r="AE16" s="11">
        <v>1.1000000000000001</v>
      </c>
      <c r="AF16" s="11">
        <v>0.77</v>
      </c>
      <c r="AG16" s="11">
        <v>0.65</v>
      </c>
      <c r="AH16" s="11">
        <v>0.97</v>
      </c>
      <c r="AI16" s="11">
        <v>0.02</v>
      </c>
      <c r="AJ16" s="11">
        <v>0.18</v>
      </c>
      <c r="AK16" s="11">
        <v>2.39</v>
      </c>
      <c r="AL16" s="11">
        <v>0.1</v>
      </c>
      <c r="AM16" s="11">
        <v>5.0000000000000001E-3</v>
      </c>
      <c r="AN16" s="11">
        <v>0.01</v>
      </c>
      <c r="AO16" s="11">
        <v>80.33</v>
      </c>
      <c r="AP16" s="11">
        <v>8.94</v>
      </c>
      <c r="AQ16" s="11">
        <v>0.34</v>
      </c>
      <c r="AR16" s="11">
        <v>12.9</v>
      </c>
      <c r="AS16" s="11">
        <v>151</v>
      </c>
      <c r="AT16" s="11">
        <v>30.1</v>
      </c>
      <c r="AU16" s="11">
        <v>152</v>
      </c>
      <c r="AV16" s="11">
        <v>1.78</v>
      </c>
      <c r="AW16" s="11">
        <v>7.54</v>
      </c>
      <c r="AX16" s="11">
        <v>4.17</v>
      </c>
      <c r="AY16" s="11">
        <v>3.22</v>
      </c>
      <c r="AZ16" s="11">
        <v>10.199999999999999</v>
      </c>
      <c r="BA16" s="11">
        <v>5.53</v>
      </c>
      <c r="BB16" s="11">
        <v>4.8</v>
      </c>
      <c r="BC16" s="11">
        <v>1.95</v>
      </c>
      <c r="BD16" s="11">
        <v>1.53</v>
      </c>
      <c r="BE16" s="11">
        <v>13.7</v>
      </c>
      <c r="BF16" s="11">
        <v>0.47</v>
      </c>
      <c r="BG16" s="11">
        <v>3.81</v>
      </c>
      <c r="BH16" s="11">
        <v>14.9</v>
      </c>
      <c r="BI16" s="11">
        <v>3.58</v>
      </c>
      <c r="BJ16" s="11">
        <v>53</v>
      </c>
      <c r="BK16" s="11">
        <v>3.78</v>
      </c>
      <c r="BL16" s="11">
        <v>38.6</v>
      </c>
      <c r="BM16" s="11">
        <v>23.3</v>
      </c>
      <c r="BN16" s="11">
        <v>0.2</v>
      </c>
      <c r="BO16" s="11">
        <v>1.0900000000000001</v>
      </c>
      <c r="BP16" s="11">
        <v>4.05</v>
      </c>
      <c r="BQ16" s="11">
        <v>0.6</v>
      </c>
      <c r="BR16" s="11">
        <v>1.76</v>
      </c>
      <c r="BS16" s="11">
        <v>43</v>
      </c>
      <c r="BT16" s="11">
        <v>11.2</v>
      </c>
      <c r="BU16" s="11">
        <v>41.7</v>
      </c>
      <c r="BV16" s="11">
        <v>3.43</v>
      </c>
      <c r="BW16" s="11">
        <v>77</v>
      </c>
      <c r="BX16" s="11">
        <v>251</v>
      </c>
      <c r="BY16" s="11">
        <v>251</v>
      </c>
      <c r="BZ16" s="11">
        <v>2.69</v>
      </c>
      <c r="CA16" s="11">
        <v>16.649999999999999</v>
      </c>
      <c r="CB16" s="11">
        <v>4.0000000000000001E-3</v>
      </c>
      <c r="CC16" s="11">
        <v>201</v>
      </c>
      <c r="CD16" s="11">
        <v>3.4</v>
      </c>
      <c r="CE16" s="11">
        <v>0.7</v>
      </c>
      <c r="CF16" s="11">
        <v>14.75</v>
      </c>
      <c r="CG16" s="11">
        <v>101</v>
      </c>
      <c r="CH16" s="11">
        <v>116</v>
      </c>
      <c r="CI16" s="11">
        <v>52.9</v>
      </c>
      <c r="CJ16" s="11">
        <v>541</v>
      </c>
      <c r="CK16" s="11">
        <v>21.1</v>
      </c>
      <c r="CL16" s="11">
        <v>4.6399999999999997</v>
      </c>
      <c r="CM16" s="11">
        <v>13.2</v>
      </c>
      <c r="CN16" s="11">
        <v>10001</v>
      </c>
      <c r="CO16" s="11">
        <v>6.8</v>
      </c>
      <c r="CP16" s="11">
        <v>10001</v>
      </c>
    </row>
    <row r="17" spans="1:94" s="11" customFormat="1" ht="15.75" thickBot="1" x14ac:dyDescent="0.3">
      <c r="A17" s="11">
        <v>11</v>
      </c>
      <c r="B17" s="11">
        <v>5505000</v>
      </c>
      <c r="C17" s="11">
        <v>570959</v>
      </c>
      <c r="D17" s="11" t="s">
        <v>112</v>
      </c>
      <c r="E17" s="11" t="s">
        <v>134</v>
      </c>
      <c r="F17" s="11" t="s">
        <v>134</v>
      </c>
      <c r="G17" s="11" t="s">
        <v>115</v>
      </c>
      <c r="H17" s="11">
        <v>0</v>
      </c>
      <c r="I17" s="11">
        <v>66116</v>
      </c>
      <c r="J17">
        <f t="shared" si="0"/>
        <v>900</v>
      </c>
      <c r="K17">
        <f t="shared" si="1"/>
        <v>155</v>
      </c>
      <c r="L17">
        <f t="shared" si="2"/>
        <v>3.67</v>
      </c>
      <c r="M17">
        <f>IF(V17&gt;0,V17,CC17)</f>
        <v>620</v>
      </c>
      <c r="N17">
        <f t="shared" si="4"/>
        <v>135</v>
      </c>
      <c r="O17">
        <f t="shared" si="5"/>
        <v>248000</v>
      </c>
      <c r="P17">
        <f t="shared" si="6"/>
        <v>355</v>
      </c>
      <c r="Q17">
        <f t="shared" si="7"/>
        <v>200001</v>
      </c>
      <c r="R17">
        <f t="shared" si="8"/>
        <v>955</v>
      </c>
      <c r="S17">
        <v>900</v>
      </c>
      <c r="T17"/>
      <c r="U17"/>
      <c r="V17">
        <v>620</v>
      </c>
      <c r="W17"/>
      <c r="X17">
        <v>24.8</v>
      </c>
      <c r="Y17">
        <v>355</v>
      </c>
      <c r="Z17">
        <v>20.0001</v>
      </c>
      <c r="AA17"/>
      <c r="AB17" s="11">
        <v>14.55</v>
      </c>
      <c r="AC17" s="11">
        <v>2.42</v>
      </c>
      <c r="AD17" s="11">
        <v>13.3</v>
      </c>
      <c r="AE17" s="11">
        <v>0.12</v>
      </c>
      <c r="AF17" s="11">
        <v>0.3</v>
      </c>
      <c r="AG17" s="11">
        <v>0.12</v>
      </c>
      <c r="AH17" s="11">
        <v>0.38</v>
      </c>
      <c r="AI17" s="11">
        <v>7.0000000000000001E-3</v>
      </c>
      <c r="AJ17" s="11">
        <v>0.11</v>
      </c>
      <c r="AK17" s="11">
        <v>0.06</v>
      </c>
      <c r="AL17" s="11">
        <v>0.01</v>
      </c>
      <c r="AM17" s="11">
        <v>5.0000000000000001E-3</v>
      </c>
      <c r="AN17" s="11">
        <v>0.01</v>
      </c>
      <c r="AO17" s="11">
        <v>41.74</v>
      </c>
      <c r="AP17" s="11">
        <v>10.35</v>
      </c>
      <c r="AQ17" s="11">
        <v>7.0000000000000007E-2</v>
      </c>
      <c r="AR17" s="11">
        <v>23</v>
      </c>
      <c r="AS17" s="11">
        <v>135</v>
      </c>
      <c r="AT17" s="11">
        <v>26.2</v>
      </c>
      <c r="AU17" s="11">
        <v>50</v>
      </c>
      <c r="AV17" s="11">
        <v>0.24</v>
      </c>
      <c r="AW17" s="11">
        <v>1.1000000000000001</v>
      </c>
      <c r="AX17" s="11">
        <v>0.74</v>
      </c>
      <c r="AY17" s="11">
        <v>1.04</v>
      </c>
      <c r="AZ17" s="11">
        <v>15.8</v>
      </c>
      <c r="BA17" s="11">
        <v>1.42</v>
      </c>
      <c r="BB17" s="11">
        <v>1.4</v>
      </c>
      <c r="BC17" s="11">
        <v>2.41</v>
      </c>
      <c r="BD17" s="11">
        <v>0.25</v>
      </c>
      <c r="BE17" s="11">
        <v>14.9</v>
      </c>
      <c r="BF17" s="11">
        <v>0.12</v>
      </c>
      <c r="BG17" s="11">
        <v>2.71</v>
      </c>
      <c r="BH17" s="11">
        <v>9.9</v>
      </c>
      <c r="BI17" s="11">
        <v>2.82</v>
      </c>
      <c r="BJ17" s="11">
        <v>15.6</v>
      </c>
      <c r="BK17" s="11">
        <v>2.06</v>
      </c>
      <c r="BL17" s="11">
        <v>1130</v>
      </c>
      <c r="BM17" s="11">
        <v>16</v>
      </c>
      <c r="BN17" s="11">
        <v>0.2</v>
      </c>
      <c r="BO17" s="11">
        <v>0.2</v>
      </c>
      <c r="BP17" s="11">
        <v>2.1</v>
      </c>
      <c r="BQ17" s="11">
        <v>0.14000000000000001</v>
      </c>
      <c r="BR17" s="11">
        <v>1.46</v>
      </c>
      <c r="BS17" s="11">
        <v>11</v>
      </c>
      <c r="BT17" s="11">
        <v>137.5</v>
      </c>
      <c r="BU17" s="11">
        <v>5.4</v>
      </c>
      <c r="BV17" s="11">
        <v>0.74</v>
      </c>
      <c r="BW17" s="11">
        <v>95</v>
      </c>
      <c r="BX17" s="11">
        <v>251</v>
      </c>
      <c r="BY17" s="11">
        <v>155</v>
      </c>
      <c r="BZ17" s="11">
        <v>3.67</v>
      </c>
      <c r="CA17" s="11">
        <v>48.4</v>
      </c>
      <c r="CB17" s="11">
        <v>1E-3</v>
      </c>
      <c r="CC17" s="11">
        <v>251</v>
      </c>
      <c r="CD17" s="11">
        <v>6.5</v>
      </c>
      <c r="CE17" s="11">
        <v>0.12</v>
      </c>
      <c r="CF17" s="11">
        <v>1.35</v>
      </c>
      <c r="CG17" s="11">
        <v>101</v>
      </c>
      <c r="CH17" s="11">
        <v>955</v>
      </c>
      <c r="CI17" s="11">
        <v>8.5</v>
      </c>
      <c r="CJ17" s="11">
        <v>173.5</v>
      </c>
      <c r="CK17" s="11">
        <v>3.4</v>
      </c>
      <c r="CL17" s="11">
        <v>0.56999999999999995</v>
      </c>
      <c r="CM17" s="11">
        <v>4.5</v>
      </c>
      <c r="CN17" s="11">
        <v>10001</v>
      </c>
      <c r="CO17" s="11">
        <v>1.3</v>
      </c>
      <c r="CP17" s="11">
        <v>10001</v>
      </c>
    </row>
    <row r="18" spans="1:94" x14ac:dyDescent="0.25">
      <c r="A18">
        <v>10</v>
      </c>
      <c r="B18">
        <v>6376186</v>
      </c>
      <c r="C18">
        <v>370597</v>
      </c>
      <c r="D18" t="s">
        <v>112</v>
      </c>
      <c r="E18" t="s">
        <v>135</v>
      </c>
      <c r="F18" t="s">
        <v>135</v>
      </c>
      <c r="G18" t="s">
        <v>115</v>
      </c>
      <c r="H18">
        <v>0</v>
      </c>
      <c r="I18">
        <v>66118</v>
      </c>
      <c r="J18">
        <f t="shared" si="0"/>
        <v>1</v>
      </c>
      <c r="K18">
        <f t="shared" si="1"/>
        <v>0.11</v>
      </c>
      <c r="L18">
        <f t="shared" si="2"/>
        <v>6.79</v>
      </c>
      <c r="M18">
        <f t="shared" si="3"/>
        <v>10.8</v>
      </c>
      <c r="N18">
        <f t="shared" si="4"/>
        <v>500001.00000000006</v>
      </c>
      <c r="O18">
        <f t="shared" si="5"/>
        <v>688</v>
      </c>
      <c r="P18">
        <f t="shared" si="6"/>
        <v>31.8</v>
      </c>
      <c r="Q18">
        <f t="shared" si="7"/>
        <v>69800</v>
      </c>
      <c r="R18">
        <f t="shared" si="8"/>
        <v>11.15</v>
      </c>
      <c r="W18">
        <v>50.000100000000003</v>
      </c>
      <c r="Z18">
        <v>6.98</v>
      </c>
      <c r="AB18">
        <v>0.21</v>
      </c>
      <c r="AC18">
        <v>0.02</v>
      </c>
      <c r="AD18">
        <v>0.05</v>
      </c>
      <c r="AE18">
        <v>5.0000000000000001E-3</v>
      </c>
      <c r="AF18">
        <v>5.0000000000000001E-3</v>
      </c>
      <c r="AG18">
        <v>0.05</v>
      </c>
      <c r="AH18">
        <v>5.0000000000000001E-3</v>
      </c>
      <c r="AI18">
        <v>1E-3</v>
      </c>
      <c r="AJ18">
        <v>5.0000000000000001E-3</v>
      </c>
      <c r="AK18">
        <v>5.0000000000000001E-3</v>
      </c>
      <c r="AL18">
        <v>5.0000000000000001E-3</v>
      </c>
      <c r="AM18">
        <v>0.23</v>
      </c>
      <c r="AN18">
        <v>57.1</v>
      </c>
      <c r="AO18">
        <v>58.37</v>
      </c>
      <c r="AP18">
        <v>0.71</v>
      </c>
      <c r="AQ18">
        <v>0.12</v>
      </c>
      <c r="AR18">
        <v>14.2</v>
      </c>
      <c r="AS18">
        <v>10001</v>
      </c>
      <c r="AT18">
        <v>0.3</v>
      </c>
      <c r="AU18">
        <v>2.5</v>
      </c>
      <c r="AV18">
        <v>0.09</v>
      </c>
      <c r="AW18">
        <v>2.5000000000000001E-2</v>
      </c>
      <c r="AX18">
        <v>1.4999999999999999E-2</v>
      </c>
      <c r="AY18">
        <v>0.01</v>
      </c>
      <c r="AZ18">
        <v>0.3</v>
      </c>
      <c r="BA18">
        <v>7.0000000000000007E-2</v>
      </c>
      <c r="BB18">
        <v>1.2</v>
      </c>
      <c r="BC18">
        <v>2.5000000000000001E-2</v>
      </c>
      <c r="BD18">
        <v>0.01</v>
      </c>
      <c r="BE18">
        <v>2.2000000000000002</v>
      </c>
      <c r="BF18">
        <v>0.03</v>
      </c>
      <c r="BG18">
        <v>2.5000000000000001E-2</v>
      </c>
      <c r="BH18">
        <v>0.1</v>
      </c>
      <c r="BI18">
        <v>0.02</v>
      </c>
      <c r="BJ18">
        <v>0.1</v>
      </c>
      <c r="BK18">
        <v>0.6</v>
      </c>
      <c r="BL18">
        <v>1.2</v>
      </c>
      <c r="BM18">
        <v>2830</v>
      </c>
      <c r="BN18">
        <v>0.05</v>
      </c>
      <c r="BO18">
        <v>0.02</v>
      </c>
      <c r="BP18">
        <v>2.5000000000000001E-2</v>
      </c>
      <c r="BQ18">
        <v>5.0000000000000001E-3</v>
      </c>
      <c r="BR18">
        <v>0.05</v>
      </c>
      <c r="BS18">
        <v>2.5</v>
      </c>
      <c r="BT18">
        <v>0.25</v>
      </c>
      <c r="BU18">
        <v>0.3</v>
      </c>
      <c r="BV18">
        <v>0.04</v>
      </c>
      <c r="BW18">
        <v>1</v>
      </c>
      <c r="BX18">
        <v>1</v>
      </c>
      <c r="BY18">
        <v>0.11</v>
      </c>
      <c r="BZ18">
        <v>6.79</v>
      </c>
      <c r="CA18">
        <v>1.4E-2</v>
      </c>
      <c r="CB18">
        <v>5.0000000000000001E-4</v>
      </c>
      <c r="CC18">
        <v>10.8</v>
      </c>
      <c r="CD18">
        <v>0.1</v>
      </c>
      <c r="CE18">
        <v>5.0000000000000001E-3</v>
      </c>
      <c r="CF18">
        <v>1.95</v>
      </c>
      <c r="CG18">
        <v>31.8</v>
      </c>
      <c r="CH18">
        <v>11.15</v>
      </c>
      <c r="CI18">
        <v>0.1</v>
      </c>
      <c r="CJ18">
        <v>2</v>
      </c>
      <c r="CK18">
        <v>0.4</v>
      </c>
      <c r="CL18">
        <v>0.06</v>
      </c>
      <c r="CM18">
        <v>0.4</v>
      </c>
      <c r="CN18">
        <v>10001</v>
      </c>
      <c r="CO18">
        <v>0.05</v>
      </c>
      <c r="CP18">
        <v>688</v>
      </c>
    </row>
    <row r="19" spans="1:94" x14ac:dyDescent="0.25">
      <c r="A19">
        <v>10</v>
      </c>
      <c r="B19">
        <v>6376186</v>
      </c>
      <c r="C19">
        <v>370597</v>
      </c>
      <c r="D19" t="s">
        <v>112</v>
      </c>
      <c r="E19" t="s">
        <v>135</v>
      </c>
      <c r="F19" t="s">
        <v>137</v>
      </c>
      <c r="G19" t="s">
        <v>115</v>
      </c>
      <c r="H19">
        <v>0</v>
      </c>
      <c r="I19">
        <v>66120</v>
      </c>
      <c r="J19">
        <f t="shared" si="0"/>
        <v>76.3</v>
      </c>
      <c r="K19">
        <f t="shared" si="1"/>
        <v>0.13</v>
      </c>
      <c r="L19">
        <f t="shared" si="2"/>
        <v>17.55</v>
      </c>
      <c r="M19">
        <f t="shared" si="3"/>
        <v>25.3</v>
      </c>
      <c r="N19">
        <f t="shared" si="4"/>
        <v>5340</v>
      </c>
      <c r="O19">
        <f t="shared" si="5"/>
        <v>104500</v>
      </c>
      <c r="P19">
        <f t="shared" si="6"/>
        <v>127</v>
      </c>
      <c r="Q19">
        <f t="shared" si="7"/>
        <v>21400</v>
      </c>
      <c r="R19">
        <f t="shared" si="8"/>
        <v>2020.0000000000002</v>
      </c>
      <c r="X19">
        <v>10.45</v>
      </c>
      <c r="Y19">
        <v>127</v>
      </c>
      <c r="Z19">
        <v>2.14</v>
      </c>
      <c r="AA19">
        <v>0.20200000000000001</v>
      </c>
      <c r="AB19">
        <v>26.6</v>
      </c>
      <c r="AC19">
        <v>2.82</v>
      </c>
      <c r="AD19">
        <v>16.100000000000001</v>
      </c>
      <c r="AE19">
        <v>0.1</v>
      </c>
      <c r="AF19">
        <v>0.26</v>
      </c>
      <c r="AG19">
        <v>7.0000000000000007E-2</v>
      </c>
      <c r="AH19">
        <v>0.8</v>
      </c>
      <c r="AI19">
        <v>1.2E-2</v>
      </c>
      <c r="AJ19">
        <v>0.12</v>
      </c>
      <c r="AK19">
        <v>5.0000000000000001E-3</v>
      </c>
      <c r="AL19">
        <v>0.04</v>
      </c>
      <c r="AM19">
        <v>5.0000000000000001E-3</v>
      </c>
      <c r="AN19">
        <v>0.63</v>
      </c>
      <c r="AO19">
        <v>69.55</v>
      </c>
      <c r="AP19">
        <v>22</v>
      </c>
      <c r="AQ19">
        <v>2.2400000000000002</v>
      </c>
      <c r="AR19">
        <v>29.3</v>
      </c>
      <c r="AS19">
        <v>5340</v>
      </c>
      <c r="AT19">
        <v>10.6</v>
      </c>
      <c r="AU19">
        <v>88</v>
      </c>
      <c r="AV19">
        <v>3.96</v>
      </c>
      <c r="AW19">
        <v>0.63</v>
      </c>
      <c r="AX19">
        <v>0.33</v>
      </c>
      <c r="AY19">
        <v>0.21</v>
      </c>
      <c r="AZ19">
        <v>5.7</v>
      </c>
      <c r="BA19">
        <v>0.53</v>
      </c>
      <c r="BB19">
        <v>1.6</v>
      </c>
      <c r="BC19">
        <v>0.59</v>
      </c>
      <c r="BD19">
        <v>0.13</v>
      </c>
      <c r="BE19">
        <v>6.2</v>
      </c>
      <c r="BF19">
        <v>7.0000000000000007E-2</v>
      </c>
      <c r="BG19">
        <v>2.25</v>
      </c>
      <c r="BH19">
        <v>4.7</v>
      </c>
      <c r="BI19">
        <v>1.37</v>
      </c>
      <c r="BJ19">
        <v>33.200000000000003</v>
      </c>
      <c r="BK19">
        <v>0.79</v>
      </c>
      <c r="BL19">
        <v>1.1000000000000001</v>
      </c>
      <c r="BM19">
        <v>31.3</v>
      </c>
      <c r="BN19">
        <v>0.2</v>
      </c>
      <c r="BO19">
        <v>0.1</v>
      </c>
      <c r="BP19">
        <v>1.82</v>
      </c>
      <c r="BQ19">
        <v>7.0000000000000007E-2</v>
      </c>
      <c r="BR19">
        <v>1.93</v>
      </c>
      <c r="BS19">
        <v>309</v>
      </c>
      <c r="BT19">
        <v>0.9</v>
      </c>
      <c r="BU19">
        <v>3.6</v>
      </c>
      <c r="BV19">
        <v>0.41</v>
      </c>
      <c r="BW19">
        <v>22</v>
      </c>
      <c r="BX19">
        <v>76.3</v>
      </c>
      <c r="BY19">
        <v>0.13</v>
      </c>
      <c r="BZ19">
        <v>17.55</v>
      </c>
      <c r="CA19">
        <v>1.3</v>
      </c>
      <c r="CB19">
        <v>7.0000000000000001E-3</v>
      </c>
      <c r="CC19">
        <v>25.3</v>
      </c>
      <c r="CD19">
        <v>14.9</v>
      </c>
      <c r="CE19">
        <v>0.1</v>
      </c>
      <c r="CF19">
        <v>5.41</v>
      </c>
      <c r="CG19">
        <v>101</v>
      </c>
      <c r="CH19">
        <v>1001</v>
      </c>
      <c r="CI19">
        <v>1.8</v>
      </c>
      <c r="CJ19">
        <v>82.2</v>
      </c>
      <c r="CK19">
        <v>15</v>
      </c>
      <c r="CL19">
        <v>9.64</v>
      </c>
      <c r="CM19">
        <v>45.8</v>
      </c>
      <c r="CN19">
        <v>10001</v>
      </c>
      <c r="CO19">
        <v>2.2999999999999998</v>
      </c>
      <c r="CP19">
        <v>10001</v>
      </c>
    </row>
    <row r="20" spans="1:94" hidden="1" x14ac:dyDescent="0.25">
      <c r="A20">
        <v>10</v>
      </c>
      <c r="B20">
        <v>6376186</v>
      </c>
      <c r="C20">
        <v>370597</v>
      </c>
      <c r="D20" t="s">
        <v>112</v>
      </c>
      <c r="E20" t="s">
        <v>135</v>
      </c>
      <c r="F20" t="s">
        <v>135</v>
      </c>
      <c r="G20" t="s">
        <v>124</v>
      </c>
      <c r="H20" t="s">
        <v>138</v>
      </c>
      <c r="I20">
        <v>66121</v>
      </c>
      <c r="J20">
        <f t="shared" si="0"/>
        <v>0.8</v>
      </c>
      <c r="K20">
        <f t="shared" si="1"/>
        <v>0.09</v>
      </c>
      <c r="L20">
        <f t="shared" si="2"/>
        <v>6.99</v>
      </c>
      <c r="M20">
        <f t="shared" si="3"/>
        <v>10.95</v>
      </c>
      <c r="N20" t="e">
        <f t="shared" si="4"/>
        <v>#VALUE!</v>
      </c>
      <c r="O20">
        <f t="shared" si="5"/>
        <v>688</v>
      </c>
      <c r="P20">
        <f t="shared" si="6"/>
        <v>31.7</v>
      </c>
      <c r="Q20">
        <f t="shared" si="7"/>
        <v>70700</v>
      </c>
      <c r="R20">
        <f t="shared" si="8"/>
        <v>12.35</v>
      </c>
      <c r="W20" t="s">
        <v>346</v>
      </c>
      <c r="X20">
        <v>0</v>
      </c>
      <c r="Y20">
        <v>0</v>
      </c>
      <c r="Z20">
        <v>7.07</v>
      </c>
      <c r="AA20">
        <v>0</v>
      </c>
      <c r="AB20">
        <v>0.15</v>
      </c>
      <c r="AC20">
        <v>0.01</v>
      </c>
      <c r="AD20">
        <v>0.05</v>
      </c>
      <c r="AE20">
        <v>5.0000000000000001E-3</v>
      </c>
      <c r="AF20">
        <v>5.0000000000000001E-3</v>
      </c>
      <c r="AG20">
        <v>0.03</v>
      </c>
      <c r="AH20">
        <v>5.0000000000000001E-3</v>
      </c>
      <c r="AI20">
        <v>1E-3</v>
      </c>
      <c r="AJ20">
        <v>5.0000000000000001E-3</v>
      </c>
      <c r="AK20">
        <v>5.0000000000000001E-3</v>
      </c>
      <c r="AL20">
        <v>5.0000000000000001E-3</v>
      </c>
      <c r="AM20">
        <v>0.24</v>
      </c>
      <c r="AN20">
        <v>57</v>
      </c>
      <c r="AO20">
        <v>58.05</v>
      </c>
      <c r="AP20">
        <v>0.56999999999999995</v>
      </c>
      <c r="AQ20">
        <v>0.14000000000000001</v>
      </c>
      <c r="AR20">
        <v>14.3</v>
      </c>
      <c r="AS20">
        <v>10001</v>
      </c>
      <c r="AT20">
        <v>0.3</v>
      </c>
      <c r="AU20">
        <v>2.5</v>
      </c>
      <c r="AV20">
        <v>0.05</v>
      </c>
      <c r="AW20">
        <v>2.5000000000000001E-2</v>
      </c>
      <c r="AX20">
        <v>1.4999999999999999E-2</v>
      </c>
      <c r="AY20">
        <v>0.01</v>
      </c>
      <c r="AZ20">
        <v>0.2</v>
      </c>
      <c r="BA20">
        <v>7.0000000000000007E-2</v>
      </c>
      <c r="BB20">
        <v>1.4</v>
      </c>
      <c r="BC20">
        <v>2.5000000000000001E-2</v>
      </c>
      <c r="BD20">
        <v>0.01</v>
      </c>
      <c r="BE20">
        <v>2.2000000000000002</v>
      </c>
      <c r="BF20">
        <v>0.04</v>
      </c>
      <c r="BG20">
        <v>2.5000000000000001E-2</v>
      </c>
      <c r="BH20">
        <v>0.2</v>
      </c>
      <c r="BI20">
        <v>0.03</v>
      </c>
      <c r="BJ20">
        <v>0.1</v>
      </c>
      <c r="BK20">
        <v>0.72</v>
      </c>
      <c r="BL20">
        <v>0.5</v>
      </c>
      <c r="BM20">
        <v>2830</v>
      </c>
      <c r="BN20">
        <v>0.05</v>
      </c>
      <c r="BO20">
        <v>5.0000000000000001E-3</v>
      </c>
      <c r="BP20">
        <v>2.5000000000000001E-2</v>
      </c>
      <c r="BQ20">
        <v>0.01</v>
      </c>
      <c r="BR20">
        <v>0.08</v>
      </c>
      <c r="BS20">
        <v>5</v>
      </c>
      <c r="BT20">
        <v>0.7</v>
      </c>
      <c r="BU20">
        <v>0.3</v>
      </c>
      <c r="BV20">
        <v>0.06</v>
      </c>
      <c r="BW20">
        <v>1</v>
      </c>
      <c r="BX20">
        <v>0.8</v>
      </c>
      <c r="BY20">
        <v>0.09</v>
      </c>
      <c r="BZ20">
        <v>6.99</v>
      </c>
      <c r="CA20">
        <v>1.6E-2</v>
      </c>
      <c r="CB20">
        <v>1E-3</v>
      </c>
      <c r="CC20">
        <v>10.95</v>
      </c>
      <c r="CD20">
        <v>0.1</v>
      </c>
      <c r="CE20">
        <v>5.0000000000000001E-3</v>
      </c>
      <c r="CF20">
        <v>2.0099999999999998</v>
      </c>
      <c r="CG20">
        <v>31.7</v>
      </c>
      <c r="CH20">
        <v>12.35</v>
      </c>
      <c r="CI20">
        <v>0.1</v>
      </c>
      <c r="CJ20">
        <v>3.6</v>
      </c>
      <c r="CK20">
        <v>0.3</v>
      </c>
      <c r="CL20">
        <v>0.09</v>
      </c>
      <c r="CM20">
        <v>1.3</v>
      </c>
      <c r="CN20">
        <v>10001</v>
      </c>
      <c r="CO20">
        <v>0.05</v>
      </c>
      <c r="CP20">
        <v>688</v>
      </c>
    </row>
    <row r="21" spans="1:94" x14ac:dyDescent="0.25">
      <c r="A21">
        <v>10</v>
      </c>
      <c r="B21">
        <v>6376186</v>
      </c>
      <c r="C21">
        <v>370597</v>
      </c>
      <c r="D21" t="s">
        <v>112</v>
      </c>
      <c r="E21" t="s">
        <v>135</v>
      </c>
      <c r="F21" t="s">
        <v>139</v>
      </c>
      <c r="G21" t="s">
        <v>115</v>
      </c>
      <c r="H21">
        <v>0</v>
      </c>
      <c r="I21">
        <v>66122</v>
      </c>
      <c r="J21">
        <f t="shared" si="0"/>
        <v>12.5</v>
      </c>
      <c r="K21">
        <f t="shared" si="1"/>
        <v>0.21</v>
      </c>
      <c r="L21">
        <f t="shared" si="2"/>
        <v>0.17399999999999999</v>
      </c>
      <c r="M21">
        <f t="shared" si="3"/>
        <v>5.31</v>
      </c>
      <c r="N21">
        <f t="shared" si="4"/>
        <v>2860</v>
      </c>
      <c r="O21">
        <f t="shared" si="5"/>
        <v>206</v>
      </c>
      <c r="P21">
        <f t="shared" si="6"/>
        <v>0.88</v>
      </c>
      <c r="Q21">
        <f t="shared" si="7"/>
        <v>379</v>
      </c>
      <c r="R21">
        <f t="shared" si="8"/>
        <v>2.57</v>
      </c>
      <c r="AB21">
        <v>69.7</v>
      </c>
      <c r="AC21">
        <v>8.02</v>
      </c>
      <c r="AD21">
        <v>1.65</v>
      </c>
      <c r="AE21">
        <v>7.4</v>
      </c>
      <c r="AF21">
        <v>0.39</v>
      </c>
      <c r="AG21">
        <v>0.46</v>
      </c>
      <c r="AH21">
        <v>2</v>
      </c>
      <c r="AI21">
        <v>0.02</v>
      </c>
      <c r="AJ21">
        <v>0.23</v>
      </c>
      <c r="AK21">
        <v>0.03</v>
      </c>
      <c r="AL21">
        <v>0.17</v>
      </c>
      <c r="AM21">
        <v>0.05</v>
      </c>
      <c r="AN21">
        <v>0.33</v>
      </c>
      <c r="AO21">
        <v>97.82</v>
      </c>
      <c r="AP21">
        <v>7.37</v>
      </c>
      <c r="AQ21">
        <v>3.32</v>
      </c>
      <c r="AR21">
        <v>0.72</v>
      </c>
      <c r="AS21">
        <v>2860</v>
      </c>
      <c r="AT21">
        <v>52.3</v>
      </c>
      <c r="AU21">
        <v>130</v>
      </c>
      <c r="AV21">
        <v>4.6399999999999997</v>
      </c>
      <c r="AW21">
        <v>3.19</v>
      </c>
      <c r="AX21">
        <v>1.8</v>
      </c>
      <c r="AY21">
        <v>1.25</v>
      </c>
      <c r="AZ21">
        <v>10.5</v>
      </c>
      <c r="BA21">
        <v>3.46</v>
      </c>
      <c r="BB21">
        <v>1.3</v>
      </c>
      <c r="BC21">
        <v>2.2000000000000002</v>
      </c>
      <c r="BD21">
        <v>0.67</v>
      </c>
      <c r="BE21">
        <v>30</v>
      </c>
      <c r="BF21">
        <v>0.27</v>
      </c>
      <c r="BG21">
        <v>8.0399999999999991</v>
      </c>
      <c r="BH21">
        <v>21.4</v>
      </c>
      <c r="BI21">
        <v>5.77</v>
      </c>
      <c r="BJ21">
        <v>87.7</v>
      </c>
      <c r="BK21">
        <v>3.79</v>
      </c>
      <c r="BL21">
        <v>0.9</v>
      </c>
      <c r="BM21">
        <v>509</v>
      </c>
      <c r="BN21">
        <v>0.4</v>
      </c>
      <c r="BO21">
        <v>0.56000000000000005</v>
      </c>
      <c r="BP21">
        <v>6.97</v>
      </c>
      <c r="BQ21">
        <v>0.27</v>
      </c>
      <c r="BR21">
        <v>3.54</v>
      </c>
      <c r="BS21">
        <v>170</v>
      </c>
      <c r="BT21">
        <v>1.3</v>
      </c>
      <c r="BU21">
        <v>19.399999999999999</v>
      </c>
      <c r="BV21">
        <v>1.64</v>
      </c>
      <c r="BW21">
        <v>93</v>
      </c>
      <c r="BX21">
        <v>12.5</v>
      </c>
      <c r="BY21">
        <v>0.21</v>
      </c>
      <c r="BZ21">
        <v>0.17399999999999999</v>
      </c>
      <c r="CA21">
        <v>4.1000000000000002E-2</v>
      </c>
      <c r="CB21">
        <v>1.0999999999999999E-2</v>
      </c>
      <c r="CC21">
        <v>5.31</v>
      </c>
      <c r="CD21">
        <v>1.7</v>
      </c>
      <c r="CE21">
        <v>0.04</v>
      </c>
      <c r="CF21">
        <v>0.46</v>
      </c>
      <c r="CG21">
        <v>0.88</v>
      </c>
      <c r="CH21">
        <v>2.57</v>
      </c>
      <c r="CI21">
        <v>4</v>
      </c>
      <c r="CJ21">
        <v>16.600000000000001</v>
      </c>
      <c r="CK21">
        <v>13.9</v>
      </c>
      <c r="CL21">
        <v>8.84</v>
      </c>
      <c r="CM21">
        <v>31.7</v>
      </c>
      <c r="CN21">
        <v>379</v>
      </c>
      <c r="CO21">
        <v>6.6</v>
      </c>
      <c r="CP21">
        <v>206</v>
      </c>
    </row>
    <row r="22" spans="1:94" x14ac:dyDescent="0.25">
      <c r="A22">
        <v>10</v>
      </c>
      <c r="B22">
        <v>6376186</v>
      </c>
      <c r="C22">
        <v>370597</v>
      </c>
      <c r="D22" t="s">
        <v>112</v>
      </c>
      <c r="E22" t="s">
        <v>135</v>
      </c>
      <c r="F22" t="s">
        <v>140</v>
      </c>
      <c r="G22" t="s">
        <v>115</v>
      </c>
      <c r="H22">
        <v>0</v>
      </c>
      <c r="I22">
        <v>66123</v>
      </c>
      <c r="J22">
        <f t="shared" si="0"/>
        <v>33.200000000000003</v>
      </c>
      <c r="K22">
        <f t="shared" si="1"/>
        <v>0.11</v>
      </c>
      <c r="L22">
        <f t="shared" si="2"/>
        <v>7.26</v>
      </c>
      <c r="M22">
        <f t="shared" si="3"/>
        <v>13.25</v>
      </c>
      <c r="N22">
        <f t="shared" si="4"/>
        <v>42600</v>
      </c>
      <c r="O22">
        <f t="shared" si="5"/>
        <v>129000</v>
      </c>
      <c r="P22">
        <f t="shared" si="6"/>
        <v>78.3</v>
      </c>
      <c r="Q22">
        <f t="shared" si="7"/>
        <v>200001</v>
      </c>
      <c r="R22">
        <f t="shared" si="8"/>
        <v>957</v>
      </c>
      <c r="W22">
        <v>4.26</v>
      </c>
      <c r="X22">
        <v>12.9</v>
      </c>
      <c r="Z22">
        <v>20.0001</v>
      </c>
      <c r="AB22">
        <v>23.8</v>
      </c>
      <c r="AC22">
        <v>3.06</v>
      </c>
      <c r="AD22">
        <v>2.34</v>
      </c>
      <c r="AE22">
        <v>1.68</v>
      </c>
      <c r="AF22">
        <v>0.21</v>
      </c>
      <c r="AG22">
        <v>0.03</v>
      </c>
      <c r="AH22">
        <v>0.94</v>
      </c>
      <c r="AI22">
        <v>1.2999999999999999E-2</v>
      </c>
      <c r="AJ22">
        <v>0.13</v>
      </c>
      <c r="AK22">
        <v>0.01</v>
      </c>
      <c r="AL22">
        <v>0.44</v>
      </c>
      <c r="AM22">
        <v>0.24</v>
      </c>
      <c r="AN22">
        <v>4.68</v>
      </c>
      <c r="AO22">
        <v>47.32</v>
      </c>
      <c r="AP22">
        <v>9.75</v>
      </c>
      <c r="AQ22">
        <v>2.36</v>
      </c>
      <c r="AR22">
        <v>12.85</v>
      </c>
      <c r="AS22">
        <v>10001</v>
      </c>
      <c r="AT22">
        <v>21.6</v>
      </c>
      <c r="AU22">
        <v>90</v>
      </c>
      <c r="AV22">
        <v>1.7</v>
      </c>
      <c r="AW22">
        <v>1.95</v>
      </c>
      <c r="AX22">
        <v>1.07</v>
      </c>
      <c r="AY22">
        <v>1.1000000000000001</v>
      </c>
      <c r="AZ22">
        <v>10.199999999999999</v>
      </c>
      <c r="BA22">
        <v>2.4500000000000002</v>
      </c>
      <c r="BB22">
        <v>5.2</v>
      </c>
      <c r="BC22">
        <v>0.59</v>
      </c>
      <c r="BD22">
        <v>0.42</v>
      </c>
      <c r="BE22">
        <v>11.4</v>
      </c>
      <c r="BF22">
        <v>0.14000000000000001</v>
      </c>
      <c r="BG22">
        <v>2.94</v>
      </c>
      <c r="BH22">
        <v>13.2</v>
      </c>
      <c r="BI22">
        <v>3.25</v>
      </c>
      <c r="BJ22">
        <v>37.5</v>
      </c>
      <c r="BK22">
        <v>2.75</v>
      </c>
      <c r="BL22">
        <v>1.4</v>
      </c>
      <c r="BM22">
        <v>2260</v>
      </c>
      <c r="BN22">
        <v>0.2</v>
      </c>
      <c r="BO22">
        <v>0.39</v>
      </c>
      <c r="BP22">
        <v>1.98</v>
      </c>
      <c r="BQ22">
        <v>0.13</v>
      </c>
      <c r="BR22">
        <v>1.66</v>
      </c>
      <c r="BS22">
        <v>306</v>
      </c>
      <c r="BT22">
        <v>0.7</v>
      </c>
      <c r="BU22">
        <v>14.4</v>
      </c>
      <c r="BV22">
        <v>0.79</v>
      </c>
      <c r="BW22">
        <v>26</v>
      </c>
      <c r="BX22">
        <v>33.200000000000003</v>
      </c>
      <c r="BY22">
        <v>0.11</v>
      </c>
      <c r="BZ22">
        <v>7.26</v>
      </c>
      <c r="CA22">
        <v>3.45</v>
      </c>
      <c r="CB22">
        <v>5.0000000000000001E-3</v>
      </c>
      <c r="CC22">
        <v>13.25</v>
      </c>
      <c r="CD22">
        <v>15</v>
      </c>
      <c r="CE22">
        <v>0.08</v>
      </c>
      <c r="CF22">
        <v>20</v>
      </c>
      <c r="CG22">
        <v>78.3</v>
      </c>
      <c r="CH22">
        <v>957</v>
      </c>
      <c r="CI22">
        <v>2</v>
      </c>
      <c r="CJ22">
        <v>45.7</v>
      </c>
      <c r="CK22">
        <v>7.1</v>
      </c>
      <c r="CL22">
        <v>6.31</v>
      </c>
      <c r="CM22">
        <v>35.299999999999997</v>
      </c>
      <c r="CN22">
        <v>10001</v>
      </c>
      <c r="CO22">
        <v>2.1</v>
      </c>
      <c r="CP22">
        <v>10001</v>
      </c>
    </row>
    <row r="23" spans="1:94" x14ac:dyDescent="0.25">
      <c r="A23">
        <v>10</v>
      </c>
      <c r="B23">
        <v>6376186</v>
      </c>
      <c r="C23">
        <v>370597</v>
      </c>
      <c r="D23" t="s">
        <v>112</v>
      </c>
      <c r="E23" t="s">
        <v>135</v>
      </c>
      <c r="F23" t="s">
        <v>141</v>
      </c>
      <c r="G23" t="s">
        <v>115</v>
      </c>
      <c r="H23">
        <v>0</v>
      </c>
      <c r="I23">
        <v>66124</v>
      </c>
      <c r="J23">
        <f t="shared" si="0"/>
        <v>17.399999999999999</v>
      </c>
      <c r="K23">
        <f t="shared" si="1"/>
        <v>0.12</v>
      </c>
      <c r="L23">
        <f t="shared" si="2"/>
        <v>0.27200000000000002</v>
      </c>
      <c r="M23">
        <f t="shared" si="3"/>
        <v>4.83</v>
      </c>
      <c r="N23">
        <f t="shared" si="4"/>
        <v>2660</v>
      </c>
      <c r="O23">
        <f t="shared" si="5"/>
        <v>884</v>
      </c>
      <c r="P23">
        <f t="shared" si="6"/>
        <v>0.81</v>
      </c>
      <c r="Q23">
        <f t="shared" si="7"/>
        <v>430</v>
      </c>
      <c r="R23">
        <f t="shared" si="8"/>
        <v>4.7300000000000004</v>
      </c>
      <c r="AB23">
        <v>78.3</v>
      </c>
      <c r="AC23">
        <v>5.96</v>
      </c>
      <c r="AD23">
        <v>3.95</v>
      </c>
      <c r="AE23">
        <v>1.1200000000000001</v>
      </c>
      <c r="AF23">
        <v>0.71</v>
      </c>
      <c r="AG23">
        <v>7.0000000000000007E-2</v>
      </c>
      <c r="AH23">
        <v>1.57</v>
      </c>
      <c r="AI23">
        <v>2.3E-2</v>
      </c>
      <c r="AJ23">
        <v>0.24</v>
      </c>
      <c r="AK23">
        <v>0.01</v>
      </c>
      <c r="AL23">
        <v>0.08</v>
      </c>
      <c r="AM23">
        <v>5.0000000000000001E-3</v>
      </c>
      <c r="AN23">
        <v>0.3</v>
      </c>
      <c r="AO23">
        <v>100.3</v>
      </c>
      <c r="AP23">
        <v>7.97</v>
      </c>
      <c r="AQ23">
        <v>4.09</v>
      </c>
      <c r="AR23">
        <v>2.96</v>
      </c>
      <c r="AS23">
        <v>2660</v>
      </c>
      <c r="AT23">
        <v>34.700000000000003</v>
      </c>
      <c r="AU23">
        <v>157</v>
      </c>
      <c r="AV23">
        <v>6.29</v>
      </c>
      <c r="AW23">
        <v>3.7</v>
      </c>
      <c r="AX23">
        <v>2.09</v>
      </c>
      <c r="AY23">
        <v>0.61</v>
      </c>
      <c r="AZ23">
        <v>8.1</v>
      </c>
      <c r="BA23">
        <v>3.85</v>
      </c>
      <c r="BB23">
        <v>0.9</v>
      </c>
      <c r="BC23">
        <v>1.1100000000000001</v>
      </c>
      <c r="BD23">
        <v>0.74</v>
      </c>
      <c r="BE23">
        <v>21.3</v>
      </c>
      <c r="BF23">
        <v>0.28999999999999998</v>
      </c>
      <c r="BG23">
        <v>11.05</v>
      </c>
      <c r="BH23">
        <v>18</v>
      </c>
      <c r="BI23">
        <v>4.6100000000000003</v>
      </c>
      <c r="BJ23">
        <v>74.099999999999994</v>
      </c>
      <c r="BK23">
        <v>3.61</v>
      </c>
      <c r="BL23">
        <v>0.6</v>
      </c>
      <c r="BM23">
        <v>71.400000000000006</v>
      </c>
      <c r="BN23">
        <v>0.6</v>
      </c>
      <c r="BO23">
        <v>0.64</v>
      </c>
      <c r="BP23">
        <v>4.33</v>
      </c>
      <c r="BQ23">
        <v>0.27</v>
      </c>
      <c r="BR23">
        <v>5.57</v>
      </c>
      <c r="BS23">
        <v>457</v>
      </c>
      <c r="BT23">
        <v>1</v>
      </c>
      <c r="BU23">
        <v>25.8</v>
      </c>
      <c r="BV23">
        <v>1.73</v>
      </c>
      <c r="BW23">
        <v>54</v>
      </c>
      <c r="BX23">
        <v>17.399999999999999</v>
      </c>
      <c r="BY23">
        <v>0.12</v>
      </c>
      <c r="BZ23">
        <v>0.27200000000000002</v>
      </c>
      <c r="CA23">
        <v>1.6E-2</v>
      </c>
      <c r="CB23">
        <v>2.7E-2</v>
      </c>
      <c r="CC23">
        <v>4.83</v>
      </c>
      <c r="CD23">
        <v>10.8</v>
      </c>
      <c r="CE23">
        <v>7.0000000000000007E-2</v>
      </c>
      <c r="CF23">
        <v>0.49</v>
      </c>
      <c r="CG23">
        <v>0.81</v>
      </c>
      <c r="CH23">
        <v>4.7300000000000004</v>
      </c>
      <c r="CI23">
        <v>6.8</v>
      </c>
      <c r="CJ23">
        <v>30.3</v>
      </c>
      <c r="CK23">
        <v>12.8</v>
      </c>
      <c r="CL23">
        <v>17.399999999999999</v>
      </c>
      <c r="CM23">
        <v>110</v>
      </c>
      <c r="CN23">
        <v>430</v>
      </c>
      <c r="CO23">
        <v>4.9000000000000004</v>
      </c>
      <c r="CP23">
        <v>884</v>
      </c>
    </row>
    <row r="24" spans="1:94" x14ac:dyDescent="0.25">
      <c r="A24">
        <v>10</v>
      </c>
      <c r="B24">
        <v>6376186</v>
      </c>
      <c r="C24">
        <v>370597</v>
      </c>
      <c r="D24" t="s">
        <v>112</v>
      </c>
      <c r="E24" t="s">
        <v>135</v>
      </c>
      <c r="F24" t="s">
        <v>142</v>
      </c>
      <c r="G24" t="s">
        <v>115</v>
      </c>
      <c r="H24">
        <v>0</v>
      </c>
      <c r="I24">
        <v>66125</v>
      </c>
      <c r="J24">
        <f t="shared" si="0"/>
        <v>5</v>
      </c>
      <c r="K24">
        <f t="shared" si="1"/>
        <v>0.25</v>
      </c>
      <c r="L24">
        <f t="shared" si="2"/>
        <v>5.45</v>
      </c>
      <c r="M24">
        <f t="shared" si="3"/>
        <v>2.86</v>
      </c>
      <c r="N24">
        <f t="shared" si="4"/>
        <v>500001.00000000006</v>
      </c>
      <c r="O24">
        <f t="shared" si="5"/>
        <v>35000</v>
      </c>
      <c r="P24">
        <f t="shared" si="6"/>
        <v>9.24</v>
      </c>
      <c r="Q24">
        <f t="shared" si="7"/>
        <v>715</v>
      </c>
      <c r="R24">
        <f t="shared" si="8"/>
        <v>264</v>
      </c>
      <c r="W24">
        <v>50.000100000000003</v>
      </c>
      <c r="X24">
        <v>3.5</v>
      </c>
      <c r="AB24">
        <v>0.35</v>
      </c>
      <c r="AC24">
        <v>0.06</v>
      </c>
      <c r="AD24">
        <v>1.5</v>
      </c>
      <c r="AE24">
        <v>0.02</v>
      </c>
      <c r="AF24">
        <v>5.0000000000000001E-3</v>
      </c>
      <c r="AG24">
        <v>5.0000000000000001E-3</v>
      </c>
      <c r="AH24">
        <v>5.0000000000000001E-3</v>
      </c>
      <c r="AI24">
        <v>1E-3</v>
      </c>
      <c r="AJ24">
        <v>5.0000000000000001E-3</v>
      </c>
      <c r="AK24">
        <v>5.0000000000000001E-3</v>
      </c>
      <c r="AL24">
        <v>0.01</v>
      </c>
      <c r="AM24">
        <v>0.28999999999999998</v>
      </c>
      <c r="AN24">
        <v>58.4</v>
      </c>
      <c r="AO24">
        <v>62.41</v>
      </c>
      <c r="AP24">
        <v>1.78</v>
      </c>
      <c r="AQ24">
        <v>0.08</v>
      </c>
      <c r="AR24">
        <v>15.95</v>
      </c>
      <c r="AS24">
        <v>10001</v>
      </c>
      <c r="AT24">
        <v>0.4</v>
      </c>
      <c r="AU24">
        <v>7</v>
      </c>
      <c r="AV24">
        <v>0.06</v>
      </c>
      <c r="AW24">
        <v>7.0000000000000007E-2</v>
      </c>
      <c r="AX24">
        <v>0.06</v>
      </c>
      <c r="AY24">
        <v>0.28000000000000003</v>
      </c>
      <c r="AZ24">
        <v>0.3</v>
      </c>
      <c r="BA24">
        <v>0.16</v>
      </c>
      <c r="BB24">
        <v>14</v>
      </c>
      <c r="BC24">
        <v>2.5000000000000001E-2</v>
      </c>
      <c r="BD24">
        <v>0.02</v>
      </c>
      <c r="BE24">
        <v>2.4</v>
      </c>
      <c r="BF24">
        <v>0.04</v>
      </c>
      <c r="BG24">
        <v>0.12</v>
      </c>
      <c r="BH24">
        <v>0.4</v>
      </c>
      <c r="BI24">
        <v>0.06</v>
      </c>
      <c r="BJ24">
        <v>0.5</v>
      </c>
      <c r="BK24">
        <v>0.59</v>
      </c>
      <c r="BL24">
        <v>0.25</v>
      </c>
      <c r="BM24">
        <v>3430</v>
      </c>
      <c r="BN24">
        <v>0.05</v>
      </c>
      <c r="BO24">
        <v>0.02</v>
      </c>
      <c r="BP24">
        <v>0.05</v>
      </c>
      <c r="BQ24">
        <v>0.01</v>
      </c>
      <c r="BR24">
        <v>0.17</v>
      </c>
      <c r="BS24">
        <v>9</v>
      </c>
      <c r="BT24">
        <v>0.6</v>
      </c>
      <c r="BU24">
        <v>0.8</v>
      </c>
      <c r="BV24">
        <v>7.0000000000000007E-2</v>
      </c>
      <c r="BW24">
        <v>1</v>
      </c>
      <c r="BX24">
        <v>5</v>
      </c>
      <c r="BY24">
        <v>0.25</v>
      </c>
      <c r="BZ24">
        <v>5.45</v>
      </c>
      <c r="CA24">
        <v>6.0000000000000001E-3</v>
      </c>
      <c r="CB24">
        <v>5.0000000000000001E-4</v>
      </c>
      <c r="CC24">
        <v>2.86</v>
      </c>
      <c r="CD24">
        <v>1.2</v>
      </c>
      <c r="CE24">
        <v>5.0000000000000001E-3</v>
      </c>
      <c r="CF24">
        <v>11.2</v>
      </c>
      <c r="CG24">
        <v>9.24</v>
      </c>
      <c r="CH24">
        <v>264</v>
      </c>
      <c r="CI24">
        <v>2.7</v>
      </c>
      <c r="CJ24">
        <v>39.5</v>
      </c>
      <c r="CK24">
        <v>0.5</v>
      </c>
      <c r="CL24">
        <v>0.41</v>
      </c>
      <c r="CM24">
        <v>15.8</v>
      </c>
      <c r="CN24">
        <v>715</v>
      </c>
      <c r="CO24">
        <v>0.05</v>
      </c>
      <c r="CP24">
        <v>10001</v>
      </c>
    </row>
    <row r="25" spans="1:94" s="11" customFormat="1" ht="15.75" thickBot="1" x14ac:dyDescent="0.3">
      <c r="A25" s="11">
        <v>10</v>
      </c>
      <c r="B25" s="11">
        <v>6376186</v>
      </c>
      <c r="C25" s="11">
        <v>370597</v>
      </c>
      <c r="D25" s="11" t="s">
        <v>112</v>
      </c>
      <c r="E25" s="11" t="s">
        <v>135</v>
      </c>
      <c r="F25" s="11" t="s">
        <v>145</v>
      </c>
      <c r="G25" s="11" t="s">
        <v>115</v>
      </c>
      <c r="H25" s="11">
        <v>0</v>
      </c>
      <c r="I25" s="11">
        <v>66127</v>
      </c>
      <c r="J25">
        <f t="shared" si="0"/>
        <v>8.1999999999999993</v>
      </c>
      <c r="K25">
        <f t="shared" si="1"/>
        <v>7.0000000000000007E-2</v>
      </c>
      <c r="L25">
        <f t="shared" si="2"/>
        <v>44</v>
      </c>
      <c r="M25">
        <f t="shared" si="3"/>
        <v>0.96</v>
      </c>
      <c r="N25">
        <f t="shared" si="4"/>
        <v>10900</v>
      </c>
      <c r="O25">
        <f t="shared" si="5"/>
        <v>165000</v>
      </c>
      <c r="P25">
        <f t="shared" si="6"/>
        <v>90.3</v>
      </c>
      <c r="Q25">
        <f t="shared" si="7"/>
        <v>53700</v>
      </c>
      <c r="R25">
        <f t="shared" si="8"/>
        <v>731</v>
      </c>
      <c r="S25"/>
      <c r="T25"/>
      <c r="U25">
        <v>44</v>
      </c>
      <c r="V25"/>
      <c r="W25">
        <v>1.0900000000000001</v>
      </c>
      <c r="X25">
        <v>16.5</v>
      </c>
      <c r="Y25"/>
      <c r="Z25">
        <v>5.37</v>
      </c>
      <c r="AA25"/>
      <c r="AB25" s="11">
        <v>7.36</v>
      </c>
      <c r="AC25" s="11">
        <v>0.15</v>
      </c>
      <c r="AD25" s="11">
        <v>19.100000000000001</v>
      </c>
      <c r="AE25" s="11">
        <v>0.02</v>
      </c>
      <c r="AF25" s="11">
        <v>5.0000000000000001E-3</v>
      </c>
      <c r="AG25" s="11">
        <v>0.01</v>
      </c>
      <c r="AH25" s="11">
        <v>0.01</v>
      </c>
      <c r="AI25" s="11">
        <v>6.0000000000000001E-3</v>
      </c>
      <c r="AJ25" s="11">
        <v>5.0000000000000001E-3</v>
      </c>
      <c r="AK25" s="11">
        <v>0.02</v>
      </c>
      <c r="AL25" s="11">
        <v>5.0000000000000001E-3</v>
      </c>
      <c r="AM25" s="11">
        <v>0.01</v>
      </c>
      <c r="AN25" s="11">
        <v>1.23</v>
      </c>
      <c r="AO25" s="11">
        <v>53.42</v>
      </c>
      <c r="AP25" s="11">
        <v>25.5</v>
      </c>
      <c r="AQ25" s="11">
        <v>0.22</v>
      </c>
      <c r="AR25" s="11">
        <v>40.5</v>
      </c>
      <c r="AS25" s="11">
        <v>10001</v>
      </c>
      <c r="AT25" s="11">
        <v>3</v>
      </c>
      <c r="AU25" s="11">
        <v>38</v>
      </c>
      <c r="AV25" s="11">
        <v>0.55000000000000004</v>
      </c>
      <c r="AW25" s="11">
        <v>0.11</v>
      </c>
      <c r="AX25" s="11">
        <v>0.05</v>
      </c>
      <c r="AY25" s="11">
        <v>0.06</v>
      </c>
      <c r="AZ25" s="11">
        <v>0.9</v>
      </c>
      <c r="BA25" s="11">
        <v>0.17</v>
      </c>
      <c r="BB25" s="11">
        <v>15.7</v>
      </c>
      <c r="BC25" s="11">
        <v>2.5000000000000001E-2</v>
      </c>
      <c r="BD25" s="11">
        <v>0.02</v>
      </c>
      <c r="BE25" s="11">
        <v>1.9</v>
      </c>
      <c r="BF25" s="11">
        <v>0.01</v>
      </c>
      <c r="BG25" s="11">
        <v>0.08</v>
      </c>
      <c r="BH25" s="11">
        <v>1.6</v>
      </c>
      <c r="BI25" s="11">
        <v>0.38</v>
      </c>
      <c r="BJ25" s="11">
        <v>0.4</v>
      </c>
      <c r="BK25" s="11">
        <v>0.38</v>
      </c>
      <c r="BL25" s="11">
        <v>0.25</v>
      </c>
      <c r="BM25" s="11">
        <v>85</v>
      </c>
      <c r="BN25" s="11">
        <v>0.05</v>
      </c>
      <c r="BO25" s="11">
        <v>0.02</v>
      </c>
      <c r="BP25" s="11">
        <v>0.12</v>
      </c>
      <c r="BQ25" s="11">
        <v>5.0000000000000001E-3</v>
      </c>
      <c r="BR25" s="11">
        <v>0.24</v>
      </c>
      <c r="BS25" s="11">
        <v>16</v>
      </c>
      <c r="BT25" s="11">
        <v>0.5</v>
      </c>
      <c r="BU25" s="11">
        <v>0.7</v>
      </c>
      <c r="BV25" s="11">
        <v>0.04</v>
      </c>
      <c r="BW25" s="11">
        <v>1</v>
      </c>
      <c r="BX25" s="11">
        <v>8.1999999999999993</v>
      </c>
      <c r="BY25" s="11">
        <v>7.0000000000000007E-2</v>
      </c>
      <c r="BZ25" s="11">
        <v>26</v>
      </c>
      <c r="CA25" s="11">
        <v>7.0000000000000001E-3</v>
      </c>
      <c r="CB25" s="11">
        <v>1E-3</v>
      </c>
      <c r="CC25" s="11">
        <v>0.96</v>
      </c>
      <c r="CD25" s="11">
        <v>4.5999999999999996</v>
      </c>
      <c r="CE25" s="11">
        <v>5.0000000000000001E-3</v>
      </c>
      <c r="CF25" s="11">
        <v>123</v>
      </c>
      <c r="CG25" s="11">
        <v>90.3</v>
      </c>
      <c r="CH25" s="11">
        <v>731</v>
      </c>
      <c r="CI25" s="11">
        <v>1.1000000000000001</v>
      </c>
      <c r="CJ25" s="11">
        <v>4.5999999999999996</v>
      </c>
      <c r="CK25" s="11">
        <v>3.1</v>
      </c>
      <c r="CL25" s="11">
        <v>1.9</v>
      </c>
      <c r="CM25" s="11">
        <v>9.6999999999999993</v>
      </c>
      <c r="CN25" s="11">
        <v>10001</v>
      </c>
      <c r="CO25" s="11">
        <v>0.1</v>
      </c>
      <c r="CP25" s="11">
        <v>10001</v>
      </c>
    </row>
    <row r="26" spans="1:94" x14ac:dyDescent="0.25">
      <c r="A26">
        <v>10</v>
      </c>
      <c r="B26">
        <v>6360874</v>
      </c>
      <c r="C26">
        <v>388246</v>
      </c>
      <c r="D26" t="s">
        <v>112</v>
      </c>
      <c r="E26" t="s">
        <v>143</v>
      </c>
      <c r="F26" t="s">
        <v>144</v>
      </c>
      <c r="G26" t="s">
        <v>115</v>
      </c>
      <c r="H26">
        <v>0</v>
      </c>
      <c r="I26">
        <v>66126</v>
      </c>
      <c r="J26">
        <f t="shared" si="0"/>
        <v>37.9</v>
      </c>
      <c r="K26">
        <f t="shared" si="1"/>
        <v>0.82</v>
      </c>
      <c r="L26">
        <f t="shared" si="2"/>
        <v>3.92</v>
      </c>
      <c r="M26">
        <f t="shared" si="3"/>
        <v>38.5</v>
      </c>
      <c r="N26">
        <f t="shared" si="4"/>
        <v>114000</v>
      </c>
      <c r="O26">
        <f t="shared" si="5"/>
        <v>171000</v>
      </c>
      <c r="P26">
        <f t="shared" si="6"/>
        <v>17.25</v>
      </c>
      <c r="Q26">
        <f t="shared" si="7"/>
        <v>25400</v>
      </c>
      <c r="R26">
        <f t="shared" si="8"/>
        <v>783</v>
      </c>
      <c r="W26">
        <v>11.4</v>
      </c>
      <c r="X26">
        <v>17.100000000000001</v>
      </c>
      <c r="Z26">
        <v>2.54</v>
      </c>
      <c r="AB26">
        <v>27</v>
      </c>
      <c r="AC26">
        <v>3.72</v>
      </c>
      <c r="AD26">
        <v>7.68</v>
      </c>
      <c r="AE26">
        <v>2.59</v>
      </c>
      <c r="AF26">
        <v>1.27</v>
      </c>
      <c r="AG26">
        <v>0.5</v>
      </c>
      <c r="AH26">
        <v>0.73</v>
      </c>
      <c r="AI26">
        <v>8.9999999999999993E-3</v>
      </c>
      <c r="AJ26">
        <v>0.16</v>
      </c>
      <c r="AK26">
        <v>0.06</v>
      </c>
      <c r="AL26">
        <v>0.1</v>
      </c>
      <c r="AM26">
        <v>0.33</v>
      </c>
      <c r="AN26">
        <v>12.45</v>
      </c>
      <c r="AO26">
        <v>66.52</v>
      </c>
      <c r="AP26">
        <v>9.92</v>
      </c>
      <c r="AQ26">
        <v>2.35</v>
      </c>
      <c r="AR26">
        <v>16.600000000000001</v>
      </c>
      <c r="AS26">
        <v>10001</v>
      </c>
      <c r="AT26">
        <v>20</v>
      </c>
      <c r="AU26">
        <v>62</v>
      </c>
      <c r="AV26">
        <v>2.37</v>
      </c>
      <c r="AW26">
        <v>1.66</v>
      </c>
      <c r="AX26">
        <v>0.94</v>
      </c>
      <c r="AY26">
        <v>0.45</v>
      </c>
      <c r="AZ26">
        <v>6.1</v>
      </c>
      <c r="BA26">
        <v>1.74</v>
      </c>
      <c r="BB26">
        <v>4.4000000000000004</v>
      </c>
      <c r="BC26">
        <v>0.89</v>
      </c>
      <c r="BD26">
        <v>0.36</v>
      </c>
      <c r="BE26">
        <v>12</v>
      </c>
      <c r="BF26">
        <v>0.15</v>
      </c>
      <c r="BG26">
        <v>3.31</v>
      </c>
      <c r="BH26">
        <v>10.199999999999999</v>
      </c>
      <c r="BI26">
        <v>2.61</v>
      </c>
      <c r="BJ26">
        <v>31.9</v>
      </c>
      <c r="BK26">
        <v>1.97</v>
      </c>
      <c r="BL26">
        <v>1</v>
      </c>
      <c r="BM26">
        <v>3320</v>
      </c>
      <c r="BN26">
        <v>0.2</v>
      </c>
      <c r="BO26">
        <v>0.28000000000000003</v>
      </c>
      <c r="BP26">
        <v>2.79</v>
      </c>
      <c r="BQ26">
        <v>0.16</v>
      </c>
      <c r="BR26">
        <v>3</v>
      </c>
      <c r="BS26">
        <v>280</v>
      </c>
      <c r="BT26">
        <v>0.9</v>
      </c>
      <c r="BU26">
        <v>11</v>
      </c>
      <c r="BV26">
        <v>0.85</v>
      </c>
      <c r="BW26">
        <v>37</v>
      </c>
      <c r="BX26">
        <v>37.9</v>
      </c>
      <c r="BY26">
        <v>0.82</v>
      </c>
      <c r="BZ26">
        <v>3.92</v>
      </c>
      <c r="CA26">
        <v>0.69299999999999995</v>
      </c>
      <c r="CB26">
        <v>4.0000000000000001E-3</v>
      </c>
      <c r="CC26">
        <v>38.5</v>
      </c>
      <c r="CD26">
        <v>20.7</v>
      </c>
      <c r="CE26">
        <v>0.05</v>
      </c>
      <c r="CF26">
        <v>125</v>
      </c>
      <c r="CG26">
        <v>17.25</v>
      </c>
      <c r="CH26">
        <v>783</v>
      </c>
      <c r="CI26">
        <v>2.7</v>
      </c>
      <c r="CJ26">
        <v>50.1</v>
      </c>
      <c r="CK26">
        <v>6.4</v>
      </c>
      <c r="CL26">
        <v>9.07</v>
      </c>
      <c r="CM26">
        <v>31.5</v>
      </c>
      <c r="CN26">
        <v>10001</v>
      </c>
      <c r="CO26">
        <v>3.8</v>
      </c>
      <c r="CP26">
        <v>10001</v>
      </c>
    </row>
  </sheetData>
  <conditionalFormatting sqref="AB1:AB1048576">
    <cfRule type="colorScale" priority="32">
      <colorScale>
        <cfvo type="min"/>
        <cfvo type="percentile" val="50"/>
        <cfvo type="max"/>
        <color rgb="FF63BE7B"/>
        <color rgb="FFFFEB84"/>
        <color rgb="FFF8696B"/>
      </colorScale>
    </cfRule>
  </conditionalFormatting>
  <conditionalFormatting sqref="AS1:AS1048576">
    <cfRule type="colorScale" priority="51">
      <colorScale>
        <cfvo type="min"/>
        <cfvo type="percentile" val="50"/>
        <cfvo type="max"/>
        <color rgb="FF63BE7B"/>
        <color rgb="FFFFEB84"/>
        <color rgb="FFF8696B"/>
      </colorScale>
    </cfRule>
  </conditionalFormatting>
  <conditionalFormatting sqref="AT1:AT1048576">
    <cfRule type="colorScale" priority="50">
      <colorScale>
        <cfvo type="min"/>
        <cfvo type="percentile" val="50"/>
        <cfvo type="max"/>
        <color rgb="FF63BE7B"/>
        <color rgb="FFFFEB84"/>
        <color rgb="FFF8696B"/>
      </colorScale>
    </cfRule>
  </conditionalFormatting>
  <conditionalFormatting sqref="AU1:AU1048576">
    <cfRule type="colorScale" priority="49">
      <colorScale>
        <cfvo type="min"/>
        <cfvo type="percentile" val="50"/>
        <cfvo type="max"/>
        <color rgb="FF63BE7B"/>
        <color rgb="FFFFEB84"/>
        <color rgb="FFF8696B"/>
      </colorScale>
    </cfRule>
  </conditionalFormatting>
  <conditionalFormatting sqref="AV1:AV1048576">
    <cfRule type="colorScale" priority="48">
      <colorScale>
        <cfvo type="min"/>
        <cfvo type="percentile" val="50"/>
        <cfvo type="max"/>
        <color rgb="FF63BE7B"/>
        <color rgb="FFFFEB84"/>
        <color rgb="FFF8696B"/>
      </colorScale>
    </cfRule>
  </conditionalFormatting>
  <conditionalFormatting sqref="AW1:AW1048576">
    <cfRule type="colorScale" priority="47">
      <colorScale>
        <cfvo type="min"/>
        <cfvo type="percentile" val="50"/>
        <cfvo type="max"/>
        <color rgb="FF63BE7B"/>
        <color rgb="FFFFEB84"/>
        <color rgb="FFF8696B"/>
      </colorScale>
    </cfRule>
  </conditionalFormatting>
  <conditionalFormatting sqref="AX1:AX1048576">
    <cfRule type="colorScale" priority="46">
      <colorScale>
        <cfvo type="min"/>
        <cfvo type="percentile" val="50"/>
        <cfvo type="max"/>
        <color rgb="FF63BE7B"/>
        <color rgb="FFFFEB84"/>
        <color rgb="FFF8696B"/>
      </colorScale>
    </cfRule>
  </conditionalFormatting>
  <conditionalFormatting sqref="AY1:AY1048576">
    <cfRule type="colorScale" priority="45">
      <colorScale>
        <cfvo type="min"/>
        <cfvo type="percentile" val="50"/>
        <cfvo type="max"/>
        <color rgb="FF63BE7B"/>
        <color rgb="FFFFEB84"/>
        <color rgb="FFF8696B"/>
      </colorScale>
    </cfRule>
  </conditionalFormatting>
  <conditionalFormatting sqref="AZ1:AZ1048576">
    <cfRule type="colorScale" priority="44">
      <colorScale>
        <cfvo type="min"/>
        <cfvo type="percentile" val="50"/>
        <cfvo type="max"/>
        <color rgb="FF63BE7B"/>
        <color rgb="FFFFEB84"/>
        <color rgb="FFF8696B"/>
      </colorScale>
    </cfRule>
  </conditionalFormatting>
  <conditionalFormatting sqref="BA1:BA1048576">
    <cfRule type="colorScale" priority="43">
      <colorScale>
        <cfvo type="min"/>
        <cfvo type="percentile" val="50"/>
        <cfvo type="max"/>
        <color rgb="FF63BE7B"/>
        <color rgb="FFFFEB84"/>
        <color rgb="FFF8696B"/>
      </colorScale>
    </cfRule>
  </conditionalFormatting>
  <conditionalFormatting sqref="BB1:BB1048576">
    <cfRule type="colorScale" priority="42">
      <colorScale>
        <cfvo type="min"/>
        <cfvo type="percentile" val="50"/>
        <cfvo type="max"/>
        <color rgb="FF63BE7B"/>
        <color rgb="FFFFEB84"/>
        <color rgb="FFF8696B"/>
      </colorScale>
    </cfRule>
  </conditionalFormatting>
  <conditionalFormatting sqref="BC1:BC1048576">
    <cfRule type="colorScale" priority="41">
      <colorScale>
        <cfvo type="min"/>
        <cfvo type="percentile" val="50"/>
        <cfvo type="max"/>
        <color rgb="FF63BE7B"/>
        <color rgb="FFFFEB84"/>
        <color rgb="FFF8696B"/>
      </colorScale>
    </cfRule>
  </conditionalFormatting>
  <conditionalFormatting sqref="BD1:BD1048576">
    <cfRule type="colorScale" priority="40">
      <colorScale>
        <cfvo type="min"/>
        <cfvo type="percentile" val="50"/>
        <cfvo type="max"/>
        <color rgb="FF63BE7B"/>
        <color rgb="FFFFEB84"/>
        <color rgb="FFF8696B"/>
      </colorScale>
    </cfRule>
  </conditionalFormatting>
  <conditionalFormatting sqref="BE1:BE1048576">
    <cfRule type="colorScale" priority="39">
      <colorScale>
        <cfvo type="min"/>
        <cfvo type="percentile" val="50"/>
        <cfvo type="max"/>
        <color rgb="FF63BE7B"/>
        <color rgb="FFFFEB84"/>
        <color rgb="FFF8696B"/>
      </colorScale>
    </cfRule>
  </conditionalFormatting>
  <conditionalFormatting sqref="BF1:BF1048576">
    <cfRule type="colorScale" priority="38">
      <colorScale>
        <cfvo type="min"/>
        <cfvo type="percentile" val="50"/>
        <cfvo type="max"/>
        <color rgb="FF63BE7B"/>
        <color rgb="FFFFEB84"/>
        <color rgb="FFF8696B"/>
      </colorScale>
    </cfRule>
  </conditionalFormatting>
  <conditionalFormatting sqref="BG1:BG1048576">
    <cfRule type="colorScale" priority="37">
      <colorScale>
        <cfvo type="min"/>
        <cfvo type="percentile" val="50"/>
        <cfvo type="max"/>
        <color rgb="FF63BE7B"/>
        <color rgb="FFFFEB84"/>
        <color rgb="FFF8696B"/>
      </colorScale>
    </cfRule>
  </conditionalFormatting>
  <conditionalFormatting sqref="BH1:BH1048576">
    <cfRule type="colorScale" priority="36">
      <colorScale>
        <cfvo type="min"/>
        <cfvo type="percentile" val="50"/>
        <cfvo type="max"/>
        <color rgb="FF63BE7B"/>
        <color rgb="FFFFEB84"/>
        <color rgb="FFF8696B"/>
      </colorScale>
    </cfRule>
  </conditionalFormatting>
  <conditionalFormatting sqref="BI1:BI1048576">
    <cfRule type="colorScale" priority="35">
      <colorScale>
        <cfvo type="min"/>
        <cfvo type="percentile" val="50"/>
        <cfvo type="max"/>
        <color rgb="FF63BE7B"/>
        <color rgb="FFFFEB84"/>
        <color rgb="FFF8696B"/>
      </colorScale>
    </cfRule>
  </conditionalFormatting>
  <conditionalFormatting sqref="BJ1:BJ1048576">
    <cfRule type="colorScale" priority="34">
      <colorScale>
        <cfvo type="min"/>
        <cfvo type="percentile" val="50"/>
        <cfvo type="max"/>
        <color rgb="FF63BE7B"/>
        <color rgb="FFFFEB84"/>
        <color rgb="FFF8696B"/>
      </colorScale>
    </cfRule>
  </conditionalFormatting>
  <conditionalFormatting sqref="BK1:BK1048576">
    <cfRule type="colorScale" priority="33">
      <colorScale>
        <cfvo type="min"/>
        <cfvo type="percentile" val="50"/>
        <cfvo type="max"/>
        <color rgb="FF63BE7B"/>
        <color rgb="FFFFEB84"/>
        <color rgb="FFF8696B"/>
      </colorScale>
    </cfRule>
  </conditionalFormatting>
  <conditionalFormatting sqref="BL1:BL1048576">
    <cfRule type="colorScale" priority="31">
      <colorScale>
        <cfvo type="min"/>
        <cfvo type="percentile" val="50"/>
        <cfvo type="max"/>
        <color rgb="FF63BE7B"/>
        <color rgb="FFFFEB84"/>
        <color rgb="FFF8696B"/>
      </colorScale>
    </cfRule>
  </conditionalFormatting>
  <conditionalFormatting sqref="BM1:BM1048576">
    <cfRule type="colorScale" priority="30">
      <colorScale>
        <cfvo type="min"/>
        <cfvo type="percentile" val="50"/>
        <cfvo type="max"/>
        <color rgb="FF63BE7B"/>
        <color rgb="FFFFEB84"/>
        <color rgb="FFF8696B"/>
      </colorScale>
    </cfRule>
  </conditionalFormatting>
  <conditionalFormatting sqref="BN1:BN1048576">
    <cfRule type="colorScale" priority="29">
      <colorScale>
        <cfvo type="min"/>
        <cfvo type="percentile" val="50"/>
        <cfvo type="max"/>
        <color rgb="FF63BE7B"/>
        <color rgb="FFFFEB84"/>
        <color rgb="FFF8696B"/>
      </colorScale>
    </cfRule>
  </conditionalFormatting>
  <conditionalFormatting sqref="BO1:BO1048576">
    <cfRule type="colorScale" priority="28">
      <colorScale>
        <cfvo type="min"/>
        <cfvo type="percentile" val="50"/>
        <cfvo type="max"/>
        <color rgb="FF63BE7B"/>
        <color rgb="FFFFEB84"/>
        <color rgb="FFF8696B"/>
      </colorScale>
    </cfRule>
  </conditionalFormatting>
  <conditionalFormatting sqref="BP1:BP1048576">
    <cfRule type="colorScale" priority="27">
      <colorScale>
        <cfvo type="min"/>
        <cfvo type="percentile" val="50"/>
        <cfvo type="max"/>
        <color rgb="FF63BE7B"/>
        <color rgb="FFFFEB84"/>
        <color rgb="FFF8696B"/>
      </colorScale>
    </cfRule>
  </conditionalFormatting>
  <conditionalFormatting sqref="BQ1:BQ1048576">
    <cfRule type="colorScale" priority="26">
      <colorScale>
        <cfvo type="min"/>
        <cfvo type="percentile" val="50"/>
        <cfvo type="max"/>
        <color rgb="FF63BE7B"/>
        <color rgb="FFFFEB84"/>
        <color rgb="FFF8696B"/>
      </colorScale>
    </cfRule>
  </conditionalFormatting>
  <conditionalFormatting sqref="BR1:BR1048576">
    <cfRule type="colorScale" priority="25">
      <colorScale>
        <cfvo type="min"/>
        <cfvo type="percentile" val="50"/>
        <cfvo type="max"/>
        <color rgb="FF63BE7B"/>
        <color rgb="FFFFEB84"/>
        <color rgb="FFF8696B"/>
      </colorScale>
    </cfRule>
  </conditionalFormatting>
  <conditionalFormatting sqref="BS1:BS1048576">
    <cfRule type="colorScale" priority="24">
      <colorScale>
        <cfvo type="min"/>
        <cfvo type="percentile" val="50"/>
        <cfvo type="max"/>
        <color rgb="FF63BE7B"/>
        <color rgb="FFFFEB84"/>
        <color rgb="FFF8696B"/>
      </colorScale>
    </cfRule>
  </conditionalFormatting>
  <conditionalFormatting sqref="BT1:BT1048576">
    <cfRule type="colorScale" priority="23">
      <colorScale>
        <cfvo type="min"/>
        <cfvo type="percentile" val="50"/>
        <cfvo type="max"/>
        <color rgb="FF63BE7B"/>
        <color rgb="FFFFEB84"/>
        <color rgb="FFF8696B"/>
      </colorScale>
    </cfRule>
  </conditionalFormatting>
  <conditionalFormatting sqref="BU1:BU1048576">
    <cfRule type="colorScale" priority="22">
      <colorScale>
        <cfvo type="min"/>
        <cfvo type="percentile" val="50"/>
        <cfvo type="max"/>
        <color rgb="FF63BE7B"/>
        <color rgb="FFFFEB84"/>
        <color rgb="FFF8696B"/>
      </colorScale>
    </cfRule>
  </conditionalFormatting>
  <conditionalFormatting sqref="BV1:BV1048576">
    <cfRule type="colorScale" priority="21">
      <colorScale>
        <cfvo type="min"/>
        <cfvo type="percentile" val="50"/>
        <cfvo type="max"/>
        <color rgb="FF63BE7B"/>
        <color rgb="FFFFEB84"/>
        <color rgb="FFF8696B"/>
      </colorScale>
    </cfRule>
  </conditionalFormatting>
  <conditionalFormatting sqref="BW1:BW1048576">
    <cfRule type="colorScale" priority="20">
      <colorScale>
        <cfvo type="min"/>
        <cfvo type="percentile" val="50"/>
        <cfvo type="max"/>
        <color rgb="FF63BE7B"/>
        <color rgb="FFFFEB84"/>
        <color rgb="FFF8696B"/>
      </colorScale>
    </cfRule>
  </conditionalFormatting>
  <conditionalFormatting sqref="BX1:BX1048576">
    <cfRule type="colorScale" priority="19">
      <colorScale>
        <cfvo type="min"/>
        <cfvo type="percentile" val="50"/>
        <cfvo type="max"/>
        <color rgb="FF63BE7B"/>
        <color rgb="FFFFEB84"/>
        <color rgb="FFF8696B"/>
      </colorScale>
    </cfRule>
  </conditionalFormatting>
  <conditionalFormatting sqref="BY1:BY1048576">
    <cfRule type="colorScale" priority="18">
      <colorScale>
        <cfvo type="min"/>
        <cfvo type="percentile" val="50"/>
        <cfvo type="max"/>
        <color rgb="FF63BE7B"/>
        <color rgb="FFFFEB84"/>
        <color rgb="FFF8696B"/>
      </colorScale>
    </cfRule>
  </conditionalFormatting>
  <conditionalFormatting sqref="BZ1:BZ1048576">
    <cfRule type="colorScale" priority="17">
      <colorScale>
        <cfvo type="min"/>
        <cfvo type="percentile" val="50"/>
        <cfvo type="max"/>
        <color rgb="FF63BE7B"/>
        <color rgb="FFFFEB84"/>
        <color rgb="FFF8696B"/>
      </colorScale>
    </cfRule>
  </conditionalFormatting>
  <conditionalFormatting sqref="CA1:CA1048576">
    <cfRule type="colorScale" priority="16">
      <colorScale>
        <cfvo type="min"/>
        <cfvo type="percentile" val="50"/>
        <cfvo type="max"/>
        <color rgb="FF63BE7B"/>
        <color rgb="FFFFEB84"/>
        <color rgb="FFF8696B"/>
      </colorScale>
    </cfRule>
  </conditionalFormatting>
  <conditionalFormatting sqref="CB1:CB1048576">
    <cfRule type="colorScale" priority="15">
      <colorScale>
        <cfvo type="min"/>
        <cfvo type="percentile" val="50"/>
        <cfvo type="max"/>
        <color rgb="FF63BE7B"/>
        <color rgb="FFFFEB84"/>
        <color rgb="FFF8696B"/>
      </colorScale>
    </cfRule>
  </conditionalFormatting>
  <conditionalFormatting sqref="CC1:CC1048576">
    <cfRule type="colorScale" priority="14">
      <colorScale>
        <cfvo type="min"/>
        <cfvo type="percentile" val="50"/>
        <cfvo type="max"/>
        <color rgb="FF63BE7B"/>
        <color rgb="FFFFEB84"/>
        <color rgb="FFF8696B"/>
      </colorScale>
    </cfRule>
  </conditionalFormatting>
  <conditionalFormatting sqref="CD1:CD1048576">
    <cfRule type="colorScale" priority="13">
      <colorScale>
        <cfvo type="min"/>
        <cfvo type="percentile" val="50"/>
        <cfvo type="max"/>
        <color rgb="FF63BE7B"/>
        <color rgb="FFFFEB84"/>
        <color rgb="FFF8696B"/>
      </colorScale>
    </cfRule>
  </conditionalFormatting>
  <conditionalFormatting sqref="CE1:CE1048576">
    <cfRule type="colorScale" priority="12">
      <colorScale>
        <cfvo type="min"/>
        <cfvo type="percentile" val="50"/>
        <cfvo type="max"/>
        <color rgb="FF63BE7B"/>
        <color rgb="FFFFEB84"/>
        <color rgb="FFF8696B"/>
      </colorScale>
    </cfRule>
  </conditionalFormatting>
  <conditionalFormatting sqref="CF1:CF1048576">
    <cfRule type="colorScale" priority="11">
      <colorScale>
        <cfvo type="min"/>
        <cfvo type="percentile" val="50"/>
        <cfvo type="max"/>
        <color rgb="FF63BE7B"/>
        <color rgb="FFFFEB84"/>
        <color rgb="FFF8696B"/>
      </colorScale>
    </cfRule>
  </conditionalFormatting>
  <conditionalFormatting sqref="CG1:CG1048576">
    <cfRule type="colorScale" priority="10">
      <colorScale>
        <cfvo type="min"/>
        <cfvo type="percentile" val="50"/>
        <cfvo type="max"/>
        <color rgb="FF63BE7B"/>
        <color rgb="FFFFEB84"/>
        <color rgb="FFF8696B"/>
      </colorScale>
    </cfRule>
  </conditionalFormatting>
  <conditionalFormatting sqref="CH1:CH1048576">
    <cfRule type="colorScale" priority="9">
      <colorScale>
        <cfvo type="min"/>
        <cfvo type="percentile" val="50"/>
        <cfvo type="max"/>
        <color rgb="FF63BE7B"/>
        <color rgb="FFFFEB84"/>
        <color rgb="FFF8696B"/>
      </colorScale>
    </cfRule>
  </conditionalFormatting>
  <conditionalFormatting sqref="CI1:CI1048576">
    <cfRule type="colorScale" priority="8">
      <colorScale>
        <cfvo type="min"/>
        <cfvo type="percentile" val="50"/>
        <cfvo type="max"/>
        <color rgb="FF63BE7B"/>
        <color rgb="FFFFEB84"/>
        <color rgb="FFF8696B"/>
      </colorScale>
    </cfRule>
  </conditionalFormatting>
  <conditionalFormatting sqref="CJ1:CJ1048576">
    <cfRule type="colorScale" priority="7">
      <colorScale>
        <cfvo type="min"/>
        <cfvo type="percentile" val="50"/>
        <cfvo type="max"/>
        <color rgb="FF63BE7B"/>
        <color rgb="FFFFEB84"/>
        <color rgb="FFF8696B"/>
      </colorScale>
    </cfRule>
  </conditionalFormatting>
  <conditionalFormatting sqref="CK1:CK1048576">
    <cfRule type="colorScale" priority="6">
      <colorScale>
        <cfvo type="min"/>
        <cfvo type="percentile" val="50"/>
        <cfvo type="max"/>
        <color rgb="FF63BE7B"/>
        <color rgb="FFFFEB84"/>
        <color rgb="FFF8696B"/>
      </colorScale>
    </cfRule>
  </conditionalFormatting>
  <conditionalFormatting sqref="CL1:CL1048576">
    <cfRule type="colorScale" priority="5">
      <colorScale>
        <cfvo type="min"/>
        <cfvo type="percentile" val="50"/>
        <cfvo type="max"/>
        <color rgb="FF63BE7B"/>
        <color rgb="FFFFEB84"/>
        <color rgb="FFF8696B"/>
      </colorScale>
    </cfRule>
  </conditionalFormatting>
  <conditionalFormatting sqref="CM1:CM1048576">
    <cfRule type="colorScale" priority="4">
      <colorScale>
        <cfvo type="min"/>
        <cfvo type="percentile" val="50"/>
        <cfvo type="max"/>
        <color rgb="FF63BE7B"/>
        <color rgb="FFFFEB84"/>
        <color rgb="FFF8696B"/>
      </colorScale>
    </cfRule>
  </conditionalFormatting>
  <conditionalFormatting sqref="CN1:CN1048576">
    <cfRule type="colorScale" priority="3">
      <colorScale>
        <cfvo type="min"/>
        <cfvo type="percentile" val="50"/>
        <cfvo type="max"/>
        <color rgb="FF63BE7B"/>
        <color rgb="FFFFEB84"/>
        <color rgb="FFF8696B"/>
      </colorScale>
    </cfRule>
  </conditionalFormatting>
  <conditionalFormatting sqref="CO1:CO1048576">
    <cfRule type="colorScale" priority="2">
      <colorScale>
        <cfvo type="min"/>
        <cfvo type="percentile" val="50"/>
        <cfvo type="max"/>
        <color rgb="FF63BE7B"/>
        <color rgb="FFFFEB84"/>
        <color rgb="FFF8696B"/>
      </colorScale>
    </cfRule>
  </conditionalFormatting>
  <conditionalFormatting sqref="CP1:CP1048576">
    <cfRule type="colorScale" priority="1">
      <colorScale>
        <cfvo type="min"/>
        <cfvo type="percentile" val="50"/>
        <cfvo type="max"/>
        <color rgb="FF63BE7B"/>
        <color rgb="FFFFEB84"/>
        <color rgb="FFF8696B"/>
      </colorScale>
    </cfRule>
  </conditionalFormatting>
  <pageMargins left="0.7" right="0.7" top="0.75" bottom="0.75" header="0.3" footer="0.3"/>
  <pageSetup paperSize="5" scale="23"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06CE25-F3BC-4ED1-B9E0-627707DEAC22}">
  <sheetPr filterMode="1"/>
  <dimension ref="A1:BT68"/>
  <sheetViews>
    <sheetView topLeftCell="AD1" workbookViewId="0">
      <selection activeCell="AO98" sqref="AO98"/>
    </sheetView>
  </sheetViews>
  <sheetFormatPr defaultColWidth="8" defaultRowHeight="14.25" customHeight="1" x14ac:dyDescent="0.25"/>
  <cols>
    <col min="1" max="1" width="11.5703125" style="28" customWidth="1"/>
    <col min="2" max="2" width="12.7109375" style="28" customWidth="1"/>
    <col min="3" max="3" width="22" style="85" customWidth="1"/>
    <col min="4" max="5" width="8" style="28"/>
    <col min="6" max="7" width="9.5703125" style="28" bestFit="1" customWidth="1"/>
    <col min="8" max="8" width="8.28515625" style="28" bestFit="1" customWidth="1"/>
    <col min="9" max="9" width="8.5703125" style="28" bestFit="1" customWidth="1"/>
    <col min="10" max="13" width="8.28515625" style="28" bestFit="1" customWidth="1"/>
    <col min="14" max="14" width="10.140625" style="28" customWidth="1"/>
    <col min="15" max="15" width="10.28515625" style="28" customWidth="1"/>
    <col min="16" max="69" width="8.28515625" style="28" bestFit="1" customWidth="1"/>
    <col min="70" max="16384" width="8" style="28"/>
  </cols>
  <sheetData>
    <row r="1" spans="1:72" s="51" customFormat="1" ht="14.25" customHeight="1" x14ac:dyDescent="0.25">
      <c r="A1" s="130" t="s">
        <v>665</v>
      </c>
      <c r="B1" s="130" t="s">
        <v>106</v>
      </c>
      <c r="C1" s="130" t="s">
        <v>103</v>
      </c>
      <c r="D1" s="130" t="s">
        <v>622</v>
      </c>
      <c r="E1" s="130" t="s">
        <v>391</v>
      </c>
      <c r="F1" s="51" t="s">
        <v>215</v>
      </c>
      <c r="G1" s="51" t="s">
        <v>213</v>
      </c>
      <c r="H1" s="51" t="s">
        <v>206</v>
      </c>
      <c r="I1" s="51" t="s">
        <v>209</v>
      </c>
      <c r="J1" s="51" t="s">
        <v>207</v>
      </c>
      <c r="K1" s="51" t="s">
        <v>198</v>
      </c>
      <c r="L1" s="51" t="s">
        <v>197</v>
      </c>
      <c r="M1" s="51" t="s">
        <v>200</v>
      </c>
      <c r="N1" s="51" t="s">
        <v>166</v>
      </c>
      <c r="O1" s="51" t="s">
        <v>202</v>
      </c>
      <c r="P1" s="51" t="s">
        <v>199</v>
      </c>
      <c r="Q1" s="51" t="s">
        <v>149</v>
      </c>
      <c r="R1" s="51" t="s">
        <v>150</v>
      </c>
      <c r="S1" s="51" t="s">
        <v>151</v>
      </c>
      <c r="T1" s="51" t="s">
        <v>152</v>
      </c>
      <c r="U1" s="51" t="s">
        <v>153</v>
      </c>
      <c r="V1" s="51" t="s">
        <v>154</v>
      </c>
      <c r="W1" s="51" t="s">
        <v>155</v>
      </c>
      <c r="X1" s="51" t="s">
        <v>156</v>
      </c>
      <c r="Y1" s="51" t="s">
        <v>157</v>
      </c>
      <c r="Z1" s="51" t="s">
        <v>158</v>
      </c>
      <c r="AA1" s="51" t="s">
        <v>159</v>
      </c>
      <c r="AB1" s="51" t="s">
        <v>160</v>
      </c>
      <c r="AC1" s="51" t="s">
        <v>164</v>
      </c>
      <c r="AD1" s="51" t="s">
        <v>165</v>
      </c>
      <c r="AE1" s="51" t="s">
        <v>167</v>
      </c>
      <c r="AF1" s="51" t="s">
        <v>168</v>
      </c>
      <c r="AG1" s="51" t="s">
        <v>169</v>
      </c>
      <c r="AH1" s="51" t="s">
        <v>170</v>
      </c>
      <c r="AI1" s="51" t="s">
        <v>171</v>
      </c>
      <c r="AJ1" s="51" t="s">
        <v>172</v>
      </c>
      <c r="AK1" s="51" t="s">
        <v>173</v>
      </c>
      <c r="AL1" s="51" t="s">
        <v>174</v>
      </c>
      <c r="AM1" s="51" t="s">
        <v>175</v>
      </c>
      <c r="AN1" s="51" t="s">
        <v>176</v>
      </c>
      <c r="AO1" s="51" t="s">
        <v>177</v>
      </c>
      <c r="AP1" s="51" t="s">
        <v>178</v>
      </c>
      <c r="AQ1" s="51" t="s">
        <v>179</v>
      </c>
      <c r="AR1" s="51" t="s">
        <v>180</v>
      </c>
      <c r="AS1" s="51" t="s">
        <v>181</v>
      </c>
      <c r="AT1" s="51" t="s">
        <v>182</v>
      </c>
      <c r="AU1" s="51" t="s">
        <v>183</v>
      </c>
      <c r="AV1" s="51" t="s">
        <v>184</v>
      </c>
      <c r="AW1" s="51" t="s">
        <v>185</v>
      </c>
      <c r="AX1" s="51" t="s">
        <v>186</v>
      </c>
      <c r="AY1" s="51" t="s">
        <v>187</v>
      </c>
      <c r="AZ1" s="51" t="s">
        <v>188</v>
      </c>
      <c r="BA1" s="51" t="s">
        <v>189</v>
      </c>
      <c r="BB1" s="51" t="s">
        <v>190</v>
      </c>
      <c r="BC1" s="51" t="s">
        <v>191</v>
      </c>
      <c r="BD1" s="51" t="s">
        <v>192</v>
      </c>
      <c r="BE1" s="51" t="s">
        <v>193</v>
      </c>
      <c r="BF1" s="51" t="s">
        <v>194</v>
      </c>
      <c r="BG1" s="51" t="s">
        <v>195</v>
      </c>
      <c r="BH1" s="51" t="s">
        <v>196</v>
      </c>
      <c r="BI1" s="51" t="s">
        <v>201</v>
      </c>
      <c r="BJ1" s="51" t="s">
        <v>203</v>
      </c>
      <c r="BK1" s="51" t="s">
        <v>204</v>
      </c>
      <c r="BL1" s="51" t="s">
        <v>205</v>
      </c>
      <c r="BM1" s="51" t="s">
        <v>208</v>
      </c>
      <c r="BN1" s="51" t="s">
        <v>210</v>
      </c>
      <c r="BO1" s="51" t="s">
        <v>211</v>
      </c>
      <c r="BP1" s="51" t="s">
        <v>212</v>
      </c>
      <c r="BQ1" s="51" t="s">
        <v>214</v>
      </c>
    </row>
    <row r="2" spans="1:72" ht="14.25" hidden="1" customHeight="1" x14ac:dyDescent="0.25">
      <c r="A2" s="28" t="s">
        <v>666</v>
      </c>
      <c r="B2" s="28" t="s">
        <v>107</v>
      </c>
      <c r="C2" s="85" t="s">
        <v>114</v>
      </c>
      <c r="D2" s="28" t="s">
        <v>626</v>
      </c>
      <c r="E2" s="28">
        <v>66099</v>
      </c>
      <c r="F2" s="110">
        <v>68</v>
      </c>
      <c r="G2" s="110">
        <v>1090</v>
      </c>
      <c r="H2" s="110">
        <v>12.55</v>
      </c>
      <c r="I2" s="110">
        <v>415</v>
      </c>
      <c r="J2" s="110">
        <v>0.01</v>
      </c>
      <c r="K2" s="110">
        <v>127.5</v>
      </c>
      <c r="L2" s="110">
        <v>960</v>
      </c>
      <c r="M2" s="110">
        <v>0.16400000000000001</v>
      </c>
      <c r="N2" s="110">
        <v>7.5</v>
      </c>
      <c r="O2" s="110">
        <v>15.5</v>
      </c>
      <c r="P2" s="110">
        <v>2.5000000000000001E-3</v>
      </c>
      <c r="Q2" s="110">
        <v>18.600000000000001</v>
      </c>
      <c r="R2" s="110">
        <v>12.75</v>
      </c>
      <c r="S2" s="110">
        <v>30.3</v>
      </c>
      <c r="T2" s="110">
        <v>0.57999999999999996</v>
      </c>
      <c r="U2" s="110">
        <v>2.95</v>
      </c>
      <c r="V2" s="110">
        <v>0.79</v>
      </c>
      <c r="W2" s="110">
        <v>0.03</v>
      </c>
      <c r="X2" s="110">
        <v>1.4E-2</v>
      </c>
      <c r="Y2" s="110">
        <v>0.5</v>
      </c>
      <c r="Z2" s="110">
        <v>0.03</v>
      </c>
      <c r="AA2" s="110">
        <v>0.1</v>
      </c>
      <c r="AB2" s="110">
        <v>5.0000000000000001E-3</v>
      </c>
      <c r="AC2" s="110">
        <v>0.09</v>
      </c>
      <c r="AD2" s="110">
        <v>21.6</v>
      </c>
      <c r="AE2" s="110">
        <v>100.5</v>
      </c>
      <c r="AF2" s="110">
        <v>103</v>
      </c>
      <c r="AG2" s="110">
        <v>0.06</v>
      </c>
      <c r="AH2" s="110">
        <v>7.41</v>
      </c>
      <c r="AI2" s="110">
        <v>3.78</v>
      </c>
      <c r="AJ2" s="110">
        <v>2.34</v>
      </c>
      <c r="AK2" s="110">
        <v>16.399999999999999</v>
      </c>
      <c r="AL2" s="110">
        <v>9.6999999999999993</v>
      </c>
      <c r="AM2" s="110">
        <v>0.9</v>
      </c>
      <c r="AN2" s="110">
        <v>9.3699999999999992</v>
      </c>
      <c r="AO2" s="110">
        <v>1.33</v>
      </c>
      <c r="AP2" s="110">
        <v>50</v>
      </c>
      <c r="AQ2" s="110">
        <v>0.68</v>
      </c>
      <c r="AR2" s="110">
        <v>17.7</v>
      </c>
      <c r="AS2" s="110">
        <v>50.1</v>
      </c>
      <c r="AT2" s="110">
        <v>11.95</v>
      </c>
      <c r="AU2" s="110">
        <v>0.8</v>
      </c>
      <c r="AV2" s="110">
        <v>12.45</v>
      </c>
      <c r="AW2" s="110">
        <v>205</v>
      </c>
      <c r="AX2" s="110">
        <v>95.7</v>
      </c>
      <c r="AY2" s="110">
        <v>1.2</v>
      </c>
      <c r="AZ2" s="110">
        <v>1.4</v>
      </c>
      <c r="BA2" s="110">
        <v>10.6</v>
      </c>
      <c r="BB2" s="110">
        <v>0.6</v>
      </c>
      <c r="BC2" s="110">
        <v>3.46</v>
      </c>
      <c r="BD2" s="110">
        <v>43</v>
      </c>
      <c r="BE2" s="110">
        <v>3.4</v>
      </c>
      <c r="BF2" s="110">
        <v>35.4</v>
      </c>
      <c r="BG2" s="110">
        <v>4.0599999999999996</v>
      </c>
      <c r="BH2" s="110">
        <v>373</v>
      </c>
      <c r="BI2" s="110">
        <v>5.0000000000000001E-4</v>
      </c>
      <c r="BJ2" s="110">
        <v>90.3</v>
      </c>
      <c r="BK2" s="110">
        <v>0.2</v>
      </c>
      <c r="BL2" s="110">
        <v>0.06</v>
      </c>
      <c r="BM2" s="110">
        <v>27.7</v>
      </c>
      <c r="BN2" s="110">
        <v>6.4</v>
      </c>
      <c r="BO2" s="110">
        <v>2.96</v>
      </c>
      <c r="BP2" s="110">
        <v>43.9</v>
      </c>
      <c r="BQ2" s="110">
        <v>7</v>
      </c>
      <c r="BR2" s="110"/>
      <c r="BS2" s="110"/>
      <c r="BT2" s="110"/>
    </row>
    <row r="3" spans="1:72" ht="14.25" hidden="1" customHeight="1" x14ac:dyDescent="0.25">
      <c r="A3" s="28" t="s">
        <v>666</v>
      </c>
      <c r="B3" s="28" t="s">
        <v>107</v>
      </c>
      <c r="C3" s="85" t="s">
        <v>116</v>
      </c>
      <c r="D3" s="28" t="s">
        <v>626</v>
      </c>
      <c r="E3" s="28">
        <v>66100</v>
      </c>
      <c r="F3" s="110">
        <v>22200.000000000004</v>
      </c>
      <c r="G3" s="110">
        <v>3550</v>
      </c>
      <c r="H3" s="110">
        <v>3.93</v>
      </c>
      <c r="I3" s="110">
        <v>288</v>
      </c>
      <c r="J3" s="110">
        <v>36.200000000000003</v>
      </c>
      <c r="K3" s="110">
        <v>39</v>
      </c>
      <c r="L3" s="110">
        <v>215</v>
      </c>
      <c r="M3" s="110">
        <v>1.07</v>
      </c>
      <c r="N3" s="110">
        <v>103</v>
      </c>
      <c r="O3" s="110">
        <v>15.15</v>
      </c>
      <c r="P3" s="110">
        <v>37</v>
      </c>
      <c r="Q3" s="110">
        <v>25.6</v>
      </c>
      <c r="R3" s="110">
        <v>8.39</v>
      </c>
      <c r="S3" s="110">
        <v>20</v>
      </c>
      <c r="T3" s="110">
        <v>2.48</v>
      </c>
      <c r="U3" s="110">
        <v>2.0299999999999998</v>
      </c>
      <c r="V3" s="110">
        <v>1.5</v>
      </c>
      <c r="W3" s="110">
        <v>0.73</v>
      </c>
      <c r="X3" s="110">
        <v>8.0000000000000002E-3</v>
      </c>
      <c r="Y3" s="110">
        <v>0.32</v>
      </c>
      <c r="Z3" s="110">
        <v>0.11</v>
      </c>
      <c r="AA3" s="110">
        <v>0.06</v>
      </c>
      <c r="AB3" s="110">
        <v>5.0000000000000001E-3</v>
      </c>
      <c r="AC3" s="110">
        <v>0.34</v>
      </c>
      <c r="AD3" s="110">
        <v>21.7</v>
      </c>
      <c r="AE3" s="110">
        <v>44</v>
      </c>
      <c r="AF3" s="110">
        <v>58</v>
      </c>
      <c r="AG3" s="110">
        <v>1.74</v>
      </c>
      <c r="AH3" s="110">
        <v>3.24</v>
      </c>
      <c r="AI3" s="110">
        <v>1.9</v>
      </c>
      <c r="AJ3" s="110">
        <v>1.07</v>
      </c>
      <c r="AK3" s="110">
        <v>11.3</v>
      </c>
      <c r="AL3" s="110">
        <v>3.9</v>
      </c>
      <c r="AM3" s="110">
        <v>5.7</v>
      </c>
      <c r="AN3" s="110">
        <v>4.17</v>
      </c>
      <c r="AO3" s="110">
        <v>0.69</v>
      </c>
      <c r="AP3" s="110">
        <v>21.1</v>
      </c>
      <c r="AQ3" s="110">
        <v>0.34</v>
      </c>
      <c r="AR3" s="110">
        <v>7.87</v>
      </c>
      <c r="AS3" s="110">
        <v>21.5</v>
      </c>
      <c r="AT3" s="110">
        <v>5.24</v>
      </c>
      <c r="AU3" s="110">
        <v>27.1</v>
      </c>
      <c r="AV3" s="110">
        <v>4.75</v>
      </c>
      <c r="AW3" s="110">
        <v>77.2</v>
      </c>
      <c r="AX3" s="110">
        <v>123.5</v>
      </c>
      <c r="AY3" s="110">
        <v>0.6</v>
      </c>
      <c r="AZ3" s="110">
        <v>0.56000000000000005</v>
      </c>
      <c r="BA3" s="110">
        <v>5.66</v>
      </c>
      <c r="BB3" s="110">
        <v>0.31</v>
      </c>
      <c r="BC3" s="110">
        <v>2.3199999999999998</v>
      </c>
      <c r="BD3" s="110">
        <v>36</v>
      </c>
      <c r="BE3" s="110">
        <v>1.5</v>
      </c>
      <c r="BF3" s="110">
        <v>17.2</v>
      </c>
      <c r="BG3" s="110">
        <v>2.04</v>
      </c>
      <c r="BH3" s="110">
        <v>163</v>
      </c>
      <c r="BI3" s="110">
        <v>1E-3</v>
      </c>
      <c r="BJ3" s="110">
        <v>29.2</v>
      </c>
      <c r="BK3" s="110">
        <v>0.09</v>
      </c>
      <c r="BL3" s="110">
        <v>2.84</v>
      </c>
      <c r="BM3" s="110">
        <v>9</v>
      </c>
      <c r="BN3" s="110">
        <v>20.6</v>
      </c>
      <c r="BO3" s="110">
        <v>3.67</v>
      </c>
      <c r="BP3" s="110">
        <v>25.2</v>
      </c>
      <c r="BQ3" s="110">
        <v>4.9000000000000004</v>
      </c>
      <c r="BR3" s="110"/>
      <c r="BS3" s="110"/>
      <c r="BT3" s="110"/>
    </row>
    <row r="4" spans="1:72" ht="14.25" hidden="1" customHeight="1" x14ac:dyDescent="0.25">
      <c r="A4" s="28" t="s">
        <v>666</v>
      </c>
      <c r="B4" s="28" t="s">
        <v>107</v>
      </c>
      <c r="C4" s="85" t="s">
        <v>119</v>
      </c>
      <c r="D4" s="28" t="s">
        <v>626</v>
      </c>
      <c r="E4" s="28">
        <v>66102</v>
      </c>
      <c r="F4" s="110">
        <v>72</v>
      </c>
      <c r="G4" s="110">
        <v>9.8000000000000007</v>
      </c>
      <c r="H4" s="110">
        <v>0.01</v>
      </c>
      <c r="I4" s="110">
        <v>27.9</v>
      </c>
      <c r="J4" s="110">
        <v>0.01</v>
      </c>
      <c r="K4" s="110">
        <v>0.39</v>
      </c>
      <c r="L4" s="110">
        <v>71.099999999999994</v>
      </c>
      <c r="M4" s="110">
        <v>4.9000000000000002E-2</v>
      </c>
      <c r="N4" s="110">
        <v>695</v>
      </c>
      <c r="O4" s="110">
        <v>0.56999999999999995</v>
      </c>
      <c r="P4" s="110">
        <v>6.0000000000000001E-3</v>
      </c>
      <c r="Q4" s="110">
        <v>60.5</v>
      </c>
      <c r="R4" s="110">
        <v>20.399999999999999</v>
      </c>
      <c r="S4" s="110">
        <v>6.08</v>
      </c>
      <c r="T4" s="110">
        <v>0.17</v>
      </c>
      <c r="U4" s="110">
        <v>1.3</v>
      </c>
      <c r="V4" s="110">
        <v>0.42</v>
      </c>
      <c r="W4" s="110">
        <v>5.95</v>
      </c>
      <c r="X4" s="110">
        <v>1.2999999999999999E-2</v>
      </c>
      <c r="Y4" s="110">
        <v>0.71</v>
      </c>
      <c r="Z4" s="110">
        <v>0.05</v>
      </c>
      <c r="AA4" s="110">
        <v>0.12</v>
      </c>
      <c r="AB4" s="110">
        <v>5.0000000000000001E-3</v>
      </c>
      <c r="AC4" s="110">
        <v>0.15</v>
      </c>
      <c r="AD4" s="110">
        <v>0.03</v>
      </c>
      <c r="AE4" s="110">
        <v>113</v>
      </c>
      <c r="AF4" s="110">
        <v>97</v>
      </c>
      <c r="AG4" s="110">
        <v>11.5</v>
      </c>
      <c r="AH4" s="110">
        <v>9.26</v>
      </c>
      <c r="AI4" s="110">
        <v>5.1100000000000003</v>
      </c>
      <c r="AJ4" s="110">
        <v>2.12</v>
      </c>
      <c r="AK4" s="110">
        <v>28</v>
      </c>
      <c r="AL4" s="110">
        <v>10.3</v>
      </c>
      <c r="AM4" s="110">
        <v>2.1</v>
      </c>
      <c r="AN4" s="110">
        <v>6.66</v>
      </c>
      <c r="AO4" s="110">
        <v>1.89</v>
      </c>
      <c r="AP4" s="110">
        <v>70.099999999999994</v>
      </c>
      <c r="AQ4" s="110">
        <v>0.77</v>
      </c>
      <c r="AR4" s="110">
        <v>18.7</v>
      </c>
      <c r="AS4" s="110">
        <v>68.900000000000006</v>
      </c>
      <c r="AT4" s="110">
        <v>18.05</v>
      </c>
      <c r="AU4" s="110">
        <v>251</v>
      </c>
      <c r="AV4" s="110">
        <v>14.4</v>
      </c>
      <c r="AW4" s="110">
        <v>18.399999999999999</v>
      </c>
      <c r="AX4" s="110">
        <v>32.5</v>
      </c>
      <c r="AY4" s="110">
        <v>1.3</v>
      </c>
      <c r="AZ4" s="110">
        <v>1.54</v>
      </c>
      <c r="BA4" s="110">
        <v>18.95</v>
      </c>
      <c r="BB4" s="110">
        <v>0.79</v>
      </c>
      <c r="BC4" s="110">
        <v>4.29</v>
      </c>
      <c r="BD4" s="110">
        <v>100</v>
      </c>
      <c r="BE4" s="110">
        <v>4.3</v>
      </c>
      <c r="BF4" s="110">
        <v>46.5</v>
      </c>
      <c r="BG4" s="110">
        <v>5.08</v>
      </c>
      <c r="BH4" s="110">
        <v>252</v>
      </c>
      <c r="BI4" s="110">
        <v>5.0000000000000001E-4</v>
      </c>
      <c r="BJ4" s="110">
        <v>0.1</v>
      </c>
      <c r="BK4" s="110">
        <v>0.05</v>
      </c>
      <c r="BL4" s="110">
        <v>0.71</v>
      </c>
      <c r="BM4" s="110">
        <v>10.3</v>
      </c>
      <c r="BN4" s="110">
        <v>35.1</v>
      </c>
      <c r="BO4" s="110">
        <v>0.56000000000000005</v>
      </c>
      <c r="BP4" s="110">
        <v>21</v>
      </c>
      <c r="BQ4" s="110">
        <v>19.3</v>
      </c>
      <c r="BR4" s="110"/>
      <c r="BS4" s="110"/>
      <c r="BT4" s="110"/>
    </row>
    <row r="5" spans="1:72" ht="14.25" hidden="1" customHeight="1" x14ac:dyDescent="0.25">
      <c r="A5" s="28" t="s">
        <v>666</v>
      </c>
      <c r="B5" s="28" t="s">
        <v>107</v>
      </c>
      <c r="C5" s="85" t="s">
        <v>122</v>
      </c>
      <c r="D5" s="28" t="s">
        <v>626</v>
      </c>
      <c r="E5" s="28">
        <v>66104</v>
      </c>
      <c r="F5" s="110">
        <v>14350</v>
      </c>
      <c r="G5" s="110">
        <v>4760</v>
      </c>
      <c r="H5" s="110">
        <v>2.12</v>
      </c>
      <c r="I5" s="110">
        <v>50.5</v>
      </c>
      <c r="J5" s="110">
        <v>15.5</v>
      </c>
      <c r="K5" s="110">
        <v>0.11</v>
      </c>
      <c r="L5" s="110">
        <v>74.900000000000006</v>
      </c>
      <c r="M5" s="110">
        <v>0.48199999999999998</v>
      </c>
      <c r="N5" s="110">
        <v>5</v>
      </c>
      <c r="O5" s="110">
        <v>19.55</v>
      </c>
      <c r="P5" s="110">
        <v>8.67</v>
      </c>
      <c r="Q5" s="110">
        <v>1.24</v>
      </c>
      <c r="R5" s="110">
        <v>0.41</v>
      </c>
      <c r="S5" s="110">
        <v>27.1</v>
      </c>
      <c r="T5" s="110">
        <v>0.78</v>
      </c>
      <c r="U5" s="110">
        <v>1.1599999999999999</v>
      </c>
      <c r="V5" s="110">
        <v>7.0000000000000007E-2</v>
      </c>
      <c r="W5" s="110">
        <v>0.04</v>
      </c>
      <c r="X5" s="110">
        <v>7.0000000000000001E-3</v>
      </c>
      <c r="Y5" s="110">
        <v>0.02</v>
      </c>
      <c r="Z5" s="110">
        <v>2.1</v>
      </c>
      <c r="AA5" s="110">
        <v>0.01</v>
      </c>
      <c r="AB5" s="110">
        <v>5.0000000000000001E-3</v>
      </c>
      <c r="AC5" s="110">
        <v>0.99</v>
      </c>
      <c r="AD5" s="110">
        <v>36.299999999999997</v>
      </c>
      <c r="AE5" s="110">
        <v>2.2000000000000002</v>
      </c>
      <c r="AF5" s="110">
        <v>45</v>
      </c>
      <c r="AG5" s="110">
        <v>1.48</v>
      </c>
      <c r="AH5" s="110">
        <v>0.24</v>
      </c>
      <c r="AI5" s="110">
        <v>0.17</v>
      </c>
      <c r="AJ5" s="110">
        <v>0.38</v>
      </c>
      <c r="AK5" s="110">
        <v>1.8</v>
      </c>
      <c r="AL5" s="110">
        <v>0.25</v>
      </c>
      <c r="AM5" s="110">
        <v>1.9</v>
      </c>
      <c r="AN5" s="110">
        <v>0.23</v>
      </c>
      <c r="AO5" s="110">
        <v>0.04</v>
      </c>
      <c r="AP5" s="110">
        <v>1</v>
      </c>
      <c r="AQ5" s="110">
        <v>0.02</v>
      </c>
      <c r="AR5" s="110">
        <v>0.4</v>
      </c>
      <c r="AS5" s="110">
        <v>1.2</v>
      </c>
      <c r="AT5" s="110">
        <v>0.28000000000000003</v>
      </c>
      <c r="AU5" s="110">
        <v>2.2999999999999998</v>
      </c>
      <c r="AV5" s="110">
        <v>0.23</v>
      </c>
      <c r="AW5" s="110">
        <v>7.1</v>
      </c>
      <c r="AX5" s="110">
        <v>19.899999999999999</v>
      </c>
      <c r="AY5" s="110">
        <v>0.05</v>
      </c>
      <c r="AZ5" s="110">
        <v>0.04</v>
      </c>
      <c r="BA5" s="110">
        <v>0.34</v>
      </c>
      <c r="BB5" s="110">
        <v>0.02</v>
      </c>
      <c r="BC5" s="110">
        <v>1.1399999999999999</v>
      </c>
      <c r="BD5" s="110">
        <v>2.5</v>
      </c>
      <c r="BE5" s="110">
        <v>0.7</v>
      </c>
      <c r="BF5" s="110">
        <v>1.5</v>
      </c>
      <c r="BG5" s="110">
        <v>0.11</v>
      </c>
      <c r="BH5" s="110">
        <v>7</v>
      </c>
      <c r="BI5" s="110">
        <v>2E-3</v>
      </c>
      <c r="BJ5" s="110">
        <v>0.9</v>
      </c>
      <c r="BK5" s="110">
        <v>0.06</v>
      </c>
      <c r="BL5" s="110">
        <v>4.93</v>
      </c>
      <c r="BM5" s="110">
        <v>19</v>
      </c>
      <c r="BN5" s="110">
        <v>1.2</v>
      </c>
      <c r="BO5" s="110">
        <v>5.23</v>
      </c>
      <c r="BP5" s="110">
        <v>12.6</v>
      </c>
      <c r="BQ5" s="110">
        <v>0.3</v>
      </c>
      <c r="BR5" s="110"/>
      <c r="BS5" s="110"/>
      <c r="BT5" s="110"/>
    </row>
    <row r="6" spans="1:72" ht="14.25" hidden="1" customHeight="1" x14ac:dyDescent="0.25">
      <c r="A6" s="28" t="s">
        <v>666</v>
      </c>
      <c r="B6" s="28" t="s">
        <v>107</v>
      </c>
      <c r="C6" s="85" t="s">
        <v>671</v>
      </c>
      <c r="D6" s="28" t="s">
        <v>626</v>
      </c>
      <c r="E6" s="28">
        <v>66105</v>
      </c>
      <c r="F6" s="110">
        <v>255000</v>
      </c>
      <c r="G6" s="110">
        <v>200001</v>
      </c>
      <c r="H6" s="110">
        <v>490</v>
      </c>
      <c r="I6" s="110">
        <v>240</v>
      </c>
      <c r="J6" s="110">
        <v>810</v>
      </c>
      <c r="K6" s="110">
        <v>7.71</v>
      </c>
      <c r="L6" s="110">
        <v>58</v>
      </c>
      <c r="M6" s="110">
        <v>104.5</v>
      </c>
      <c r="N6" s="110">
        <v>11.6</v>
      </c>
      <c r="O6" s="110">
        <v>4620</v>
      </c>
      <c r="P6" s="110">
        <v>54</v>
      </c>
      <c r="Q6" s="110">
        <v>2.09</v>
      </c>
      <c r="R6" s="110">
        <v>0.42</v>
      </c>
      <c r="S6" s="110">
        <v>13.75</v>
      </c>
      <c r="T6" s="110">
        <v>0.03</v>
      </c>
      <c r="U6" s="110">
        <v>0.11</v>
      </c>
      <c r="V6" s="110">
        <v>0.1</v>
      </c>
      <c r="W6" s="110">
        <v>0.08</v>
      </c>
      <c r="X6" s="110">
        <v>2E-3</v>
      </c>
      <c r="Y6" s="110">
        <v>0.02</v>
      </c>
      <c r="Z6" s="110">
        <v>0.18</v>
      </c>
      <c r="AA6" s="110">
        <v>0.01</v>
      </c>
      <c r="AB6" s="110">
        <v>5.0000000000000001E-3</v>
      </c>
      <c r="AC6" s="110">
        <v>0.14000000000000001</v>
      </c>
      <c r="AD6" s="110">
        <v>25.1</v>
      </c>
      <c r="AE6" s="110">
        <v>5.7</v>
      </c>
      <c r="AF6" s="110">
        <v>10</v>
      </c>
      <c r="AG6" s="110">
        <v>1.04</v>
      </c>
      <c r="AH6" s="110">
        <v>0.19</v>
      </c>
      <c r="AI6" s="110">
        <v>0.11</v>
      </c>
      <c r="AJ6" s="110">
        <v>1.26</v>
      </c>
      <c r="AK6" s="110">
        <v>1.8</v>
      </c>
      <c r="AL6" s="110">
        <v>0.27</v>
      </c>
      <c r="AM6" s="110">
        <v>8</v>
      </c>
      <c r="AN6" s="110">
        <v>0.17</v>
      </c>
      <c r="AO6" s="110">
        <v>0.05</v>
      </c>
      <c r="AP6" s="110">
        <v>4.5</v>
      </c>
      <c r="AQ6" s="110">
        <v>0.03</v>
      </c>
      <c r="AR6" s="110">
        <v>0.51</v>
      </c>
      <c r="AS6" s="110">
        <v>1.9</v>
      </c>
      <c r="AT6" s="110">
        <v>0.59</v>
      </c>
      <c r="AU6" s="110">
        <v>3.2</v>
      </c>
      <c r="AV6" s="110">
        <v>0.37</v>
      </c>
      <c r="AW6" s="110">
        <v>95.3</v>
      </c>
      <c r="AX6" s="110">
        <v>2.1</v>
      </c>
      <c r="AY6" s="110">
        <v>0.05</v>
      </c>
      <c r="AZ6" s="110">
        <v>0.04</v>
      </c>
      <c r="BA6" s="110">
        <v>0.38</v>
      </c>
      <c r="BB6" s="110">
        <v>0.02</v>
      </c>
      <c r="BC6" s="110">
        <v>0.68</v>
      </c>
      <c r="BD6" s="110">
        <v>2.5</v>
      </c>
      <c r="BE6" s="110">
        <v>1.7</v>
      </c>
      <c r="BF6" s="110">
        <v>0.9</v>
      </c>
      <c r="BG6" s="110">
        <v>0.1</v>
      </c>
      <c r="BH6" s="110">
        <v>8</v>
      </c>
      <c r="BI6" s="110">
        <v>1E-3</v>
      </c>
      <c r="BJ6" s="110">
        <v>6.2</v>
      </c>
      <c r="BK6" s="110">
        <v>0.09</v>
      </c>
      <c r="BL6" s="110">
        <v>54.6</v>
      </c>
      <c r="BM6" s="110">
        <v>2.2999999999999998</v>
      </c>
      <c r="BN6" s="110">
        <v>3.6</v>
      </c>
      <c r="BO6" s="110">
        <v>2.16</v>
      </c>
      <c r="BP6" s="110">
        <v>2.7</v>
      </c>
      <c r="BQ6" s="110">
        <v>0.3</v>
      </c>
      <c r="BR6" s="110"/>
      <c r="BS6" s="110"/>
      <c r="BT6" s="110"/>
    </row>
    <row r="7" spans="1:72" ht="14.25" hidden="1" customHeight="1" x14ac:dyDescent="0.25">
      <c r="A7" s="28" t="s">
        <v>666</v>
      </c>
      <c r="B7" s="28" t="s">
        <v>107</v>
      </c>
      <c r="C7" s="85" t="s">
        <v>126</v>
      </c>
      <c r="D7" s="28" t="s">
        <v>626</v>
      </c>
      <c r="E7" s="28">
        <v>66106</v>
      </c>
      <c r="F7" s="110">
        <v>4690</v>
      </c>
      <c r="G7" s="110">
        <v>400001</v>
      </c>
      <c r="H7" s="110">
        <v>1210</v>
      </c>
      <c r="I7" s="110">
        <v>315</v>
      </c>
      <c r="J7" s="110">
        <v>34.799999999999997</v>
      </c>
      <c r="K7" s="110">
        <v>2.16</v>
      </c>
      <c r="L7" s="110">
        <v>248</v>
      </c>
      <c r="M7" s="110">
        <v>2.35</v>
      </c>
      <c r="N7" s="110">
        <v>5.0999999999999996</v>
      </c>
      <c r="O7" s="110">
        <v>1610</v>
      </c>
      <c r="P7" s="110">
        <v>0.316</v>
      </c>
      <c r="Q7" s="110">
        <v>0.16</v>
      </c>
      <c r="R7" s="110">
        <v>0.08</v>
      </c>
      <c r="S7" s="110">
        <v>11.5</v>
      </c>
      <c r="T7" s="110">
        <v>0.06</v>
      </c>
      <c r="U7" s="110">
        <v>0.06</v>
      </c>
      <c r="V7" s="110">
        <v>0.05</v>
      </c>
      <c r="W7" s="110">
        <v>0.02</v>
      </c>
      <c r="X7" s="110">
        <v>1E-3</v>
      </c>
      <c r="Y7" s="110">
        <v>5.0000000000000001E-3</v>
      </c>
      <c r="Z7" s="110">
        <v>0.02</v>
      </c>
      <c r="AA7" s="110">
        <v>5.0000000000000001E-3</v>
      </c>
      <c r="AB7" s="110">
        <v>5.0000000000000001E-3</v>
      </c>
      <c r="AC7" s="110">
        <v>7.0000000000000007E-2</v>
      </c>
      <c r="AD7" s="110">
        <v>18.5</v>
      </c>
      <c r="AE7" s="110">
        <v>14.2</v>
      </c>
      <c r="AF7" s="110">
        <v>6</v>
      </c>
      <c r="AG7" s="110">
        <v>0.01</v>
      </c>
      <c r="AH7" s="110">
        <v>1.04</v>
      </c>
      <c r="AI7" s="110">
        <v>0.25</v>
      </c>
      <c r="AJ7" s="110">
        <v>1.89</v>
      </c>
      <c r="AK7" s="110">
        <v>0.4</v>
      </c>
      <c r="AL7" s="110">
        <v>1.72</v>
      </c>
      <c r="AM7" s="110">
        <v>0.25</v>
      </c>
      <c r="AN7" s="110">
        <v>2.5000000000000001E-2</v>
      </c>
      <c r="AO7" s="110">
        <v>0.15</v>
      </c>
      <c r="AP7" s="110">
        <v>8.9</v>
      </c>
      <c r="AQ7" s="110">
        <v>0.01</v>
      </c>
      <c r="AR7" s="110">
        <v>7.0000000000000007E-2</v>
      </c>
      <c r="AS7" s="110">
        <v>6.7</v>
      </c>
      <c r="AT7" s="110">
        <v>1.61</v>
      </c>
      <c r="AU7" s="110">
        <v>0.1</v>
      </c>
      <c r="AV7" s="110">
        <v>1.75</v>
      </c>
      <c r="AW7" s="110">
        <v>191</v>
      </c>
      <c r="AX7" s="110">
        <v>2.7</v>
      </c>
      <c r="AY7" s="110">
        <v>0.05</v>
      </c>
      <c r="AZ7" s="110">
        <v>0.25</v>
      </c>
      <c r="BA7" s="110">
        <v>0.08</v>
      </c>
      <c r="BB7" s="110">
        <v>0.02</v>
      </c>
      <c r="BC7" s="110">
        <v>0.31</v>
      </c>
      <c r="BD7" s="110">
        <v>2.5</v>
      </c>
      <c r="BE7" s="110">
        <v>6.6</v>
      </c>
      <c r="BF7" s="110">
        <v>2.7</v>
      </c>
      <c r="BG7" s="110">
        <v>0.12</v>
      </c>
      <c r="BH7" s="110">
        <v>3</v>
      </c>
      <c r="BI7" s="110">
        <v>1E-3</v>
      </c>
      <c r="BJ7" s="110">
        <v>0.4</v>
      </c>
      <c r="BK7" s="110">
        <v>0.03</v>
      </c>
      <c r="BL7" s="110">
        <v>5.16</v>
      </c>
      <c r="BM7" s="110">
        <v>1.9</v>
      </c>
      <c r="BN7" s="110">
        <v>0.7</v>
      </c>
      <c r="BO7" s="110">
        <v>0.49</v>
      </c>
      <c r="BP7" s="110">
        <v>4.9000000000000004</v>
      </c>
      <c r="BQ7" s="110">
        <v>0.1</v>
      </c>
      <c r="BR7" s="110"/>
      <c r="BS7" s="110"/>
      <c r="BT7" s="110"/>
    </row>
    <row r="8" spans="1:72" ht="14.25" hidden="1" customHeight="1" x14ac:dyDescent="0.25">
      <c r="A8" s="28" t="s">
        <v>666</v>
      </c>
      <c r="B8" s="28" t="s">
        <v>107</v>
      </c>
      <c r="C8" s="85" t="s">
        <v>127</v>
      </c>
      <c r="D8" s="28" t="s">
        <v>626</v>
      </c>
      <c r="E8" s="28">
        <v>66107</v>
      </c>
      <c r="F8" s="110">
        <v>81700</v>
      </c>
      <c r="G8" s="110">
        <v>6750</v>
      </c>
      <c r="H8" s="110">
        <v>2.15</v>
      </c>
      <c r="I8" s="110">
        <v>34.1</v>
      </c>
      <c r="J8" s="110">
        <v>123</v>
      </c>
      <c r="K8" s="110">
        <v>0.42</v>
      </c>
      <c r="L8" s="110">
        <v>33.1</v>
      </c>
      <c r="M8" s="110">
        <v>3.33</v>
      </c>
      <c r="N8" s="110">
        <v>12.8</v>
      </c>
      <c r="O8" s="110">
        <v>39.4</v>
      </c>
      <c r="P8" s="110">
        <v>42</v>
      </c>
      <c r="Q8" s="110">
        <v>12</v>
      </c>
      <c r="R8" s="110">
        <v>2</v>
      </c>
      <c r="S8" s="110">
        <v>25.9</v>
      </c>
      <c r="T8" s="110">
        <v>6.09</v>
      </c>
      <c r="U8" s="110">
        <v>1.64</v>
      </c>
      <c r="V8" s="110">
        <v>0.09</v>
      </c>
      <c r="W8" s="110">
        <v>0.12</v>
      </c>
      <c r="X8" s="110">
        <v>7.0000000000000001E-3</v>
      </c>
      <c r="Y8" s="110">
        <v>0.08</v>
      </c>
      <c r="Z8" s="110">
        <v>1.02</v>
      </c>
      <c r="AA8" s="110">
        <v>0.04</v>
      </c>
      <c r="AB8" s="110">
        <v>5.0000000000000001E-3</v>
      </c>
      <c r="AC8" s="110">
        <v>1.2</v>
      </c>
      <c r="AD8" s="110">
        <v>26.1</v>
      </c>
      <c r="AE8" s="110">
        <v>25</v>
      </c>
      <c r="AF8" s="110">
        <v>47</v>
      </c>
      <c r="AG8" s="110">
        <v>3.69</v>
      </c>
      <c r="AH8" s="110">
        <v>3.16</v>
      </c>
      <c r="AI8" s="110">
        <v>1.46</v>
      </c>
      <c r="AJ8" s="110">
        <v>2.11</v>
      </c>
      <c r="AK8" s="110">
        <v>3.7</v>
      </c>
      <c r="AL8" s="110">
        <v>3.41</v>
      </c>
      <c r="AM8" s="110">
        <v>5.9</v>
      </c>
      <c r="AN8" s="110">
        <v>0.72</v>
      </c>
      <c r="AO8" s="110">
        <v>0.61</v>
      </c>
      <c r="AP8" s="110">
        <v>11.7</v>
      </c>
      <c r="AQ8" s="110">
        <v>0.15</v>
      </c>
      <c r="AR8" s="110">
        <v>1.87</v>
      </c>
      <c r="AS8" s="110">
        <v>12.7</v>
      </c>
      <c r="AT8" s="110">
        <v>3.12</v>
      </c>
      <c r="AU8" s="110">
        <v>7.9</v>
      </c>
      <c r="AV8" s="110">
        <v>3.11</v>
      </c>
      <c r="AW8" s="110">
        <v>5</v>
      </c>
      <c r="AX8" s="110">
        <v>148</v>
      </c>
      <c r="AY8" s="110">
        <v>0.1</v>
      </c>
      <c r="AZ8" s="110">
        <v>0.59</v>
      </c>
      <c r="BA8" s="110">
        <v>1.83</v>
      </c>
      <c r="BB8" s="110">
        <v>0.18</v>
      </c>
      <c r="BC8" s="110">
        <v>1.44</v>
      </c>
      <c r="BD8" s="110">
        <v>11</v>
      </c>
      <c r="BE8" s="110">
        <v>3.2</v>
      </c>
      <c r="BF8" s="110">
        <v>16.8</v>
      </c>
      <c r="BG8" s="110">
        <v>0.96</v>
      </c>
      <c r="BH8" s="110">
        <v>33</v>
      </c>
      <c r="BI8" s="110">
        <v>1E-3</v>
      </c>
      <c r="BJ8" s="110">
        <v>2.2999999999999998</v>
      </c>
      <c r="BK8" s="110">
        <v>0.08</v>
      </c>
      <c r="BL8" s="110">
        <v>5.93</v>
      </c>
      <c r="BM8" s="110">
        <v>6.3</v>
      </c>
      <c r="BN8" s="110">
        <v>7.8</v>
      </c>
      <c r="BO8" s="110">
        <v>3.46</v>
      </c>
      <c r="BP8" s="110">
        <v>12.4</v>
      </c>
      <c r="BQ8" s="110">
        <v>1.6</v>
      </c>
      <c r="BR8" s="110"/>
      <c r="BS8" s="110"/>
      <c r="BT8" s="110"/>
    </row>
    <row r="9" spans="1:72" ht="14.25" hidden="1" customHeight="1" x14ac:dyDescent="0.25">
      <c r="A9" s="28" t="s">
        <v>666</v>
      </c>
      <c r="B9" s="28" t="s">
        <v>107</v>
      </c>
      <c r="C9" s="85" t="s">
        <v>128</v>
      </c>
      <c r="D9" s="28" t="s">
        <v>626</v>
      </c>
      <c r="E9" s="28">
        <v>66108</v>
      </c>
      <c r="F9" s="110">
        <v>215000</v>
      </c>
      <c r="G9" s="110">
        <v>264000</v>
      </c>
      <c r="H9" s="110">
        <v>39</v>
      </c>
      <c r="I9" s="110">
        <v>127.5</v>
      </c>
      <c r="J9" s="110">
        <v>976</v>
      </c>
      <c r="K9" s="110">
        <v>0.28000000000000003</v>
      </c>
      <c r="L9" s="110">
        <v>87</v>
      </c>
      <c r="M9" s="110">
        <v>112.5</v>
      </c>
      <c r="N9" s="110">
        <v>3.4</v>
      </c>
      <c r="O9" s="110">
        <v>1010</v>
      </c>
      <c r="P9" s="110">
        <v>39</v>
      </c>
      <c r="Q9" s="110">
        <v>5.04</v>
      </c>
      <c r="R9" s="110">
        <v>0.76</v>
      </c>
      <c r="S9" s="110">
        <v>17.899999999999999</v>
      </c>
      <c r="T9" s="110">
        <v>0.46</v>
      </c>
      <c r="U9" s="110">
        <v>0.33</v>
      </c>
      <c r="V9" s="110">
        <v>5.0000000000000001E-3</v>
      </c>
      <c r="W9" s="110">
        <v>0.04</v>
      </c>
      <c r="X9" s="110">
        <v>4.0000000000000001E-3</v>
      </c>
      <c r="Y9" s="110">
        <v>0.03</v>
      </c>
      <c r="Z9" s="110">
        <v>0.89</v>
      </c>
      <c r="AA9" s="110">
        <v>0.03</v>
      </c>
      <c r="AB9" s="110">
        <v>5.0000000000000001E-3</v>
      </c>
      <c r="AC9" s="110">
        <v>0.31</v>
      </c>
      <c r="AD9" s="110">
        <v>25.1</v>
      </c>
      <c r="AE9" s="110">
        <v>6.7</v>
      </c>
      <c r="AF9" s="110">
        <v>27</v>
      </c>
      <c r="AG9" s="110">
        <v>0.57999999999999996</v>
      </c>
      <c r="AH9" s="110">
        <v>0.55000000000000004</v>
      </c>
      <c r="AI9" s="110">
        <v>0.34</v>
      </c>
      <c r="AJ9" s="110">
        <v>1.35</v>
      </c>
      <c r="AK9" s="110">
        <v>1.9</v>
      </c>
      <c r="AL9" s="110">
        <v>0.63</v>
      </c>
      <c r="AM9" s="110">
        <v>4.4000000000000004</v>
      </c>
      <c r="AN9" s="110">
        <v>0.31</v>
      </c>
      <c r="AO9" s="110">
        <v>0.11</v>
      </c>
      <c r="AP9" s="110">
        <v>3.3</v>
      </c>
      <c r="AQ9" s="110">
        <v>0.03</v>
      </c>
      <c r="AR9" s="110">
        <v>0.8</v>
      </c>
      <c r="AS9" s="110">
        <v>3.3</v>
      </c>
      <c r="AT9" s="110">
        <v>0.71</v>
      </c>
      <c r="AU9" s="110">
        <v>1.5</v>
      </c>
      <c r="AV9" s="110">
        <v>0.78</v>
      </c>
      <c r="AW9" s="110">
        <v>186.5</v>
      </c>
      <c r="AX9" s="110">
        <v>10.7</v>
      </c>
      <c r="AY9" s="110">
        <v>0.1</v>
      </c>
      <c r="AZ9" s="110">
        <v>0.09</v>
      </c>
      <c r="BA9" s="110">
        <v>0.66</v>
      </c>
      <c r="BB9" s="110">
        <v>0.04</v>
      </c>
      <c r="BC9" s="110">
        <v>1.06</v>
      </c>
      <c r="BD9" s="110">
        <v>9</v>
      </c>
      <c r="BE9" s="110">
        <v>1.1000000000000001</v>
      </c>
      <c r="BF9" s="110">
        <v>3.2</v>
      </c>
      <c r="BG9" s="110">
        <v>0.34</v>
      </c>
      <c r="BH9" s="110">
        <v>12</v>
      </c>
      <c r="BI9" s="110">
        <v>1E-3</v>
      </c>
      <c r="BJ9" s="110">
        <v>5.3</v>
      </c>
      <c r="BK9" s="110">
        <v>0.04</v>
      </c>
      <c r="BL9" s="110">
        <v>9.51</v>
      </c>
      <c r="BM9" s="110">
        <v>7.6</v>
      </c>
      <c r="BN9" s="110">
        <v>1.7</v>
      </c>
      <c r="BO9" s="110">
        <v>1.72</v>
      </c>
      <c r="BP9" s="110">
        <v>9.6</v>
      </c>
      <c r="BQ9" s="110">
        <v>0.6</v>
      </c>
      <c r="BR9" s="110"/>
      <c r="BS9" s="110"/>
      <c r="BT9" s="110"/>
    </row>
    <row r="10" spans="1:72" ht="14.25" hidden="1" customHeight="1" x14ac:dyDescent="0.25">
      <c r="A10" s="28" t="s">
        <v>666</v>
      </c>
      <c r="B10" s="28" t="s">
        <v>107</v>
      </c>
      <c r="C10" s="85" t="s">
        <v>672</v>
      </c>
      <c r="D10" s="28" t="s">
        <v>626</v>
      </c>
      <c r="E10" s="28">
        <v>66109</v>
      </c>
      <c r="F10" s="110">
        <v>230000</v>
      </c>
      <c r="G10" s="110">
        <v>200001</v>
      </c>
      <c r="H10" s="110">
        <v>492</v>
      </c>
      <c r="I10" s="110">
        <v>139</v>
      </c>
      <c r="J10" s="110">
        <v>804</v>
      </c>
      <c r="K10" s="110">
        <v>10.25</v>
      </c>
      <c r="L10" s="110">
        <v>132</v>
      </c>
      <c r="M10" s="110">
        <v>96.1</v>
      </c>
      <c r="N10" s="110">
        <v>6.2</v>
      </c>
      <c r="O10" s="110">
        <v>10150</v>
      </c>
      <c r="P10" s="110">
        <v>45</v>
      </c>
      <c r="Q10" s="110">
        <v>1.74</v>
      </c>
      <c r="R10" s="110">
        <v>0.21</v>
      </c>
      <c r="S10" s="110">
        <v>13.7</v>
      </c>
      <c r="T10" s="110">
        <v>0.11</v>
      </c>
      <c r="U10" s="110">
        <v>0.19</v>
      </c>
      <c r="V10" s="110">
        <v>0.03</v>
      </c>
      <c r="W10" s="110">
        <v>0.03</v>
      </c>
      <c r="X10" s="110">
        <v>2E-3</v>
      </c>
      <c r="Y10" s="110">
        <v>0.01</v>
      </c>
      <c r="Z10" s="110">
        <v>0.6</v>
      </c>
      <c r="AA10" s="110">
        <v>0.01</v>
      </c>
      <c r="AB10" s="110">
        <v>5.0000000000000001E-3</v>
      </c>
      <c r="AC10" s="110">
        <v>0.28999999999999998</v>
      </c>
      <c r="AD10" s="110">
        <v>24.4</v>
      </c>
      <c r="AE10" s="110">
        <v>2.6</v>
      </c>
      <c r="AF10" s="110">
        <v>13</v>
      </c>
      <c r="AG10" s="110">
        <v>0.46</v>
      </c>
      <c r="AH10" s="110">
        <v>0.28999999999999998</v>
      </c>
      <c r="AI10" s="110">
        <v>0.08</v>
      </c>
      <c r="AJ10" s="110">
        <v>0.86</v>
      </c>
      <c r="AK10" s="110">
        <v>1.5</v>
      </c>
      <c r="AL10" s="110">
        <v>0.26</v>
      </c>
      <c r="AM10" s="110">
        <v>5.0999999999999996</v>
      </c>
      <c r="AN10" s="110">
        <v>0.14000000000000001</v>
      </c>
      <c r="AO10" s="110">
        <v>0.04</v>
      </c>
      <c r="AP10" s="110">
        <v>1.9</v>
      </c>
      <c r="AQ10" s="110">
        <v>0.02</v>
      </c>
      <c r="AR10" s="110">
        <v>0.31</v>
      </c>
      <c r="AS10" s="110">
        <v>0.9</v>
      </c>
      <c r="AT10" s="110">
        <v>0.24</v>
      </c>
      <c r="AU10" s="110">
        <v>0.9</v>
      </c>
      <c r="AV10" s="110">
        <v>0.22</v>
      </c>
      <c r="AW10" s="110">
        <v>229</v>
      </c>
      <c r="AX10" s="110">
        <v>1.7</v>
      </c>
      <c r="AY10" s="110">
        <v>0.05</v>
      </c>
      <c r="AZ10" s="110">
        <v>0.05</v>
      </c>
      <c r="BA10" s="110">
        <v>0.2</v>
      </c>
      <c r="BB10" s="110">
        <v>0.01</v>
      </c>
      <c r="BC10" s="110">
        <v>0.57999999999999996</v>
      </c>
      <c r="BD10" s="110">
        <v>5</v>
      </c>
      <c r="BE10" s="110">
        <v>6.4</v>
      </c>
      <c r="BF10" s="110">
        <v>1.1000000000000001</v>
      </c>
      <c r="BG10" s="110">
        <v>0.09</v>
      </c>
      <c r="BH10" s="110">
        <v>5</v>
      </c>
      <c r="BI10" s="110">
        <v>1E-3</v>
      </c>
      <c r="BJ10" s="110">
        <v>5.4</v>
      </c>
      <c r="BK10" s="110">
        <v>0.05</v>
      </c>
      <c r="BL10" s="110">
        <v>40.299999999999997</v>
      </c>
      <c r="BM10" s="110">
        <v>2</v>
      </c>
      <c r="BN10" s="110">
        <v>1.7</v>
      </c>
      <c r="BO10" s="110">
        <v>1.83</v>
      </c>
      <c r="BP10" s="110">
        <v>2.5</v>
      </c>
      <c r="BQ10" s="110">
        <v>0.2</v>
      </c>
      <c r="BR10" s="110"/>
      <c r="BS10" s="110"/>
      <c r="BT10" s="110"/>
    </row>
    <row r="11" spans="1:72" ht="14.25" hidden="1" customHeight="1" x14ac:dyDescent="0.25">
      <c r="A11" s="28" t="s">
        <v>666</v>
      </c>
      <c r="B11" s="28" t="s">
        <v>107</v>
      </c>
      <c r="C11" s="85" t="s">
        <v>113</v>
      </c>
      <c r="D11" s="28" t="s">
        <v>626</v>
      </c>
      <c r="E11" s="28">
        <v>66110</v>
      </c>
      <c r="F11" s="110">
        <v>229000</v>
      </c>
      <c r="G11" s="110">
        <v>338000</v>
      </c>
      <c r="H11" s="110">
        <v>487</v>
      </c>
      <c r="I11" s="110">
        <v>138.5</v>
      </c>
      <c r="J11" s="110">
        <v>793</v>
      </c>
      <c r="K11" s="110">
        <v>10.75</v>
      </c>
      <c r="L11" s="110">
        <v>114</v>
      </c>
      <c r="M11" s="110">
        <v>94.5</v>
      </c>
      <c r="N11" s="110">
        <v>5.7</v>
      </c>
      <c r="O11" s="110">
        <v>10100</v>
      </c>
      <c r="P11" s="110">
        <v>45</v>
      </c>
      <c r="Q11" s="110">
        <v>1.74</v>
      </c>
      <c r="R11" s="110">
        <v>0.2</v>
      </c>
      <c r="S11" s="110">
        <v>12.85</v>
      </c>
      <c r="T11" s="110">
        <v>0.11</v>
      </c>
      <c r="U11" s="110">
        <v>0.19</v>
      </c>
      <c r="V11" s="110">
        <v>0.02</v>
      </c>
      <c r="W11" s="110">
        <v>0.02</v>
      </c>
      <c r="X11" s="110">
        <v>2E-3</v>
      </c>
      <c r="Y11" s="110">
        <v>0.01</v>
      </c>
      <c r="Z11" s="110">
        <v>0.57999999999999996</v>
      </c>
      <c r="AA11" s="110">
        <v>0.01</v>
      </c>
      <c r="AB11" s="110">
        <v>5.0000000000000001E-3</v>
      </c>
      <c r="AC11" s="110">
        <v>0.31</v>
      </c>
      <c r="AD11" s="110">
        <v>24.6</v>
      </c>
      <c r="AE11" s="110">
        <v>3.4</v>
      </c>
      <c r="AF11" s="110">
        <v>12</v>
      </c>
      <c r="AG11" s="110">
        <v>0.43</v>
      </c>
      <c r="AH11" s="110">
        <v>0.26</v>
      </c>
      <c r="AI11" s="110">
        <v>0.11</v>
      </c>
      <c r="AJ11" s="110">
        <v>0.92</v>
      </c>
      <c r="AK11" s="110">
        <v>1.2</v>
      </c>
      <c r="AL11" s="110">
        <v>0.3</v>
      </c>
      <c r="AM11" s="110">
        <v>4.0999999999999996</v>
      </c>
      <c r="AN11" s="110">
        <v>0.15</v>
      </c>
      <c r="AO11" s="110">
        <v>0.05</v>
      </c>
      <c r="AP11" s="110">
        <v>2.7</v>
      </c>
      <c r="AQ11" s="110">
        <v>0.01</v>
      </c>
      <c r="AR11" s="110">
        <v>0.26</v>
      </c>
      <c r="AS11" s="110">
        <v>1.1000000000000001</v>
      </c>
      <c r="AT11" s="110">
        <v>0.32</v>
      </c>
      <c r="AU11" s="110">
        <v>0.9</v>
      </c>
      <c r="AV11" s="110">
        <v>0.34</v>
      </c>
      <c r="AW11" s="110">
        <v>226</v>
      </c>
      <c r="AX11" s="110">
        <v>1.8</v>
      </c>
      <c r="AY11" s="110">
        <v>0.05</v>
      </c>
      <c r="AZ11" s="110">
        <v>0.05</v>
      </c>
      <c r="BA11" s="110">
        <v>0.24</v>
      </c>
      <c r="BB11" s="110">
        <v>0.01</v>
      </c>
      <c r="BC11" s="110">
        <v>0.55000000000000004</v>
      </c>
      <c r="BD11" s="110">
        <v>2.5</v>
      </c>
      <c r="BE11" s="110">
        <v>7.4</v>
      </c>
      <c r="BF11" s="110">
        <v>1.2</v>
      </c>
      <c r="BG11" s="110">
        <v>0.08</v>
      </c>
      <c r="BH11" s="110">
        <v>5</v>
      </c>
      <c r="BI11" s="110">
        <v>1E-3</v>
      </c>
      <c r="BJ11" s="110">
        <v>6</v>
      </c>
      <c r="BK11" s="110">
        <v>0.08</v>
      </c>
      <c r="BL11" s="110">
        <v>40.9</v>
      </c>
      <c r="BM11" s="110">
        <v>2</v>
      </c>
      <c r="BN11" s="110">
        <v>1.7</v>
      </c>
      <c r="BO11" s="110">
        <v>1.86</v>
      </c>
      <c r="BP11" s="110">
        <v>2.7</v>
      </c>
      <c r="BQ11" s="110">
        <v>0.2</v>
      </c>
      <c r="BR11" s="110"/>
      <c r="BS11" s="110"/>
      <c r="BT11" s="110"/>
    </row>
    <row r="12" spans="1:72" ht="14.25" hidden="1" customHeight="1" x14ac:dyDescent="0.25">
      <c r="A12" s="28" t="s">
        <v>666</v>
      </c>
      <c r="B12" s="28" t="s">
        <v>107</v>
      </c>
      <c r="C12" s="85" t="s">
        <v>123</v>
      </c>
      <c r="D12" s="28" t="s">
        <v>626</v>
      </c>
      <c r="E12" s="28">
        <v>66111</v>
      </c>
      <c r="F12" s="110">
        <v>256000</v>
      </c>
      <c r="G12" s="110">
        <v>314000</v>
      </c>
      <c r="H12" s="110">
        <v>492</v>
      </c>
      <c r="I12" s="110">
        <v>242</v>
      </c>
      <c r="J12" s="110">
        <v>817</v>
      </c>
      <c r="K12" s="110">
        <v>7.28</v>
      </c>
      <c r="L12" s="110">
        <v>61.7</v>
      </c>
      <c r="M12" s="110">
        <v>109</v>
      </c>
      <c r="N12" s="110">
        <v>12</v>
      </c>
      <c r="O12" s="110">
        <v>4600</v>
      </c>
      <c r="P12" s="110">
        <v>53</v>
      </c>
      <c r="Q12" s="110">
        <v>2.08</v>
      </c>
      <c r="R12" s="110">
        <v>0.42</v>
      </c>
      <c r="S12" s="110">
        <v>14.1</v>
      </c>
      <c r="T12" s="110">
        <v>0.03</v>
      </c>
      <c r="U12" s="110">
        <v>0.12</v>
      </c>
      <c r="V12" s="110">
        <v>0.08</v>
      </c>
      <c r="W12" s="110">
        <v>7.0000000000000007E-2</v>
      </c>
      <c r="X12" s="110">
        <v>2E-3</v>
      </c>
      <c r="Y12" s="110">
        <v>0.02</v>
      </c>
      <c r="Z12" s="110">
        <v>0.18</v>
      </c>
      <c r="AA12" s="110">
        <v>0.01</v>
      </c>
      <c r="AB12" s="110">
        <v>5.0000000000000001E-3</v>
      </c>
      <c r="AC12" s="110">
        <v>0.13</v>
      </c>
      <c r="AD12" s="110">
        <v>25.8</v>
      </c>
      <c r="AE12" s="110">
        <v>7.4</v>
      </c>
      <c r="AF12" s="110">
        <v>10</v>
      </c>
      <c r="AG12" s="110">
        <v>0.94</v>
      </c>
      <c r="AH12" s="110">
        <v>0.23</v>
      </c>
      <c r="AI12" s="110">
        <v>0.16</v>
      </c>
      <c r="AJ12" s="110">
        <v>1.68</v>
      </c>
      <c r="AK12" s="110">
        <v>1.8</v>
      </c>
      <c r="AL12" s="110">
        <v>0.38</v>
      </c>
      <c r="AM12" s="110">
        <v>8.3000000000000007</v>
      </c>
      <c r="AN12" s="110">
        <v>0.21</v>
      </c>
      <c r="AO12" s="110">
        <v>0.05</v>
      </c>
      <c r="AP12" s="110">
        <v>6.1</v>
      </c>
      <c r="AQ12" s="110">
        <v>0.03</v>
      </c>
      <c r="AR12" s="110">
        <v>0.46</v>
      </c>
      <c r="AS12" s="110">
        <v>2.8</v>
      </c>
      <c r="AT12" s="110">
        <v>0.76</v>
      </c>
      <c r="AU12" s="110">
        <v>2.2000000000000002</v>
      </c>
      <c r="AV12" s="110">
        <v>0.43</v>
      </c>
      <c r="AW12" s="110">
        <v>71.5</v>
      </c>
      <c r="AX12" s="110">
        <v>2</v>
      </c>
      <c r="AY12" s="110">
        <v>0.05</v>
      </c>
      <c r="AZ12" s="110">
        <v>0.05</v>
      </c>
      <c r="BA12" s="110">
        <v>0.4</v>
      </c>
      <c r="BB12" s="110">
        <v>0.01</v>
      </c>
      <c r="BC12" s="110">
        <v>0.67</v>
      </c>
      <c r="BD12" s="110">
        <v>6</v>
      </c>
      <c r="BE12" s="110">
        <v>2.2999999999999998</v>
      </c>
      <c r="BF12" s="110">
        <v>1</v>
      </c>
      <c r="BG12" s="110">
        <v>0.11</v>
      </c>
      <c r="BH12" s="110">
        <v>7</v>
      </c>
      <c r="BI12" s="110">
        <v>1E-3</v>
      </c>
      <c r="BJ12" s="110">
        <v>6.3</v>
      </c>
      <c r="BK12" s="110">
        <v>0.1</v>
      </c>
      <c r="BL12" s="110">
        <v>53.6</v>
      </c>
      <c r="BM12" s="110">
        <v>2.2000000000000002</v>
      </c>
      <c r="BN12" s="110">
        <v>3.7</v>
      </c>
      <c r="BO12" s="110">
        <v>2.1800000000000002</v>
      </c>
      <c r="BP12" s="110">
        <v>2.7</v>
      </c>
      <c r="BQ12" s="110">
        <v>0.3</v>
      </c>
      <c r="BR12" s="110"/>
      <c r="BS12" s="110"/>
      <c r="BT12" s="110"/>
    </row>
    <row r="13" spans="1:72" ht="14.25" hidden="1" customHeight="1" x14ac:dyDescent="0.25">
      <c r="A13" s="28" t="s">
        <v>666</v>
      </c>
      <c r="B13" s="28" t="s">
        <v>107</v>
      </c>
      <c r="C13" s="85" t="s">
        <v>130</v>
      </c>
      <c r="D13" s="28" t="s">
        <v>626</v>
      </c>
      <c r="E13" s="28">
        <v>66112</v>
      </c>
      <c r="F13" s="110">
        <v>157000</v>
      </c>
      <c r="G13" s="110">
        <v>167000</v>
      </c>
      <c r="H13" s="110">
        <v>46.8</v>
      </c>
      <c r="I13" s="110">
        <v>255</v>
      </c>
      <c r="J13" s="110">
        <v>523</v>
      </c>
      <c r="K13" s="110">
        <v>0.18</v>
      </c>
      <c r="L13" s="110">
        <v>310</v>
      </c>
      <c r="M13" s="110">
        <v>69.2</v>
      </c>
      <c r="N13" s="110">
        <v>70.400000000000006</v>
      </c>
      <c r="O13" s="110">
        <v>980</v>
      </c>
      <c r="P13" s="110">
        <v>27</v>
      </c>
      <c r="Q13" s="110">
        <v>25.6</v>
      </c>
      <c r="R13" s="110">
        <v>3.84</v>
      </c>
      <c r="S13" s="110">
        <v>16.3</v>
      </c>
      <c r="T13" s="110">
        <v>0.18</v>
      </c>
      <c r="U13" s="110">
        <v>0.91</v>
      </c>
      <c r="V13" s="110">
        <v>0.08</v>
      </c>
      <c r="W13" s="110">
        <v>0.74</v>
      </c>
      <c r="X13" s="110">
        <v>8.0000000000000002E-3</v>
      </c>
      <c r="Y13" s="110">
        <v>0.15</v>
      </c>
      <c r="Z13" s="110">
        <v>1.3</v>
      </c>
      <c r="AA13" s="110">
        <v>0.04</v>
      </c>
      <c r="AB13" s="110">
        <v>5.0000000000000001E-3</v>
      </c>
      <c r="AC13" s="110">
        <v>0.28000000000000003</v>
      </c>
      <c r="AD13" s="110">
        <v>18.45</v>
      </c>
      <c r="AE13" s="110">
        <v>25.4</v>
      </c>
      <c r="AF13" s="110">
        <v>54</v>
      </c>
      <c r="AG13" s="110">
        <v>2.99</v>
      </c>
      <c r="AH13" s="110">
        <v>1.41</v>
      </c>
      <c r="AI13" s="110">
        <v>0.83</v>
      </c>
      <c r="AJ13" s="110">
        <v>2.5</v>
      </c>
      <c r="AK13" s="110">
        <v>6.9</v>
      </c>
      <c r="AL13" s="110">
        <v>1.76</v>
      </c>
      <c r="AM13" s="110">
        <v>11.1</v>
      </c>
      <c r="AN13" s="110">
        <v>1.49</v>
      </c>
      <c r="AO13" s="110">
        <v>0.26</v>
      </c>
      <c r="AP13" s="110">
        <v>12.6</v>
      </c>
      <c r="AQ13" s="110">
        <v>0.13</v>
      </c>
      <c r="AR13" s="110">
        <v>3.45</v>
      </c>
      <c r="AS13" s="110">
        <v>11.1</v>
      </c>
      <c r="AT13" s="110">
        <v>2.99</v>
      </c>
      <c r="AU13" s="110">
        <v>33</v>
      </c>
      <c r="AV13" s="110">
        <v>2.36</v>
      </c>
      <c r="AW13" s="110">
        <v>150</v>
      </c>
      <c r="AX13" s="110">
        <v>7</v>
      </c>
      <c r="AY13" s="110">
        <v>0.2</v>
      </c>
      <c r="AZ13" s="110">
        <v>0.25</v>
      </c>
      <c r="BA13" s="110">
        <v>2.98</v>
      </c>
      <c r="BB13" s="110">
        <v>0.13</v>
      </c>
      <c r="BC13" s="110">
        <v>1.74</v>
      </c>
      <c r="BD13" s="110">
        <v>22</v>
      </c>
      <c r="BE13" s="110">
        <v>11.1</v>
      </c>
      <c r="BF13" s="110">
        <v>6.9</v>
      </c>
      <c r="BG13" s="110">
        <v>0.81</v>
      </c>
      <c r="BH13" s="110">
        <v>55</v>
      </c>
      <c r="BI13" s="110">
        <v>1E-3</v>
      </c>
      <c r="BJ13" s="110">
        <v>4.3</v>
      </c>
      <c r="BK13" s="110">
        <v>0.06</v>
      </c>
      <c r="BL13" s="110">
        <v>19.75</v>
      </c>
      <c r="BM13" s="110">
        <v>2.5</v>
      </c>
      <c r="BN13" s="110">
        <v>14</v>
      </c>
      <c r="BO13" s="110">
        <v>1.75</v>
      </c>
      <c r="BP13" s="110">
        <v>3.9</v>
      </c>
      <c r="BQ13" s="110">
        <v>2.2999999999999998</v>
      </c>
      <c r="BR13" s="110"/>
      <c r="BS13" s="110"/>
      <c r="BT13" s="110"/>
    </row>
    <row r="14" spans="1:72" ht="14.25" hidden="1" customHeight="1" x14ac:dyDescent="0.25">
      <c r="A14" s="28" t="s">
        <v>666</v>
      </c>
      <c r="B14" s="28" t="s">
        <v>107</v>
      </c>
      <c r="C14" s="85" t="s">
        <v>132</v>
      </c>
      <c r="D14" s="28" t="s">
        <v>626</v>
      </c>
      <c r="E14" s="28">
        <v>66114</v>
      </c>
      <c r="F14" s="110">
        <v>74800</v>
      </c>
      <c r="G14" s="110">
        <v>119500</v>
      </c>
      <c r="H14" s="110">
        <v>84.6</v>
      </c>
      <c r="I14" s="110">
        <v>201</v>
      </c>
      <c r="J14" s="110">
        <v>209</v>
      </c>
      <c r="K14" s="110">
        <v>112</v>
      </c>
      <c r="L14" s="110">
        <v>1.2</v>
      </c>
      <c r="M14" s="110">
        <v>15.2</v>
      </c>
      <c r="N14" s="110">
        <v>478</v>
      </c>
      <c r="O14" s="110">
        <v>142.5</v>
      </c>
      <c r="P14" s="110">
        <v>1.655</v>
      </c>
      <c r="Q14" s="110">
        <v>40.6</v>
      </c>
      <c r="R14" s="110">
        <v>7.95</v>
      </c>
      <c r="S14" s="110">
        <v>14.6</v>
      </c>
      <c r="T14" s="110">
        <v>0.87</v>
      </c>
      <c r="U14" s="110">
        <v>1.46</v>
      </c>
      <c r="V14" s="110">
        <v>0.19</v>
      </c>
      <c r="W14" s="110">
        <v>1.82</v>
      </c>
      <c r="X14" s="110">
        <v>1.4E-2</v>
      </c>
      <c r="Y14" s="110">
        <v>0.28999999999999998</v>
      </c>
      <c r="Z14" s="110">
        <v>1.46</v>
      </c>
      <c r="AA14" s="110">
        <v>0.08</v>
      </c>
      <c r="AB14" s="110">
        <v>5.0000000000000001E-3</v>
      </c>
      <c r="AC14" s="110">
        <v>0.05</v>
      </c>
      <c r="AD14" s="110">
        <v>11</v>
      </c>
      <c r="AE14" s="110">
        <v>51.8</v>
      </c>
      <c r="AF14" s="110">
        <v>103</v>
      </c>
      <c r="AG14" s="110">
        <v>0.91</v>
      </c>
      <c r="AH14" s="110">
        <v>4.54</v>
      </c>
      <c r="AI14" s="110">
        <v>2.4</v>
      </c>
      <c r="AJ14" s="110">
        <v>2.1800000000000002</v>
      </c>
      <c r="AK14" s="110">
        <v>12</v>
      </c>
      <c r="AL14" s="110">
        <v>4.83</v>
      </c>
      <c r="AM14" s="110">
        <v>1.4</v>
      </c>
      <c r="AN14" s="110">
        <v>4.7300000000000004</v>
      </c>
      <c r="AO14" s="110">
        <v>0.9</v>
      </c>
      <c r="AP14" s="110">
        <v>25.4</v>
      </c>
      <c r="AQ14" s="110">
        <v>0.35</v>
      </c>
      <c r="AR14" s="110">
        <v>7.23</v>
      </c>
      <c r="AS14" s="110">
        <v>24.7</v>
      </c>
      <c r="AT14" s="110">
        <v>6.15</v>
      </c>
      <c r="AU14" s="110">
        <v>64.3</v>
      </c>
      <c r="AV14" s="110">
        <v>5.3</v>
      </c>
      <c r="AW14" s="110">
        <v>81</v>
      </c>
      <c r="AX14" s="110">
        <v>10.9</v>
      </c>
      <c r="AY14" s="110">
        <v>0.5</v>
      </c>
      <c r="AZ14" s="110">
        <v>0.78</v>
      </c>
      <c r="BA14" s="110">
        <v>6.15</v>
      </c>
      <c r="BB14" s="110">
        <v>0.37</v>
      </c>
      <c r="BC14" s="110">
        <v>2.23</v>
      </c>
      <c r="BD14" s="110">
        <v>31</v>
      </c>
      <c r="BE14" s="110">
        <v>3.5</v>
      </c>
      <c r="BF14" s="110">
        <v>23.6</v>
      </c>
      <c r="BG14" s="110">
        <v>2.46</v>
      </c>
      <c r="BH14" s="110">
        <v>190</v>
      </c>
      <c r="BI14" s="110">
        <v>5.0000000000000001E-4</v>
      </c>
      <c r="BJ14" s="110">
        <v>7.9</v>
      </c>
      <c r="BK14" s="110">
        <v>1.36</v>
      </c>
      <c r="BL14" s="110">
        <v>1.47</v>
      </c>
      <c r="BM14" s="110">
        <v>5.4</v>
      </c>
      <c r="BN14" s="110">
        <v>18.5</v>
      </c>
      <c r="BO14" s="110">
        <v>2.96</v>
      </c>
      <c r="BP14" s="110">
        <v>9.8000000000000007</v>
      </c>
      <c r="BQ14" s="110">
        <v>4.3</v>
      </c>
      <c r="BR14" s="110"/>
      <c r="BS14" s="110"/>
      <c r="BT14" s="110"/>
    </row>
    <row r="15" spans="1:72" ht="14.25" hidden="1" customHeight="1" x14ac:dyDescent="0.25">
      <c r="A15" s="28" t="s">
        <v>666</v>
      </c>
      <c r="B15" s="28" t="s">
        <v>133</v>
      </c>
      <c r="C15" s="85" t="s">
        <v>133</v>
      </c>
      <c r="D15" s="28" t="s">
        <v>626</v>
      </c>
      <c r="E15" s="28">
        <v>66115</v>
      </c>
      <c r="F15" s="110">
        <v>21300</v>
      </c>
      <c r="G15" s="110">
        <v>120500</v>
      </c>
      <c r="H15" s="110">
        <v>453</v>
      </c>
      <c r="I15" s="110">
        <v>541</v>
      </c>
      <c r="J15" s="110">
        <v>116</v>
      </c>
      <c r="K15" s="110">
        <v>1100</v>
      </c>
      <c r="L15" s="110">
        <v>9740</v>
      </c>
      <c r="M15" s="110">
        <v>16.649999999999999</v>
      </c>
      <c r="N15" s="110">
        <v>151</v>
      </c>
      <c r="O15" s="110">
        <v>201</v>
      </c>
      <c r="P15" s="110">
        <v>2.69</v>
      </c>
      <c r="Q15" s="110">
        <v>32.4</v>
      </c>
      <c r="R15" s="110">
        <v>6.6</v>
      </c>
      <c r="S15" s="110">
        <v>26.2</v>
      </c>
      <c r="T15" s="110">
        <v>1.1000000000000001</v>
      </c>
      <c r="U15" s="110">
        <v>0.77</v>
      </c>
      <c r="V15" s="110">
        <v>0.65</v>
      </c>
      <c r="W15" s="110">
        <v>0.97</v>
      </c>
      <c r="X15" s="110">
        <v>0.02</v>
      </c>
      <c r="Y15" s="110">
        <v>0.18</v>
      </c>
      <c r="Z15" s="110">
        <v>2.39</v>
      </c>
      <c r="AA15" s="110">
        <v>0.1</v>
      </c>
      <c r="AB15" s="110">
        <v>5.0000000000000001E-3</v>
      </c>
      <c r="AC15" s="110">
        <v>0.34</v>
      </c>
      <c r="AD15" s="110">
        <v>12.9</v>
      </c>
      <c r="AE15" s="110">
        <v>30.1</v>
      </c>
      <c r="AF15" s="110">
        <v>152</v>
      </c>
      <c r="AG15" s="110">
        <v>1.78</v>
      </c>
      <c r="AH15" s="110">
        <v>7.54</v>
      </c>
      <c r="AI15" s="110">
        <v>4.17</v>
      </c>
      <c r="AJ15" s="110">
        <v>3.22</v>
      </c>
      <c r="AK15" s="110">
        <v>10.199999999999999</v>
      </c>
      <c r="AL15" s="110">
        <v>5.53</v>
      </c>
      <c r="AM15" s="110">
        <v>4.8</v>
      </c>
      <c r="AN15" s="110">
        <v>1.95</v>
      </c>
      <c r="AO15" s="110">
        <v>1.53</v>
      </c>
      <c r="AP15" s="110">
        <v>13.7</v>
      </c>
      <c r="AQ15" s="110">
        <v>0.47</v>
      </c>
      <c r="AR15" s="110">
        <v>3.81</v>
      </c>
      <c r="AS15" s="110">
        <v>14.9</v>
      </c>
      <c r="AT15" s="110">
        <v>3.58</v>
      </c>
      <c r="AU15" s="110">
        <v>53</v>
      </c>
      <c r="AV15" s="110">
        <v>3.78</v>
      </c>
      <c r="AW15" s="110">
        <v>38.6</v>
      </c>
      <c r="AX15" s="110">
        <v>23.3</v>
      </c>
      <c r="AY15" s="110">
        <v>0.2</v>
      </c>
      <c r="AZ15" s="110">
        <v>1.0900000000000001</v>
      </c>
      <c r="BA15" s="110">
        <v>4.05</v>
      </c>
      <c r="BB15" s="110">
        <v>0.6</v>
      </c>
      <c r="BC15" s="110">
        <v>1.76</v>
      </c>
      <c r="BD15" s="110">
        <v>43</v>
      </c>
      <c r="BE15" s="110">
        <v>11.2</v>
      </c>
      <c r="BF15" s="110">
        <v>41.7</v>
      </c>
      <c r="BG15" s="110">
        <v>3.43</v>
      </c>
      <c r="BH15" s="110">
        <v>77</v>
      </c>
      <c r="BI15" s="110">
        <v>4.0000000000000001E-3</v>
      </c>
      <c r="BJ15" s="110">
        <v>3.4</v>
      </c>
      <c r="BK15" s="110">
        <v>0.7</v>
      </c>
      <c r="BL15" s="110">
        <v>14.75</v>
      </c>
      <c r="BM15" s="110">
        <v>52.9</v>
      </c>
      <c r="BN15" s="110">
        <v>21.1</v>
      </c>
      <c r="BO15" s="110">
        <v>4.6399999999999997</v>
      </c>
      <c r="BP15" s="110">
        <v>13.2</v>
      </c>
      <c r="BQ15" s="110">
        <v>6.8</v>
      </c>
      <c r="BR15" s="110"/>
      <c r="BS15" s="110"/>
      <c r="BT15" s="110"/>
    </row>
    <row r="16" spans="1:72" ht="14.25" hidden="1" customHeight="1" x14ac:dyDescent="0.25">
      <c r="A16" s="28" t="s">
        <v>666</v>
      </c>
      <c r="B16" s="28" t="s">
        <v>134</v>
      </c>
      <c r="C16" s="85" t="s">
        <v>134</v>
      </c>
      <c r="D16" s="28" t="s">
        <v>626</v>
      </c>
      <c r="E16" s="28">
        <v>66116</v>
      </c>
      <c r="F16" s="110">
        <v>248000</v>
      </c>
      <c r="G16" s="110">
        <v>199000</v>
      </c>
      <c r="H16" s="110">
        <v>355</v>
      </c>
      <c r="I16" s="110">
        <v>173.5</v>
      </c>
      <c r="J16" s="110">
        <v>955</v>
      </c>
      <c r="K16" s="110">
        <v>155</v>
      </c>
      <c r="L16" s="110">
        <v>900</v>
      </c>
      <c r="M16" s="110">
        <v>48.4</v>
      </c>
      <c r="N16" s="110">
        <v>135</v>
      </c>
      <c r="O16" s="110">
        <v>620</v>
      </c>
      <c r="P16" s="110">
        <v>3.67</v>
      </c>
      <c r="Q16" s="110">
        <v>14.55</v>
      </c>
      <c r="R16" s="110">
        <v>2.42</v>
      </c>
      <c r="S16" s="110">
        <v>13.3</v>
      </c>
      <c r="T16" s="110">
        <v>0.12</v>
      </c>
      <c r="U16" s="110">
        <v>0.3</v>
      </c>
      <c r="V16" s="110">
        <v>0.12</v>
      </c>
      <c r="W16" s="110">
        <v>0.38</v>
      </c>
      <c r="X16" s="110">
        <v>7.0000000000000001E-3</v>
      </c>
      <c r="Y16" s="110">
        <v>0.11</v>
      </c>
      <c r="Z16" s="110">
        <v>0.06</v>
      </c>
      <c r="AA16" s="110">
        <v>0.01</v>
      </c>
      <c r="AB16" s="110">
        <v>5.0000000000000001E-3</v>
      </c>
      <c r="AC16" s="110">
        <v>7.0000000000000007E-2</v>
      </c>
      <c r="AD16" s="110">
        <v>23</v>
      </c>
      <c r="AE16" s="110">
        <v>26.2</v>
      </c>
      <c r="AF16" s="110">
        <v>50</v>
      </c>
      <c r="AG16" s="110">
        <v>0.24</v>
      </c>
      <c r="AH16" s="110">
        <v>1.1000000000000001</v>
      </c>
      <c r="AI16" s="110">
        <v>0.74</v>
      </c>
      <c r="AJ16" s="110">
        <v>1.04</v>
      </c>
      <c r="AK16" s="110">
        <v>15.8</v>
      </c>
      <c r="AL16" s="110">
        <v>1.42</v>
      </c>
      <c r="AM16" s="110">
        <v>1.4</v>
      </c>
      <c r="AN16" s="110">
        <v>2.41</v>
      </c>
      <c r="AO16" s="110">
        <v>0.25</v>
      </c>
      <c r="AP16" s="110">
        <v>14.9</v>
      </c>
      <c r="AQ16" s="110">
        <v>0.12</v>
      </c>
      <c r="AR16" s="110">
        <v>2.71</v>
      </c>
      <c r="AS16" s="110">
        <v>9.9</v>
      </c>
      <c r="AT16" s="110">
        <v>2.82</v>
      </c>
      <c r="AU16" s="110">
        <v>15.6</v>
      </c>
      <c r="AV16" s="110">
        <v>2.06</v>
      </c>
      <c r="AW16" s="110">
        <v>1130</v>
      </c>
      <c r="AX16" s="110">
        <v>16</v>
      </c>
      <c r="AY16" s="110">
        <v>0.2</v>
      </c>
      <c r="AZ16" s="110">
        <v>0.2</v>
      </c>
      <c r="BA16" s="110">
        <v>2.1</v>
      </c>
      <c r="BB16" s="110">
        <v>0.14000000000000001</v>
      </c>
      <c r="BC16" s="110">
        <v>1.46</v>
      </c>
      <c r="BD16" s="110">
        <v>11</v>
      </c>
      <c r="BE16" s="110">
        <v>137.5</v>
      </c>
      <c r="BF16" s="110">
        <v>5.4</v>
      </c>
      <c r="BG16" s="110">
        <v>0.74</v>
      </c>
      <c r="BH16" s="110">
        <v>95</v>
      </c>
      <c r="BI16" s="110">
        <v>1E-3</v>
      </c>
      <c r="BJ16" s="110">
        <v>6.5</v>
      </c>
      <c r="BK16" s="110">
        <v>0.12</v>
      </c>
      <c r="BL16" s="110">
        <v>1.35</v>
      </c>
      <c r="BM16" s="110">
        <v>8.5</v>
      </c>
      <c r="BN16" s="110">
        <v>3.4</v>
      </c>
      <c r="BO16" s="110">
        <v>0.56999999999999995</v>
      </c>
      <c r="BP16" s="110">
        <v>4.5</v>
      </c>
      <c r="BQ16" s="110">
        <v>1.3</v>
      </c>
      <c r="BR16" s="110"/>
      <c r="BS16" s="110"/>
      <c r="BT16" s="110"/>
    </row>
    <row r="17" spans="1:72" ht="14.25" hidden="1" customHeight="1" x14ac:dyDescent="0.25">
      <c r="A17" s="28" t="s">
        <v>667</v>
      </c>
      <c r="B17" s="28" t="s">
        <v>135</v>
      </c>
      <c r="C17" s="85" t="s">
        <v>135</v>
      </c>
      <c r="D17" s="28" t="s">
        <v>626</v>
      </c>
      <c r="E17" s="28">
        <v>66118</v>
      </c>
      <c r="F17" s="110">
        <v>688</v>
      </c>
      <c r="G17" s="110">
        <v>69800</v>
      </c>
      <c r="H17" s="110">
        <v>31.8</v>
      </c>
      <c r="I17" s="110">
        <v>2</v>
      </c>
      <c r="J17" s="110">
        <v>11.15</v>
      </c>
      <c r="K17" s="110">
        <v>0.11</v>
      </c>
      <c r="L17" s="110">
        <v>1</v>
      </c>
      <c r="M17" s="110">
        <v>1.4E-2</v>
      </c>
      <c r="N17" s="110">
        <v>511000</v>
      </c>
      <c r="O17" s="110">
        <v>10.8</v>
      </c>
      <c r="P17" s="110">
        <v>6.79</v>
      </c>
      <c r="Q17" s="110">
        <v>0.21</v>
      </c>
      <c r="R17" s="110">
        <v>0.02</v>
      </c>
      <c r="S17" s="110">
        <v>0.05</v>
      </c>
      <c r="T17" s="110">
        <v>5.0000000000000001E-3</v>
      </c>
      <c r="U17" s="110">
        <v>5.0000000000000001E-3</v>
      </c>
      <c r="V17" s="110">
        <v>0.05</v>
      </c>
      <c r="W17" s="110">
        <v>5.0000000000000001E-3</v>
      </c>
      <c r="X17" s="110">
        <v>1E-3</v>
      </c>
      <c r="Y17" s="110">
        <v>5.0000000000000001E-3</v>
      </c>
      <c r="Z17" s="110">
        <v>5.0000000000000001E-3</v>
      </c>
      <c r="AA17" s="110">
        <v>5.0000000000000001E-3</v>
      </c>
      <c r="AB17" s="110">
        <v>0.23</v>
      </c>
      <c r="AC17" s="110">
        <v>0.12</v>
      </c>
      <c r="AD17" s="110">
        <v>14.2</v>
      </c>
      <c r="AE17" s="110">
        <v>0.3</v>
      </c>
      <c r="AF17" s="110">
        <v>2.5</v>
      </c>
      <c r="AG17" s="110">
        <v>0.09</v>
      </c>
      <c r="AH17" s="110">
        <v>2.5000000000000001E-2</v>
      </c>
      <c r="AI17" s="110">
        <v>1.4999999999999999E-2</v>
      </c>
      <c r="AJ17" s="110">
        <v>0.01</v>
      </c>
      <c r="AK17" s="110">
        <v>0.3</v>
      </c>
      <c r="AL17" s="110">
        <v>7.0000000000000007E-2</v>
      </c>
      <c r="AM17" s="110">
        <v>1.2</v>
      </c>
      <c r="AN17" s="110">
        <v>2.5000000000000001E-2</v>
      </c>
      <c r="AO17" s="110">
        <v>0.01</v>
      </c>
      <c r="AP17" s="110">
        <v>2.2000000000000002</v>
      </c>
      <c r="AQ17" s="110">
        <v>0.03</v>
      </c>
      <c r="AR17" s="110">
        <v>2.5000000000000001E-2</v>
      </c>
      <c r="AS17" s="110">
        <v>0.1</v>
      </c>
      <c r="AT17" s="110">
        <v>0.02</v>
      </c>
      <c r="AU17" s="110">
        <v>0.1</v>
      </c>
      <c r="AV17" s="110">
        <v>0.6</v>
      </c>
      <c r="AW17" s="110">
        <v>1.2</v>
      </c>
      <c r="AX17" s="110">
        <v>2830</v>
      </c>
      <c r="AY17" s="110">
        <v>0.05</v>
      </c>
      <c r="AZ17" s="110">
        <v>0.02</v>
      </c>
      <c r="BA17" s="110">
        <v>2.5000000000000001E-2</v>
      </c>
      <c r="BB17" s="110">
        <v>5.0000000000000001E-3</v>
      </c>
      <c r="BC17" s="110">
        <v>0.05</v>
      </c>
      <c r="BD17" s="110">
        <v>2.5</v>
      </c>
      <c r="BE17" s="110">
        <v>0.25</v>
      </c>
      <c r="BF17" s="110">
        <v>0.3</v>
      </c>
      <c r="BG17" s="110">
        <v>0.04</v>
      </c>
      <c r="BH17" s="110">
        <v>1</v>
      </c>
      <c r="BI17" s="110">
        <v>5.0000000000000001E-4</v>
      </c>
      <c r="BJ17" s="110">
        <v>0.1</v>
      </c>
      <c r="BK17" s="110">
        <v>5.0000000000000001E-3</v>
      </c>
      <c r="BL17" s="110">
        <v>1.95</v>
      </c>
      <c r="BM17" s="110">
        <v>0.1</v>
      </c>
      <c r="BN17" s="110">
        <v>0.4</v>
      </c>
      <c r="BO17" s="110">
        <v>0.06</v>
      </c>
      <c r="BP17" s="110">
        <v>0.4</v>
      </c>
      <c r="BQ17" s="110">
        <v>0.05</v>
      </c>
      <c r="BR17" s="110"/>
      <c r="BS17" s="110"/>
      <c r="BT17" s="110"/>
    </row>
    <row r="18" spans="1:72" ht="14.25" hidden="1" customHeight="1" x14ac:dyDescent="0.25">
      <c r="A18" s="28" t="s">
        <v>667</v>
      </c>
      <c r="B18" s="28" t="s">
        <v>135</v>
      </c>
      <c r="C18" s="85" t="s">
        <v>137</v>
      </c>
      <c r="D18" s="28" t="s">
        <v>626</v>
      </c>
      <c r="E18" s="28">
        <v>66120</v>
      </c>
      <c r="F18" s="110">
        <v>104500</v>
      </c>
      <c r="G18" s="110">
        <v>21400</v>
      </c>
      <c r="H18" s="110">
        <v>127</v>
      </c>
      <c r="I18" s="110">
        <v>82.2</v>
      </c>
      <c r="J18" s="110">
        <v>2020.0000000000002</v>
      </c>
      <c r="K18" s="110">
        <v>0.13</v>
      </c>
      <c r="L18" s="110">
        <v>76.3</v>
      </c>
      <c r="M18" s="110">
        <v>1.3</v>
      </c>
      <c r="N18" s="110">
        <v>5340</v>
      </c>
      <c r="O18" s="110">
        <v>25.3</v>
      </c>
      <c r="P18" s="110">
        <v>17.55</v>
      </c>
      <c r="Q18" s="110">
        <v>26.6</v>
      </c>
      <c r="R18" s="110">
        <v>2.82</v>
      </c>
      <c r="S18" s="110">
        <v>16.100000000000001</v>
      </c>
      <c r="T18" s="110">
        <v>0.1</v>
      </c>
      <c r="U18" s="110">
        <v>0.26</v>
      </c>
      <c r="V18" s="110">
        <v>7.0000000000000007E-2</v>
      </c>
      <c r="W18" s="110">
        <v>0.8</v>
      </c>
      <c r="X18" s="110">
        <v>1.2E-2</v>
      </c>
      <c r="Y18" s="110">
        <v>0.12</v>
      </c>
      <c r="Z18" s="110">
        <v>5.0000000000000001E-3</v>
      </c>
      <c r="AA18" s="110">
        <v>0.04</v>
      </c>
      <c r="AB18" s="110">
        <v>5.0000000000000001E-3</v>
      </c>
      <c r="AC18" s="110">
        <v>2.2400000000000002</v>
      </c>
      <c r="AD18" s="110">
        <v>29.3</v>
      </c>
      <c r="AE18" s="110">
        <v>10.6</v>
      </c>
      <c r="AF18" s="110">
        <v>88</v>
      </c>
      <c r="AG18" s="110">
        <v>3.96</v>
      </c>
      <c r="AH18" s="110">
        <v>0.63</v>
      </c>
      <c r="AI18" s="110">
        <v>0.33</v>
      </c>
      <c r="AJ18" s="110">
        <v>0.21</v>
      </c>
      <c r="AK18" s="110">
        <v>5.7</v>
      </c>
      <c r="AL18" s="110">
        <v>0.53</v>
      </c>
      <c r="AM18" s="110">
        <v>1.6</v>
      </c>
      <c r="AN18" s="110">
        <v>0.59</v>
      </c>
      <c r="AO18" s="110">
        <v>0.13</v>
      </c>
      <c r="AP18" s="110">
        <v>6.2</v>
      </c>
      <c r="AQ18" s="110">
        <v>7.0000000000000007E-2</v>
      </c>
      <c r="AR18" s="110">
        <v>2.25</v>
      </c>
      <c r="AS18" s="110">
        <v>4.7</v>
      </c>
      <c r="AT18" s="110">
        <v>1.37</v>
      </c>
      <c r="AU18" s="110">
        <v>33.200000000000003</v>
      </c>
      <c r="AV18" s="110">
        <v>0.79</v>
      </c>
      <c r="AW18" s="110">
        <v>1.1000000000000001</v>
      </c>
      <c r="AX18" s="110">
        <v>31.3</v>
      </c>
      <c r="AY18" s="110">
        <v>0.2</v>
      </c>
      <c r="AZ18" s="110">
        <v>0.1</v>
      </c>
      <c r="BA18" s="110">
        <v>1.82</v>
      </c>
      <c r="BB18" s="110">
        <v>7.0000000000000007E-2</v>
      </c>
      <c r="BC18" s="110">
        <v>1.93</v>
      </c>
      <c r="BD18" s="110">
        <v>309</v>
      </c>
      <c r="BE18" s="110">
        <v>0.9</v>
      </c>
      <c r="BF18" s="110">
        <v>3.6</v>
      </c>
      <c r="BG18" s="110">
        <v>0.41</v>
      </c>
      <c r="BH18" s="110">
        <v>22</v>
      </c>
      <c r="BI18" s="110">
        <v>7.0000000000000001E-3</v>
      </c>
      <c r="BJ18" s="110">
        <v>14.9</v>
      </c>
      <c r="BK18" s="110">
        <v>0.1</v>
      </c>
      <c r="BL18" s="110">
        <v>5.41</v>
      </c>
      <c r="BM18" s="110">
        <v>1.8</v>
      </c>
      <c r="BN18" s="110">
        <v>15</v>
      </c>
      <c r="BO18" s="110">
        <v>9.64</v>
      </c>
      <c r="BP18" s="110">
        <v>45.8</v>
      </c>
      <c r="BQ18" s="110">
        <v>2.2999999999999998</v>
      </c>
      <c r="BR18" s="110"/>
      <c r="BS18" s="110"/>
      <c r="BT18" s="110"/>
    </row>
    <row r="19" spans="1:72" ht="14.25" hidden="1" customHeight="1" x14ac:dyDescent="0.25">
      <c r="A19" s="28" t="s">
        <v>667</v>
      </c>
      <c r="B19" s="28" t="s">
        <v>135</v>
      </c>
      <c r="C19" s="85" t="s">
        <v>673</v>
      </c>
      <c r="D19" s="28" t="s">
        <v>626</v>
      </c>
      <c r="E19" s="28">
        <v>66121</v>
      </c>
      <c r="F19" s="110">
        <v>688</v>
      </c>
      <c r="G19" s="110">
        <v>70700</v>
      </c>
      <c r="H19" s="110">
        <v>31.7</v>
      </c>
      <c r="I19" s="110">
        <v>3.6</v>
      </c>
      <c r="J19" s="110">
        <v>12.35</v>
      </c>
      <c r="K19" s="110">
        <v>0.09</v>
      </c>
      <c r="L19" s="110">
        <v>0.8</v>
      </c>
      <c r="M19" s="110">
        <v>1.6E-2</v>
      </c>
      <c r="N19" s="110">
        <v>511000</v>
      </c>
      <c r="O19" s="110">
        <v>10.95</v>
      </c>
      <c r="P19" s="110">
        <v>6.99</v>
      </c>
      <c r="Q19" s="110">
        <v>0.15</v>
      </c>
      <c r="R19" s="110">
        <v>0.01</v>
      </c>
      <c r="S19" s="110">
        <v>0.05</v>
      </c>
      <c r="T19" s="110">
        <v>5.0000000000000001E-3</v>
      </c>
      <c r="U19" s="110">
        <v>5.0000000000000001E-3</v>
      </c>
      <c r="V19" s="110">
        <v>0.03</v>
      </c>
      <c r="W19" s="110">
        <v>5.0000000000000001E-3</v>
      </c>
      <c r="X19" s="110">
        <v>1E-3</v>
      </c>
      <c r="Y19" s="110">
        <v>5.0000000000000001E-3</v>
      </c>
      <c r="Z19" s="110">
        <v>5.0000000000000001E-3</v>
      </c>
      <c r="AA19" s="110">
        <v>5.0000000000000001E-3</v>
      </c>
      <c r="AB19" s="110">
        <v>0.24</v>
      </c>
      <c r="AC19" s="110">
        <v>0.14000000000000001</v>
      </c>
      <c r="AD19" s="110">
        <v>14.3</v>
      </c>
      <c r="AE19" s="110">
        <v>0.3</v>
      </c>
      <c r="AF19" s="110">
        <v>2.5</v>
      </c>
      <c r="AG19" s="110">
        <v>0.05</v>
      </c>
      <c r="AH19" s="110">
        <v>2.5000000000000001E-2</v>
      </c>
      <c r="AI19" s="110">
        <v>1.4999999999999999E-2</v>
      </c>
      <c r="AJ19" s="110">
        <v>0.01</v>
      </c>
      <c r="AK19" s="110">
        <v>0.2</v>
      </c>
      <c r="AL19" s="110">
        <v>7.0000000000000007E-2</v>
      </c>
      <c r="AM19" s="110">
        <v>1.4</v>
      </c>
      <c r="AN19" s="110">
        <v>2.5000000000000001E-2</v>
      </c>
      <c r="AO19" s="110">
        <v>0.01</v>
      </c>
      <c r="AP19" s="110">
        <v>2.2000000000000002</v>
      </c>
      <c r="AQ19" s="110">
        <v>0.04</v>
      </c>
      <c r="AR19" s="110">
        <v>2.5000000000000001E-2</v>
      </c>
      <c r="AS19" s="110">
        <v>0.2</v>
      </c>
      <c r="AT19" s="110">
        <v>0.03</v>
      </c>
      <c r="AU19" s="110">
        <v>0.1</v>
      </c>
      <c r="AV19" s="110">
        <v>0.72</v>
      </c>
      <c r="AW19" s="110">
        <v>0.5</v>
      </c>
      <c r="AX19" s="110">
        <v>2830</v>
      </c>
      <c r="AY19" s="110">
        <v>0.05</v>
      </c>
      <c r="AZ19" s="110">
        <v>5.0000000000000001E-3</v>
      </c>
      <c r="BA19" s="110">
        <v>2.5000000000000001E-2</v>
      </c>
      <c r="BB19" s="110">
        <v>0.01</v>
      </c>
      <c r="BC19" s="110">
        <v>0.08</v>
      </c>
      <c r="BD19" s="110">
        <v>5</v>
      </c>
      <c r="BE19" s="110">
        <v>0.7</v>
      </c>
      <c r="BF19" s="110">
        <v>0.3</v>
      </c>
      <c r="BG19" s="110">
        <v>0.06</v>
      </c>
      <c r="BH19" s="110">
        <v>1</v>
      </c>
      <c r="BI19" s="110">
        <v>1E-3</v>
      </c>
      <c r="BJ19" s="110">
        <v>0.1</v>
      </c>
      <c r="BK19" s="110">
        <v>5.0000000000000001E-3</v>
      </c>
      <c r="BL19" s="110">
        <v>2.0099999999999998</v>
      </c>
      <c r="BM19" s="110">
        <v>0.1</v>
      </c>
      <c r="BN19" s="110">
        <v>0.3</v>
      </c>
      <c r="BO19" s="110">
        <v>0.09</v>
      </c>
      <c r="BP19" s="110">
        <v>1.3</v>
      </c>
      <c r="BQ19" s="110">
        <v>0.05</v>
      </c>
      <c r="BR19" s="110"/>
      <c r="BS19" s="110"/>
      <c r="BT19" s="110"/>
    </row>
    <row r="20" spans="1:72" ht="14.25" hidden="1" customHeight="1" x14ac:dyDescent="0.25">
      <c r="A20" s="28" t="s">
        <v>667</v>
      </c>
      <c r="B20" s="28" t="s">
        <v>135</v>
      </c>
      <c r="C20" s="85" t="s">
        <v>139</v>
      </c>
      <c r="D20" s="28" t="s">
        <v>626</v>
      </c>
      <c r="E20" s="28">
        <v>66122</v>
      </c>
      <c r="F20" s="110">
        <v>206</v>
      </c>
      <c r="G20" s="110">
        <v>379</v>
      </c>
      <c r="H20" s="110">
        <v>0.88</v>
      </c>
      <c r="I20" s="110">
        <v>16.600000000000001</v>
      </c>
      <c r="J20" s="110">
        <v>2.57</v>
      </c>
      <c r="K20" s="110">
        <v>0.21</v>
      </c>
      <c r="L20" s="110">
        <v>12.5</v>
      </c>
      <c r="M20" s="110">
        <v>4.1000000000000002E-2</v>
      </c>
      <c r="N20" s="110">
        <v>2860</v>
      </c>
      <c r="O20" s="110">
        <v>5.31</v>
      </c>
      <c r="P20" s="110">
        <v>0.17399999999999999</v>
      </c>
      <c r="Q20" s="110">
        <v>69.7</v>
      </c>
      <c r="R20" s="110">
        <v>8.02</v>
      </c>
      <c r="S20" s="110">
        <v>1.65</v>
      </c>
      <c r="T20" s="110">
        <v>7.4</v>
      </c>
      <c r="U20" s="110">
        <v>0.39</v>
      </c>
      <c r="V20" s="110">
        <v>0.46</v>
      </c>
      <c r="W20" s="110">
        <v>2</v>
      </c>
      <c r="X20" s="110">
        <v>0.02</v>
      </c>
      <c r="Y20" s="110">
        <v>0.23</v>
      </c>
      <c r="Z20" s="110">
        <v>0.03</v>
      </c>
      <c r="AA20" s="110">
        <v>0.17</v>
      </c>
      <c r="AB20" s="110">
        <v>0.05</v>
      </c>
      <c r="AC20" s="110">
        <v>3.32</v>
      </c>
      <c r="AD20" s="110">
        <v>0.72</v>
      </c>
      <c r="AE20" s="110">
        <v>52.3</v>
      </c>
      <c r="AF20" s="110">
        <v>130</v>
      </c>
      <c r="AG20" s="110">
        <v>4.6399999999999997</v>
      </c>
      <c r="AH20" s="110">
        <v>3.19</v>
      </c>
      <c r="AI20" s="110">
        <v>1.8</v>
      </c>
      <c r="AJ20" s="110">
        <v>1.25</v>
      </c>
      <c r="AK20" s="110">
        <v>10.5</v>
      </c>
      <c r="AL20" s="110">
        <v>3.46</v>
      </c>
      <c r="AM20" s="110">
        <v>1.3</v>
      </c>
      <c r="AN20" s="110">
        <v>2.2000000000000002</v>
      </c>
      <c r="AO20" s="110">
        <v>0.67</v>
      </c>
      <c r="AP20" s="110">
        <v>30</v>
      </c>
      <c r="AQ20" s="110">
        <v>0.27</v>
      </c>
      <c r="AR20" s="110">
        <v>8.0399999999999991</v>
      </c>
      <c r="AS20" s="110">
        <v>21.4</v>
      </c>
      <c r="AT20" s="110">
        <v>5.77</v>
      </c>
      <c r="AU20" s="110">
        <v>87.7</v>
      </c>
      <c r="AV20" s="110">
        <v>3.79</v>
      </c>
      <c r="AW20" s="110">
        <v>0.9</v>
      </c>
      <c r="AX20" s="110">
        <v>509</v>
      </c>
      <c r="AY20" s="110">
        <v>0.4</v>
      </c>
      <c r="AZ20" s="110">
        <v>0.56000000000000005</v>
      </c>
      <c r="BA20" s="110">
        <v>6.97</v>
      </c>
      <c r="BB20" s="110">
        <v>0.27</v>
      </c>
      <c r="BC20" s="110">
        <v>3.54</v>
      </c>
      <c r="BD20" s="110">
        <v>170</v>
      </c>
      <c r="BE20" s="110">
        <v>1.3</v>
      </c>
      <c r="BF20" s="110">
        <v>19.399999999999999</v>
      </c>
      <c r="BG20" s="110">
        <v>1.64</v>
      </c>
      <c r="BH20" s="110">
        <v>93</v>
      </c>
      <c r="BI20" s="110">
        <v>1.0999999999999999E-2</v>
      </c>
      <c r="BJ20" s="110">
        <v>1.7</v>
      </c>
      <c r="BK20" s="110">
        <v>0.04</v>
      </c>
      <c r="BL20" s="110">
        <v>0.46</v>
      </c>
      <c r="BM20" s="110">
        <v>4</v>
      </c>
      <c r="BN20" s="110">
        <v>13.9</v>
      </c>
      <c r="BO20" s="110">
        <v>8.84</v>
      </c>
      <c r="BP20" s="110">
        <v>31.7</v>
      </c>
      <c r="BQ20" s="110">
        <v>6.6</v>
      </c>
      <c r="BR20" s="110"/>
      <c r="BS20" s="110"/>
      <c r="BT20" s="110"/>
    </row>
    <row r="21" spans="1:72" ht="14.25" hidden="1" customHeight="1" x14ac:dyDescent="0.25">
      <c r="A21" s="28" t="s">
        <v>667</v>
      </c>
      <c r="B21" s="28" t="s">
        <v>135</v>
      </c>
      <c r="C21" s="85" t="s">
        <v>140</v>
      </c>
      <c r="D21" s="28" t="s">
        <v>626</v>
      </c>
      <c r="E21" s="28">
        <v>66123</v>
      </c>
      <c r="F21" s="110">
        <v>129000</v>
      </c>
      <c r="G21" s="110">
        <v>309000</v>
      </c>
      <c r="H21" s="110">
        <v>78.3</v>
      </c>
      <c r="I21" s="110">
        <v>45.7</v>
      </c>
      <c r="J21" s="110">
        <v>957</v>
      </c>
      <c r="K21" s="110">
        <v>0.11</v>
      </c>
      <c r="L21" s="110">
        <v>33.200000000000003</v>
      </c>
      <c r="M21" s="110">
        <v>3.45</v>
      </c>
      <c r="N21" s="110">
        <v>42600</v>
      </c>
      <c r="O21" s="110">
        <v>13.25</v>
      </c>
      <c r="P21" s="110">
        <v>7.26</v>
      </c>
      <c r="Q21" s="110">
        <v>23.8</v>
      </c>
      <c r="R21" s="110">
        <v>3.06</v>
      </c>
      <c r="S21" s="110">
        <v>2.34</v>
      </c>
      <c r="T21" s="110">
        <v>1.68</v>
      </c>
      <c r="U21" s="110">
        <v>0.21</v>
      </c>
      <c r="V21" s="110">
        <v>0.03</v>
      </c>
      <c r="W21" s="110">
        <v>0.94</v>
      </c>
      <c r="X21" s="110">
        <v>1.2999999999999999E-2</v>
      </c>
      <c r="Y21" s="110">
        <v>0.13</v>
      </c>
      <c r="Z21" s="110">
        <v>0.01</v>
      </c>
      <c r="AA21" s="110">
        <v>0.44</v>
      </c>
      <c r="AB21" s="110">
        <v>0.24</v>
      </c>
      <c r="AC21" s="110">
        <v>2.36</v>
      </c>
      <c r="AD21" s="110">
        <v>12.85</v>
      </c>
      <c r="AE21" s="110">
        <v>21.6</v>
      </c>
      <c r="AF21" s="110">
        <v>90</v>
      </c>
      <c r="AG21" s="110">
        <v>1.7</v>
      </c>
      <c r="AH21" s="110">
        <v>1.95</v>
      </c>
      <c r="AI21" s="110">
        <v>1.07</v>
      </c>
      <c r="AJ21" s="110">
        <v>1.1000000000000001</v>
      </c>
      <c r="AK21" s="110">
        <v>10.199999999999999</v>
      </c>
      <c r="AL21" s="110">
        <v>2.4500000000000002</v>
      </c>
      <c r="AM21" s="110">
        <v>5.2</v>
      </c>
      <c r="AN21" s="110">
        <v>0.59</v>
      </c>
      <c r="AO21" s="110">
        <v>0.42</v>
      </c>
      <c r="AP21" s="110">
        <v>11.4</v>
      </c>
      <c r="AQ21" s="110">
        <v>0.14000000000000001</v>
      </c>
      <c r="AR21" s="110">
        <v>2.94</v>
      </c>
      <c r="AS21" s="110">
        <v>13.2</v>
      </c>
      <c r="AT21" s="110">
        <v>3.25</v>
      </c>
      <c r="AU21" s="110">
        <v>37.5</v>
      </c>
      <c r="AV21" s="110">
        <v>2.75</v>
      </c>
      <c r="AW21" s="110">
        <v>1.4</v>
      </c>
      <c r="AX21" s="110">
        <v>2260</v>
      </c>
      <c r="AY21" s="110">
        <v>0.2</v>
      </c>
      <c r="AZ21" s="110">
        <v>0.39</v>
      </c>
      <c r="BA21" s="110">
        <v>1.98</v>
      </c>
      <c r="BB21" s="110">
        <v>0.13</v>
      </c>
      <c r="BC21" s="110">
        <v>1.66</v>
      </c>
      <c r="BD21" s="110">
        <v>306</v>
      </c>
      <c r="BE21" s="110">
        <v>0.7</v>
      </c>
      <c r="BF21" s="110">
        <v>14.4</v>
      </c>
      <c r="BG21" s="110">
        <v>0.79</v>
      </c>
      <c r="BH21" s="110">
        <v>26</v>
      </c>
      <c r="BI21" s="110">
        <v>5.0000000000000001E-3</v>
      </c>
      <c r="BJ21" s="110">
        <v>15</v>
      </c>
      <c r="BK21" s="110">
        <v>0.08</v>
      </c>
      <c r="BL21" s="110">
        <v>20</v>
      </c>
      <c r="BM21" s="110">
        <v>2</v>
      </c>
      <c r="BN21" s="110">
        <v>7.1</v>
      </c>
      <c r="BO21" s="110">
        <v>6.31</v>
      </c>
      <c r="BP21" s="110">
        <v>35.299999999999997</v>
      </c>
      <c r="BQ21" s="110">
        <v>2.1</v>
      </c>
      <c r="BR21" s="110"/>
      <c r="BS21" s="110"/>
      <c r="BT21" s="110"/>
    </row>
    <row r="22" spans="1:72" ht="14.25" hidden="1" customHeight="1" x14ac:dyDescent="0.25">
      <c r="A22" s="28" t="s">
        <v>667</v>
      </c>
      <c r="B22" s="28" t="s">
        <v>135</v>
      </c>
      <c r="C22" s="85" t="s">
        <v>141</v>
      </c>
      <c r="D22" s="28" t="s">
        <v>626</v>
      </c>
      <c r="E22" s="28">
        <v>66124</v>
      </c>
      <c r="F22" s="110">
        <v>884</v>
      </c>
      <c r="G22" s="110">
        <v>430</v>
      </c>
      <c r="H22" s="110">
        <v>0.81</v>
      </c>
      <c r="I22" s="110">
        <v>30.3</v>
      </c>
      <c r="J22" s="110">
        <v>4.7300000000000004</v>
      </c>
      <c r="K22" s="110">
        <v>0.12</v>
      </c>
      <c r="L22" s="110">
        <v>17.399999999999999</v>
      </c>
      <c r="M22" s="110">
        <v>1.6E-2</v>
      </c>
      <c r="N22" s="110">
        <v>2660</v>
      </c>
      <c r="O22" s="110">
        <v>4.83</v>
      </c>
      <c r="P22" s="110">
        <v>0.27200000000000002</v>
      </c>
      <c r="Q22" s="110">
        <v>78.3</v>
      </c>
      <c r="R22" s="110">
        <v>5.96</v>
      </c>
      <c r="S22" s="110">
        <v>3.95</v>
      </c>
      <c r="T22" s="110">
        <v>1.1200000000000001</v>
      </c>
      <c r="U22" s="110">
        <v>0.71</v>
      </c>
      <c r="V22" s="110">
        <v>7.0000000000000007E-2</v>
      </c>
      <c r="W22" s="110">
        <v>1.57</v>
      </c>
      <c r="X22" s="110">
        <v>2.3E-2</v>
      </c>
      <c r="Y22" s="110">
        <v>0.24</v>
      </c>
      <c r="Z22" s="110">
        <v>0.01</v>
      </c>
      <c r="AA22" s="110">
        <v>0.08</v>
      </c>
      <c r="AB22" s="110">
        <v>5.0000000000000001E-3</v>
      </c>
      <c r="AC22" s="110">
        <v>4.09</v>
      </c>
      <c r="AD22" s="110">
        <v>2.96</v>
      </c>
      <c r="AE22" s="110">
        <v>34.700000000000003</v>
      </c>
      <c r="AF22" s="110">
        <v>157</v>
      </c>
      <c r="AG22" s="110">
        <v>6.29</v>
      </c>
      <c r="AH22" s="110">
        <v>3.7</v>
      </c>
      <c r="AI22" s="110">
        <v>2.09</v>
      </c>
      <c r="AJ22" s="110">
        <v>0.61</v>
      </c>
      <c r="AK22" s="110">
        <v>8.1</v>
      </c>
      <c r="AL22" s="110">
        <v>3.85</v>
      </c>
      <c r="AM22" s="110">
        <v>0.9</v>
      </c>
      <c r="AN22" s="110">
        <v>1.1100000000000001</v>
      </c>
      <c r="AO22" s="110">
        <v>0.74</v>
      </c>
      <c r="AP22" s="110">
        <v>21.3</v>
      </c>
      <c r="AQ22" s="110">
        <v>0.28999999999999998</v>
      </c>
      <c r="AR22" s="110">
        <v>11.05</v>
      </c>
      <c r="AS22" s="110">
        <v>18</v>
      </c>
      <c r="AT22" s="110">
        <v>4.6100000000000003</v>
      </c>
      <c r="AU22" s="110">
        <v>74.099999999999994</v>
      </c>
      <c r="AV22" s="110">
        <v>3.61</v>
      </c>
      <c r="AW22" s="110">
        <v>0.6</v>
      </c>
      <c r="AX22" s="110">
        <v>71.400000000000006</v>
      </c>
      <c r="AY22" s="110">
        <v>0.6</v>
      </c>
      <c r="AZ22" s="110">
        <v>0.64</v>
      </c>
      <c r="BA22" s="110">
        <v>4.33</v>
      </c>
      <c r="BB22" s="110">
        <v>0.27</v>
      </c>
      <c r="BC22" s="110">
        <v>5.57</v>
      </c>
      <c r="BD22" s="110">
        <v>457</v>
      </c>
      <c r="BE22" s="110">
        <v>1</v>
      </c>
      <c r="BF22" s="110">
        <v>25.8</v>
      </c>
      <c r="BG22" s="110">
        <v>1.73</v>
      </c>
      <c r="BH22" s="110">
        <v>54</v>
      </c>
      <c r="BI22" s="110">
        <v>2.7E-2</v>
      </c>
      <c r="BJ22" s="110">
        <v>10.8</v>
      </c>
      <c r="BK22" s="110">
        <v>7.0000000000000007E-2</v>
      </c>
      <c r="BL22" s="110">
        <v>0.49</v>
      </c>
      <c r="BM22" s="110">
        <v>6.8</v>
      </c>
      <c r="BN22" s="110">
        <v>12.8</v>
      </c>
      <c r="BO22" s="110">
        <v>17.399999999999999</v>
      </c>
      <c r="BP22" s="110">
        <v>110</v>
      </c>
      <c r="BQ22" s="110">
        <v>4.9000000000000004</v>
      </c>
      <c r="BR22" s="110"/>
      <c r="BS22" s="110"/>
      <c r="BT22" s="110"/>
    </row>
    <row r="23" spans="1:72" ht="14.25" hidden="1" customHeight="1" x14ac:dyDescent="0.25">
      <c r="A23" s="28" t="s">
        <v>667</v>
      </c>
      <c r="B23" s="28" t="s">
        <v>135</v>
      </c>
      <c r="C23" s="85" t="s">
        <v>142</v>
      </c>
      <c r="D23" s="28" t="s">
        <v>626</v>
      </c>
      <c r="E23" s="28">
        <v>66125</v>
      </c>
      <c r="F23" s="110">
        <v>35000</v>
      </c>
      <c r="G23" s="110">
        <v>715</v>
      </c>
      <c r="H23" s="110">
        <v>9.24</v>
      </c>
      <c r="I23" s="110">
        <v>39.5</v>
      </c>
      <c r="J23" s="110">
        <v>264</v>
      </c>
      <c r="K23" s="110">
        <v>0.25</v>
      </c>
      <c r="L23" s="110">
        <v>5</v>
      </c>
      <c r="M23" s="110">
        <v>6.0000000000000001E-3</v>
      </c>
      <c r="N23" s="110">
        <v>523000</v>
      </c>
      <c r="O23" s="110">
        <v>2.86</v>
      </c>
      <c r="P23" s="110">
        <v>5.45</v>
      </c>
      <c r="Q23" s="110">
        <v>0.35</v>
      </c>
      <c r="R23" s="110">
        <v>0.06</v>
      </c>
      <c r="S23" s="110">
        <v>1.5</v>
      </c>
      <c r="T23" s="110">
        <v>0.02</v>
      </c>
      <c r="U23" s="110">
        <v>5.0000000000000001E-3</v>
      </c>
      <c r="V23" s="110">
        <v>5.0000000000000001E-3</v>
      </c>
      <c r="W23" s="110">
        <v>5.0000000000000001E-3</v>
      </c>
      <c r="X23" s="110">
        <v>1E-3</v>
      </c>
      <c r="Y23" s="110">
        <v>5.0000000000000001E-3</v>
      </c>
      <c r="Z23" s="110">
        <v>5.0000000000000001E-3</v>
      </c>
      <c r="AA23" s="110">
        <v>0.01</v>
      </c>
      <c r="AB23" s="110">
        <v>0.28999999999999998</v>
      </c>
      <c r="AC23" s="110">
        <v>0.08</v>
      </c>
      <c r="AD23" s="110">
        <v>15.95</v>
      </c>
      <c r="AE23" s="110">
        <v>0.4</v>
      </c>
      <c r="AF23" s="110">
        <v>7</v>
      </c>
      <c r="AG23" s="110">
        <v>0.06</v>
      </c>
      <c r="AH23" s="110">
        <v>7.0000000000000007E-2</v>
      </c>
      <c r="AI23" s="110">
        <v>0.06</v>
      </c>
      <c r="AJ23" s="110">
        <v>0.28000000000000003</v>
      </c>
      <c r="AK23" s="110">
        <v>0.3</v>
      </c>
      <c r="AL23" s="110">
        <v>0.16</v>
      </c>
      <c r="AM23" s="110">
        <v>14</v>
      </c>
      <c r="AN23" s="110">
        <v>2.5000000000000001E-2</v>
      </c>
      <c r="AO23" s="110">
        <v>0.02</v>
      </c>
      <c r="AP23" s="110">
        <v>2.4</v>
      </c>
      <c r="AQ23" s="110">
        <v>0.04</v>
      </c>
      <c r="AR23" s="110">
        <v>0.12</v>
      </c>
      <c r="AS23" s="110">
        <v>0.4</v>
      </c>
      <c r="AT23" s="110">
        <v>0.06</v>
      </c>
      <c r="AU23" s="110">
        <v>0.5</v>
      </c>
      <c r="AV23" s="110">
        <v>0.59</v>
      </c>
      <c r="AW23" s="110">
        <v>0.25</v>
      </c>
      <c r="AX23" s="110">
        <v>3430</v>
      </c>
      <c r="AY23" s="110">
        <v>0.05</v>
      </c>
      <c r="AZ23" s="110">
        <v>0.02</v>
      </c>
      <c r="BA23" s="110">
        <v>0.05</v>
      </c>
      <c r="BB23" s="110">
        <v>0.01</v>
      </c>
      <c r="BC23" s="110">
        <v>0.17</v>
      </c>
      <c r="BD23" s="110">
        <v>9</v>
      </c>
      <c r="BE23" s="110">
        <v>0.6</v>
      </c>
      <c r="BF23" s="110">
        <v>0.8</v>
      </c>
      <c r="BG23" s="110">
        <v>7.0000000000000007E-2</v>
      </c>
      <c r="BH23" s="110">
        <v>1</v>
      </c>
      <c r="BI23" s="110">
        <v>5.0000000000000001E-4</v>
      </c>
      <c r="BJ23" s="110">
        <v>1.2</v>
      </c>
      <c r="BK23" s="110">
        <v>5.0000000000000001E-3</v>
      </c>
      <c r="BL23" s="110">
        <v>11.2</v>
      </c>
      <c r="BM23" s="110">
        <v>2.7</v>
      </c>
      <c r="BN23" s="110">
        <v>0.5</v>
      </c>
      <c r="BO23" s="110">
        <v>0.41</v>
      </c>
      <c r="BP23" s="110">
        <v>15.8</v>
      </c>
      <c r="BQ23" s="110">
        <v>0.05</v>
      </c>
      <c r="BR23" s="110"/>
      <c r="BS23" s="110"/>
      <c r="BT23" s="110"/>
    </row>
    <row r="24" spans="1:72" ht="14.25" hidden="1" customHeight="1" x14ac:dyDescent="0.25">
      <c r="A24" s="28" t="s">
        <v>667</v>
      </c>
      <c r="B24" s="28" t="s">
        <v>143</v>
      </c>
      <c r="C24" s="85" t="s">
        <v>144</v>
      </c>
      <c r="D24" s="28" t="s">
        <v>626</v>
      </c>
      <c r="E24" s="28">
        <v>66126</v>
      </c>
      <c r="F24" s="110">
        <v>171000</v>
      </c>
      <c r="G24" s="110">
        <v>25400</v>
      </c>
      <c r="H24" s="110">
        <v>17.25</v>
      </c>
      <c r="I24" s="110">
        <v>50.1</v>
      </c>
      <c r="J24" s="110">
        <v>783</v>
      </c>
      <c r="K24" s="110">
        <v>0.82</v>
      </c>
      <c r="L24" s="110">
        <v>37.9</v>
      </c>
      <c r="M24" s="110">
        <v>0.69299999999999995</v>
      </c>
      <c r="N24" s="110">
        <v>114000</v>
      </c>
      <c r="O24" s="110">
        <v>38.5</v>
      </c>
      <c r="P24" s="110">
        <v>3.92</v>
      </c>
      <c r="Q24" s="110">
        <v>27</v>
      </c>
      <c r="R24" s="110">
        <v>3.72</v>
      </c>
      <c r="S24" s="110">
        <v>7.68</v>
      </c>
      <c r="T24" s="110">
        <v>2.59</v>
      </c>
      <c r="U24" s="110">
        <v>1.27</v>
      </c>
      <c r="V24" s="110">
        <v>0.5</v>
      </c>
      <c r="W24" s="110">
        <v>0.73</v>
      </c>
      <c r="X24" s="110">
        <v>8.9999999999999993E-3</v>
      </c>
      <c r="Y24" s="110">
        <v>0.16</v>
      </c>
      <c r="Z24" s="110">
        <v>0.06</v>
      </c>
      <c r="AA24" s="110">
        <v>0.1</v>
      </c>
      <c r="AB24" s="110">
        <v>0.33</v>
      </c>
      <c r="AC24" s="110">
        <v>2.35</v>
      </c>
      <c r="AD24" s="110">
        <v>16.600000000000001</v>
      </c>
      <c r="AE24" s="110">
        <v>20</v>
      </c>
      <c r="AF24" s="110">
        <v>62</v>
      </c>
      <c r="AG24" s="110">
        <v>2.37</v>
      </c>
      <c r="AH24" s="110">
        <v>1.66</v>
      </c>
      <c r="AI24" s="110">
        <v>0.94</v>
      </c>
      <c r="AJ24" s="110">
        <v>0.45</v>
      </c>
      <c r="AK24" s="110">
        <v>6.1</v>
      </c>
      <c r="AL24" s="110">
        <v>1.74</v>
      </c>
      <c r="AM24" s="110">
        <v>4.4000000000000004</v>
      </c>
      <c r="AN24" s="110">
        <v>0.89</v>
      </c>
      <c r="AO24" s="110">
        <v>0.36</v>
      </c>
      <c r="AP24" s="110">
        <v>12</v>
      </c>
      <c r="AQ24" s="110">
        <v>0.15</v>
      </c>
      <c r="AR24" s="110">
        <v>3.31</v>
      </c>
      <c r="AS24" s="110">
        <v>10.199999999999999</v>
      </c>
      <c r="AT24" s="110">
        <v>2.61</v>
      </c>
      <c r="AU24" s="110">
        <v>31.9</v>
      </c>
      <c r="AV24" s="110">
        <v>1.97</v>
      </c>
      <c r="AW24" s="110">
        <v>1</v>
      </c>
      <c r="AX24" s="110">
        <v>3320</v>
      </c>
      <c r="AY24" s="110">
        <v>0.2</v>
      </c>
      <c r="AZ24" s="110">
        <v>0.28000000000000003</v>
      </c>
      <c r="BA24" s="110">
        <v>2.79</v>
      </c>
      <c r="BB24" s="110">
        <v>0.16</v>
      </c>
      <c r="BC24" s="110">
        <v>3</v>
      </c>
      <c r="BD24" s="110">
        <v>280</v>
      </c>
      <c r="BE24" s="110">
        <v>0.9</v>
      </c>
      <c r="BF24" s="110">
        <v>11</v>
      </c>
      <c r="BG24" s="110">
        <v>0.85</v>
      </c>
      <c r="BH24" s="110">
        <v>37</v>
      </c>
      <c r="BI24" s="110">
        <v>4.0000000000000001E-3</v>
      </c>
      <c r="BJ24" s="110">
        <v>20.7</v>
      </c>
      <c r="BK24" s="110">
        <v>0.05</v>
      </c>
      <c r="BL24" s="110">
        <v>125</v>
      </c>
      <c r="BM24" s="110">
        <v>2.7</v>
      </c>
      <c r="BN24" s="110">
        <v>6.4</v>
      </c>
      <c r="BO24" s="110">
        <v>9.07</v>
      </c>
      <c r="BP24" s="110">
        <v>31.5</v>
      </c>
      <c r="BQ24" s="110">
        <v>3.8</v>
      </c>
      <c r="BR24" s="110"/>
      <c r="BS24" s="110"/>
      <c r="BT24" s="110"/>
    </row>
    <row r="25" spans="1:72" ht="14.25" hidden="1" customHeight="1" x14ac:dyDescent="0.25">
      <c r="A25" s="28" t="s">
        <v>667</v>
      </c>
      <c r="B25" s="28" t="s">
        <v>135</v>
      </c>
      <c r="C25" s="85" t="s">
        <v>145</v>
      </c>
      <c r="D25" s="28" t="s">
        <v>626</v>
      </c>
      <c r="E25" s="28">
        <v>66127</v>
      </c>
      <c r="F25" s="110">
        <v>165000</v>
      </c>
      <c r="G25" s="110">
        <v>53700</v>
      </c>
      <c r="H25" s="110">
        <v>90.3</v>
      </c>
      <c r="I25" s="110">
        <v>4.5999999999999996</v>
      </c>
      <c r="J25" s="110">
        <v>731</v>
      </c>
      <c r="K25" s="110">
        <v>7.0000000000000007E-2</v>
      </c>
      <c r="L25" s="110">
        <v>8.1999999999999993</v>
      </c>
      <c r="M25" s="110">
        <v>7.0000000000000001E-3</v>
      </c>
      <c r="N25" s="110">
        <v>10900</v>
      </c>
      <c r="O25" s="110">
        <v>0.96</v>
      </c>
      <c r="P25" s="110">
        <v>44</v>
      </c>
      <c r="Q25" s="110">
        <v>7.36</v>
      </c>
      <c r="R25" s="110">
        <v>0.15</v>
      </c>
      <c r="S25" s="110">
        <v>19.100000000000001</v>
      </c>
      <c r="T25" s="110">
        <v>0.02</v>
      </c>
      <c r="U25" s="110">
        <v>5.0000000000000001E-3</v>
      </c>
      <c r="V25" s="110">
        <v>0.01</v>
      </c>
      <c r="W25" s="110">
        <v>0.01</v>
      </c>
      <c r="X25" s="110">
        <v>6.0000000000000001E-3</v>
      </c>
      <c r="Y25" s="110">
        <v>5.0000000000000001E-3</v>
      </c>
      <c r="Z25" s="110">
        <v>0.02</v>
      </c>
      <c r="AA25" s="110">
        <v>5.0000000000000001E-3</v>
      </c>
      <c r="AB25" s="110">
        <v>0.01</v>
      </c>
      <c r="AC25" s="110">
        <v>0.22</v>
      </c>
      <c r="AD25" s="110">
        <v>40.5</v>
      </c>
      <c r="AE25" s="110">
        <v>3</v>
      </c>
      <c r="AF25" s="110">
        <v>38</v>
      </c>
      <c r="AG25" s="110">
        <v>0.55000000000000004</v>
      </c>
      <c r="AH25" s="110">
        <v>0.11</v>
      </c>
      <c r="AI25" s="110">
        <v>0.05</v>
      </c>
      <c r="AJ25" s="110">
        <v>0.06</v>
      </c>
      <c r="AK25" s="110">
        <v>0.9</v>
      </c>
      <c r="AL25" s="110">
        <v>0.17</v>
      </c>
      <c r="AM25" s="110">
        <v>15.7</v>
      </c>
      <c r="AN25" s="110">
        <v>2.5000000000000001E-2</v>
      </c>
      <c r="AO25" s="110">
        <v>0.02</v>
      </c>
      <c r="AP25" s="110">
        <v>1.9</v>
      </c>
      <c r="AQ25" s="110">
        <v>0.01</v>
      </c>
      <c r="AR25" s="110">
        <v>0.08</v>
      </c>
      <c r="AS25" s="110">
        <v>1.6</v>
      </c>
      <c r="AT25" s="110">
        <v>0.38</v>
      </c>
      <c r="AU25" s="110">
        <v>0.4</v>
      </c>
      <c r="AV25" s="110">
        <v>0.38</v>
      </c>
      <c r="AW25" s="110">
        <v>0.25</v>
      </c>
      <c r="AX25" s="110">
        <v>85</v>
      </c>
      <c r="AY25" s="110">
        <v>0.05</v>
      </c>
      <c r="AZ25" s="110">
        <v>0.02</v>
      </c>
      <c r="BA25" s="110">
        <v>0.12</v>
      </c>
      <c r="BB25" s="110">
        <v>5.0000000000000001E-3</v>
      </c>
      <c r="BC25" s="110">
        <v>0.24</v>
      </c>
      <c r="BD25" s="110">
        <v>16</v>
      </c>
      <c r="BE25" s="110">
        <v>0.5</v>
      </c>
      <c r="BF25" s="110">
        <v>0.7</v>
      </c>
      <c r="BG25" s="110">
        <v>0.04</v>
      </c>
      <c r="BH25" s="110">
        <v>1</v>
      </c>
      <c r="BI25" s="110">
        <v>1E-3</v>
      </c>
      <c r="BJ25" s="110">
        <v>4.5999999999999996</v>
      </c>
      <c r="BK25" s="110">
        <v>5.0000000000000001E-3</v>
      </c>
      <c r="BL25" s="110">
        <v>123</v>
      </c>
      <c r="BM25" s="110">
        <v>1.1000000000000001</v>
      </c>
      <c r="BN25" s="110">
        <v>3.1</v>
      </c>
      <c r="BO25" s="110">
        <v>1.9</v>
      </c>
      <c r="BP25" s="110">
        <v>9.6999999999999993</v>
      </c>
      <c r="BQ25" s="110">
        <v>0.1</v>
      </c>
      <c r="BR25" s="110"/>
      <c r="BS25" s="110"/>
      <c r="BT25" s="110"/>
    </row>
    <row r="26" spans="1:72" ht="14.25" hidden="1" customHeight="1" x14ac:dyDescent="0.25">
      <c r="A26" s="28" t="s">
        <v>666</v>
      </c>
      <c r="B26" s="28" t="s">
        <v>107</v>
      </c>
      <c r="C26" s="85" t="s">
        <v>147</v>
      </c>
      <c r="D26" s="28" t="s">
        <v>626</v>
      </c>
      <c r="E26" s="28">
        <v>66129</v>
      </c>
      <c r="F26" s="110">
        <v>38000</v>
      </c>
      <c r="G26" s="110">
        <v>3330</v>
      </c>
      <c r="H26" s="110">
        <v>0.82</v>
      </c>
      <c r="I26" s="110">
        <v>155</v>
      </c>
      <c r="J26" s="110">
        <v>83.3</v>
      </c>
      <c r="K26" s="110">
        <v>0.87</v>
      </c>
      <c r="L26" s="110">
        <v>14.8</v>
      </c>
      <c r="M26" s="110">
        <v>2.58</v>
      </c>
      <c r="N26" s="110">
        <v>227</v>
      </c>
      <c r="O26" s="110">
        <v>790</v>
      </c>
      <c r="P26" s="110">
        <v>9.7200000000000006</v>
      </c>
      <c r="Q26" s="110">
        <v>25.1</v>
      </c>
      <c r="R26" s="110">
        <v>6.28</v>
      </c>
      <c r="S26" s="110">
        <v>25.6</v>
      </c>
      <c r="T26" s="110">
        <v>0.59</v>
      </c>
      <c r="U26" s="110">
        <v>1.5</v>
      </c>
      <c r="V26" s="110">
        <v>0.37</v>
      </c>
      <c r="W26" s="110">
        <v>1.76</v>
      </c>
      <c r="X26" s="110">
        <v>6.0000000000000001E-3</v>
      </c>
      <c r="Y26" s="110">
        <v>0.21</v>
      </c>
      <c r="Z26" s="110">
        <v>0.13</v>
      </c>
      <c r="AA26" s="110">
        <v>7.0000000000000007E-2</v>
      </c>
      <c r="AB26" s="110">
        <v>5.0000000000000001E-3</v>
      </c>
      <c r="AC26" s="110">
        <v>0.26</v>
      </c>
      <c r="AD26" s="110">
        <v>23.5</v>
      </c>
      <c r="AE26" s="110">
        <v>41.5</v>
      </c>
      <c r="AF26" s="110">
        <v>40</v>
      </c>
      <c r="AG26" s="110">
        <v>5.74</v>
      </c>
      <c r="AH26" s="110">
        <v>5.98</v>
      </c>
      <c r="AI26" s="110">
        <v>3.41</v>
      </c>
      <c r="AJ26" s="110">
        <v>0.86</v>
      </c>
      <c r="AK26" s="110">
        <v>8.5</v>
      </c>
      <c r="AL26" s="110">
        <v>5.04</v>
      </c>
      <c r="AM26" s="110">
        <v>1.9</v>
      </c>
      <c r="AN26" s="110">
        <v>2.41</v>
      </c>
      <c r="AO26" s="110">
        <v>1.22</v>
      </c>
      <c r="AP26" s="110">
        <v>19.7</v>
      </c>
      <c r="AQ26" s="110">
        <v>0.37</v>
      </c>
      <c r="AR26" s="110">
        <v>4.96</v>
      </c>
      <c r="AS26" s="110">
        <v>19</v>
      </c>
      <c r="AT26" s="110">
        <v>4.9000000000000004</v>
      </c>
      <c r="AU26" s="110">
        <v>91.8</v>
      </c>
      <c r="AV26" s="110">
        <v>4.1900000000000004</v>
      </c>
      <c r="AW26" s="110">
        <v>1.8</v>
      </c>
      <c r="AX26" s="110">
        <v>20</v>
      </c>
      <c r="AY26" s="110">
        <v>0.3</v>
      </c>
      <c r="AZ26" s="110">
        <v>0.94</v>
      </c>
      <c r="BA26" s="110">
        <v>4.51</v>
      </c>
      <c r="BB26" s="110">
        <v>0.47</v>
      </c>
      <c r="BC26" s="110">
        <v>1.79</v>
      </c>
      <c r="BD26" s="110">
        <v>35</v>
      </c>
      <c r="BE26" s="110">
        <v>10.7</v>
      </c>
      <c r="BF26" s="110">
        <v>34.9</v>
      </c>
      <c r="BG26" s="110">
        <v>2.93</v>
      </c>
      <c r="BH26" s="110">
        <v>89</v>
      </c>
      <c r="BI26" s="110">
        <v>1E-3</v>
      </c>
      <c r="BJ26" s="110">
        <v>2.2999999999999998</v>
      </c>
      <c r="BK26" s="110">
        <v>0.12</v>
      </c>
      <c r="BL26" s="110">
        <v>3.19</v>
      </c>
      <c r="BM26" s="110">
        <v>20.6</v>
      </c>
      <c r="BN26" s="110">
        <v>21.4</v>
      </c>
      <c r="BO26" s="110">
        <v>3.41</v>
      </c>
      <c r="BP26" s="110">
        <v>32.1</v>
      </c>
      <c r="BQ26" s="110">
        <v>5.2</v>
      </c>
      <c r="BR26" s="110"/>
      <c r="BS26" s="110"/>
      <c r="BT26" s="110"/>
    </row>
    <row r="27" spans="1:72" ht="14.25" hidden="1" customHeight="1" x14ac:dyDescent="0.25">
      <c r="A27" s="28" t="s">
        <v>667</v>
      </c>
      <c r="B27" s="72" t="s">
        <v>135</v>
      </c>
      <c r="C27" s="73" t="s">
        <v>483</v>
      </c>
      <c r="D27" s="72" t="s">
        <v>627</v>
      </c>
      <c r="E27" s="112">
        <v>66840</v>
      </c>
      <c r="F27" s="110">
        <v>33200</v>
      </c>
      <c r="G27" s="110">
        <v>23300</v>
      </c>
      <c r="H27" s="110">
        <v>18.45</v>
      </c>
      <c r="I27" s="110">
        <v>17.399999999999999</v>
      </c>
      <c r="J27" s="110">
        <v>296</v>
      </c>
      <c r="K27" s="110">
        <v>0.03</v>
      </c>
      <c r="L27" s="110">
        <v>4.4000000000000004</v>
      </c>
      <c r="M27" s="110">
        <v>2.5000000000000001E-3</v>
      </c>
      <c r="N27" s="110">
        <v>490000</v>
      </c>
      <c r="O27" s="110">
        <v>1.3</v>
      </c>
      <c r="P27" s="110">
        <v>8.9499999999999993</v>
      </c>
      <c r="Q27" s="110">
        <v>1.4</v>
      </c>
      <c r="R27" s="110">
        <v>0.06</v>
      </c>
      <c r="S27" s="110">
        <v>2.4300000000000002</v>
      </c>
      <c r="T27" s="110">
        <v>0.01</v>
      </c>
      <c r="U27" s="110">
        <v>5.0000000000000001E-3</v>
      </c>
      <c r="V27" s="110">
        <v>5.0000000000000001E-3</v>
      </c>
      <c r="W27" s="110">
        <v>5.0000000000000001E-3</v>
      </c>
      <c r="X27" s="110">
        <v>1E-3</v>
      </c>
      <c r="Y27" s="110">
        <v>0.01</v>
      </c>
      <c r="Z27" s="110">
        <v>5.0000000000000001E-3</v>
      </c>
      <c r="AA27" s="110">
        <v>0.01</v>
      </c>
      <c r="AB27" s="110">
        <v>0.25</v>
      </c>
      <c r="AC27" s="110">
        <v>0.1</v>
      </c>
      <c r="AD27" s="110">
        <v>16.5</v>
      </c>
      <c r="AE27" s="110">
        <v>0.9</v>
      </c>
      <c r="AF27" s="110">
        <v>8</v>
      </c>
      <c r="AG27" s="110">
        <v>0.27</v>
      </c>
      <c r="AH27" s="110">
        <v>0.09</v>
      </c>
      <c r="AI27" s="110">
        <v>0.08</v>
      </c>
      <c r="AJ27" s="110">
        <v>0.01</v>
      </c>
      <c r="AK27" s="110">
        <v>0.4</v>
      </c>
      <c r="AL27" s="110">
        <v>0.19</v>
      </c>
      <c r="AM27" s="110">
        <v>4.5999999999999996</v>
      </c>
      <c r="AN27" s="110">
        <v>0.05</v>
      </c>
      <c r="AO27" s="110">
        <v>0.02</v>
      </c>
      <c r="AP27" s="110">
        <v>2.5</v>
      </c>
      <c r="AQ27" s="110">
        <v>0.04</v>
      </c>
      <c r="AR27" s="110">
        <v>0.19</v>
      </c>
      <c r="AS27" s="110">
        <v>0.5</v>
      </c>
      <c r="AT27" s="110">
        <v>0.09</v>
      </c>
      <c r="AU27" s="110">
        <v>1.3</v>
      </c>
      <c r="AV27" s="110">
        <v>0.46</v>
      </c>
      <c r="AW27" s="110">
        <v>0.25</v>
      </c>
      <c r="AX27" s="110">
        <v>2430</v>
      </c>
      <c r="AY27" s="110">
        <v>0.2</v>
      </c>
      <c r="AZ27" s="110">
        <v>0.02</v>
      </c>
      <c r="BA27" s="110">
        <v>0.15</v>
      </c>
      <c r="BB27" s="110">
        <v>0.01</v>
      </c>
      <c r="BC27" s="110">
        <v>0.51</v>
      </c>
      <c r="BD27" s="110">
        <v>24</v>
      </c>
      <c r="BE27" s="110">
        <v>3.7</v>
      </c>
      <c r="BF27" s="110">
        <v>0.7</v>
      </c>
      <c r="BG27" s="110">
        <v>7.0000000000000007E-2</v>
      </c>
      <c r="BH27" s="110">
        <v>3</v>
      </c>
      <c r="BI27" s="110">
        <v>1E-3</v>
      </c>
      <c r="BJ27" s="110">
        <v>1.6</v>
      </c>
      <c r="BK27" s="110">
        <v>5.0000000000000001E-3</v>
      </c>
      <c r="BL27" s="110">
        <v>26.5</v>
      </c>
      <c r="BM27" s="110">
        <v>2.7</v>
      </c>
      <c r="BN27" s="110">
        <v>0.6</v>
      </c>
      <c r="BO27" s="110">
        <v>2.13</v>
      </c>
      <c r="BP27" s="110">
        <v>26.3</v>
      </c>
      <c r="BQ27" s="110">
        <v>0.1</v>
      </c>
      <c r="BR27" s="110"/>
      <c r="BS27" s="110"/>
      <c r="BT27" s="110"/>
    </row>
    <row r="28" spans="1:72" ht="14.25" hidden="1" customHeight="1" x14ac:dyDescent="0.25">
      <c r="A28" s="28" t="s">
        <v>667</v>
      </c>
      <c r="B28" s="72" t="s">
        <v>135</v>
      </c>
      <c r="C28" s="73" t="s">
        <v>484</v>
      </c>
      <c r="D28" s="72" t="s">
        <v>627</v>
      </c>
      <c r="E28" s="112">
        <v>66841</v>
      </c>
      <c r="F28" s="110">
        <v>141500</v>
      </c>
      <c r="G28" s="110">
        <v>36500</v>
      </c>
      <c r="H28" s="110">
        <v>86.7</v>
      </c>
      <c r="I28" s="110">
        <v>42.8</v>
      </c>
      <c r="J28" s="110">
        <v>604</v>
      </c>
      <c r="K28" s="110">
        <v>0.03</v>
      </c>
      <c r="L28" s="110">
        <v>10</v>
      </c>
      <c r="M28" s="110">
        <v>2.5000000000000001E-3</v>
      </c>
      <c r="N28" s="110">
        <v>170000</v>
      </c>
      <c r="O28" s="110">
        <v>10</v>
      </c>
      <c r="P28" s="110">
        <v>30</v>
      </c>
      <c r="Q28" s="110">
        <v>0.56000000000000005</v>
      </c>
      <c r="R28" s="110">
        <v>0.04</v>
      </c>
      <c r="S28" s="110">
        <v>18.850000000000001</v>
      </c>
      <c r="T28" s="110">
        <v>0.01</v>
      </c>
      <c r="U28" s="110">
        <v>5.0000000000000001E-3</v>
      </c>
      <c r="V28" s="110">
        <v>0.01</v>
      </c>
      <c r="W28" s="110">
        <v>5.0000000000000001E-3</v>
      </c>
      <c r="X28" s="110">
        <v>5.0000000000000001E-3</v>
      </c>
      <c r="Y28" s="110">
        <v>5.0000000000000001E-3</v>
      </c>
      <c r="Z28" s="110">
        <v>0.02</v>
      </c>
      <c r="AA28" s="110">
        <v>0.01</v>
      </c>
      <c r="AB28" s="110">
        <v>0.05</v>
      </c>
      <c r="AC28" s="110">
        <v>0.26</v>
      </c>
      <c r="AD28" s="110">
        <v>36.799999999999997</v>
      </c>
      <c r="AE28" s="110">
        <v>0.5</v>
      </c>
      <c r="AF28" s="110">
        <v>38</v>
      </c>
      <c r="AG28" s="110">
        <v>0.41</v>
      </c>
      <c r="AH28" s="110">
        <v>2.5000000000000001E-2</v>
      </c>
      <c r="AI28" s="110">
        <v>1.4999999999999999E-2</v>
      </c>
      <c r="AJ28" s="110">
        <v>0.01</v>
      </c>
      <c r="AK28" s="110">
        <v>0.7</v>
      </c>
      <c r="AL28" s="110">
        <v>2.5000000000000001E-2</v>
      </c>
      <c r="AM28" s="110">
        <v>23</v>
      </c>
      <c r="AN28" s="110">
        <v>2.5000000000000001E-2</v>
      </c>
      <c r="AO28" s="110">
        <v>0.01</v>
      </c>
      <c r="AP28" s="110">
        <v>0.9</v>
      </c>
      <c r="AQ28" s="110">
        <v>0.01</v>
      </c>
      <c r="AR28" s="110">
        <v>0.13</v>
      </c>
      <c r="AS28" s="110">
        <v>0.2</v>
      </c>
      <c r="AT28" s="110">
        <v>0.03</v>
      </c>
      <c r="AU28" s="110">
        <v>0.8</v>
      </c>
      <c r="AV28" s="110">
        <v>0.17</v>
      </c>
      <c r="AW28" s="110">
        <v>0.25</v>
      </c>
      <c r="AX28" s="110">
        <v>560</v>
      </c>
      <c r="AY28" s="110">
        <v>0.2</v>
      </c>
      <c r="AZ28" s="110">
        <v>5.0000000000000001E-3</v>
      </c>
      <c r="BA28" s="110">
        <v>0.1</v>
      </c>
      <c r="BB28" s="110">
        <v>5.0000000000000001E-3</v>
      </c>
      <c r="BC28" s="110">
        <v>1.72</v>
      </c>
      <c r="BD28" s="110">
        <v>11</v>
      </c>
      <c r="BE28" s="110">
        <v>3.8</v>
      </c>
      <c r="BF28" s="110">
        <v>0.1</v>
      </c>
      <c r="BG28" s="110">
        <v>0.03</v>
      </c>
      <c r="BH28" s="110">
        <v>1</v>
      </c>
      <c r="BI28" s="110">
        <v>1E-3</v>
      </c>
      <c r="BJ28" s="110">
        <v>4.7</v>
      </c>
      <c r="BK28" s="110">
        <v>5.0000000000000001E-3</v>
      </c>
      <c r="BL28" s="110">
        <v>143.5</v>
      </c>
      <c r="BM28" s="110">
        <v>3.4</v>
      </c>
      <c r="BN28" s="110">
        <v>3.6</v>
      </c>
      <c r="BO28" s="110">
        <v>3.06</v>
      </c>
      <c r="BP28" s="110">
        <v>23.2</v>
      </c>
      <c r="BQ28" s="110">
        <v>0.05</v>
      </c>
      <c r="BR28" s="110"/>
      <c r="BS28" s="110"/>
      <c r="BT28" s="110"/>
    </row>
    <row r="29" spans="1:72" ht="14.25" hidden="1" customHeight="1" x14ac:dyDescent="0.25">
      <c r="A29" s="28" t="s">
        <v>667</v>
      </c>
      <c r="B29" s="72" t="s">
        <v>135</v>
      </c>
      <c r="C29" s="73" t="s">
        <v>485</v>
      </c>
      <c r="D29" s="72" t="s">
        <v>627</v>
      </c>
      <c r="E29" s="112">
        <v>66842</v>
      </c>
      <c r="F29" s="110">
        <v>113000</v>
      </c>
      <c r="G29" s="110">
        <v>24500</v>
      </c>
      <c r="H29" s="110">
        <v>68.900000000000006</v>
      </c>
      <c r="I29" s="110">
        <v>51.7</v>
      </c>
      <c r="J29" s="110">
        <v>484</v>
      </c>
      <c r="K29" s="110">
        <v>0.03</v>
      </c>
      <c r="L29" s="110">
        <v>8.1999999999999993</v>
      </c>
      <c r="M29" s="110">
        <v>2.5000000000000001E-3</v>
      </c>
      <c r="N29" s="110">
        <v>326000</v>
      </c>
      <c r="O29" s="110">
        <v>3.74</v>
      </c>
      <c r="P29" s="110">
        <v>28</v>
      </c>
      <c r="Q29" s="110">
        <v>2.1800000000000002</v>
      </c>
      <c r="R29" s="110">
        <v>5.0000000000000001E-3</v>
      </c>
      <c r="S29" s="110">
        <v>15</v>
      </c>
      <c r="T29" s="110">
        <v>5.0000000000000001E-3</v>
      </c>
      <c r="U29" s="110">
        <v>5.0000000000000001E-3</v>
      </c>
      <c r="V29" s="110">
        <v>0.01</v>
      </c>
      <c r="W29" s="110">
        <v>5.0000000000000001E-3</v>
      </c>
      <c r="X29" s="110">
        <v>5.0000000000000001E-3</v>
      </c>
      <c r="Y29" s="110">
        <v>5.0000000000000001E-3</v>
      </c>
      <c r="Z29" s="110">
        <v>0.01</v>
      </c>
      <c r="AA29" s="110">
        <v>0.01</v>
      </c>
      <c r="AB29" s="110">
        <v>0.11</v>
      </c>
      <c r="AC29" s="110">
        <v>0.25</v>
      </c>
      <c r="AD29" s="110">
        <v>26.5</v>
      </c>
      <c r="AE29" s="110">
        <v>1.1000000000000001</v>
      </c>
      <c r="AF29" s="110">
        <v>34</v>
      </c>
      <c r="AG29" s="110">
        <v>0.41</v>
      </c>
      <c r="AH29" s="110">
        <v>2.5000000000000001E-2</v>
      </c>
      <c r="AI29" s="110">
        <v>1.4999999999999999E-2</v>
      </c>
      <c r="AJ29" s="110">
        <v>0.01</v>
      </c>
      <c r="AK29" s="110">
        <v>1.3</v>
      </c>
      <c r="AL29" s="110">
        <v>0.08</v>
      </c>
      <c r="AM29" s="110">
        <v>19.3</v>
      </c>
      <c r="AN29" s="110">
        <v>0.1</v>
      </c>
      <c r="AO29" s="110">
        <v>0.01</v>
      </c>
      <c r="AP29" s="110">
        <v>2</v>
      </c>
      <c r="AQ29" s="110">
        <v>0.02</v>
      </c>
      <c r="AR29" s="110">
        <v>0.1</v>
      </c>
      <c r="AS29" s="110">
        <v>0.4</v>
      </c>
      <c r="AT29" s="110">
        <v>0.1</v>
      </c>
      <c r="AU29" s="110">
        <v>0.4</v>
      </c>
      <c r="AV29" s="110">
        <v>0.2</v>
      </c>
      <c r="AW29" s="110">
        <v>0.25</v>
      </c>
      <c r="AX29" s="110">
        <v>1145</v>
      </c>
      <c r="AY29" s="110">
        <v>0.2</v>
      </c>
      <c r="AZ29" s="110">
        <v>0.01</v>
      </c>
      <c r="BA29" s="110">
        <v>0.1</v>
      </c>
      <c r="BB29" s="110">
        <v>5.0000000000000001E-3</v>
      </c>
      <c r="BC29" s="110">
        <v>0.98</v>
      </c>
      <c r="BD29" s="110">
        <v>17</v>
      </c>
      <c r="BE29" s="110">
        <v>2.2999999999999998</v>
      </c>
      <c r="BF29" s="110">
        <v>0.3</v>
      </c>
      <c r="BG29" s="110">
        <v>0.04</v>
      </c>
      <c r="BH29" s="110">
        <v>3</v>
      </c>
      <c r="BI29" s="110">
        <v>1E-3</v>
      </c>
      <c r="BJ29" s="110">
        <v>3.6</v>
      </c>
      <c r="BK29" s="110">
        <v>0.01</v>
      </c>
      <c r="BL29" s="110">
        <v>106</v>
      </c>
      <c r="BM29" s="110">
        <v>3.1</v>
      </c>
      <c r="BN29" s="110">
        <v>2.6</v>
      </c>
      <c r="BO29" s="110">
        <v>2.73</v>
      </c>
      <c r="BP29" s="110">
        <v>19.899999999999999</v>
      </c>
      <c r="BQ29" s="110">
        <v>0.1</v>
      </c>
      <c r="BR29" s="110"/>
      <c r="BS29" s="110"/>
      <c r="BT29" s="110"/>
    </row>
    <row r="30" spans="1:72" ht="14.25" hidden="1" customHeight="1" x14ac:dyDescent="0.25">
      <c r="A30" s="28" t="s">
        <v>667</v>
      </c>
      <c r="B30" s="72" t="s">
        <v>135</v>
      </c>
      <c r="C30" s="73" t="s">
        <v>486</v>
      </c>
      <c r="D30" s="72" t="s">
        <v>627</v>
      </c>
      <c r="E30" s="112">
        <v>66844</v>
      </c>
      <c r="F30" s="110">
        <v>45800</v>
      </c>
      <c r="G30" s="110">
        <v>13850</v>
      </c>
      <c r="H30" s="110">
        <v>17.7</v>
      </c>
      <c r="I30" s="110">
        <v>23.7</v>
      </c>
      <c r="J30" s="110">
        <v>315</v>
      </c>
      <c r="K30" s="110">
        <v>0.02</v>
      </c>
      <c r="L30" s="110">
        <v>3.9</v>
      </c>
      <c r="M30" s="110">
        <v>2.5000000000000001E-3</v>
      </c>
      <c r="N30" s="110">
        <v>459000</v>
      </c>
      <c r="O30" s="110">
        <v>4.6900000000000004</v>
      </c>
      <c r="P30" s="110">
        <v>9.2899999999999991</v>
      </c>
      <c r="Q30" s="110">
        <v>8.59</v>
      </c>
      <c r="R30" s="110">
        <v>0.02</v>
      </c>
      <c r="S30" s="110">
        <v>1.37</v>
      </c>
      <c r="T30" s="110">
        <v>5.0000000000000001E-3</v>
      </c>
      <c r="U30" s="110">
        <v>5.0000000000000001E-3</v>
      </c>
      <c r="V30" s="110">
        <v>5.0000000000000001E-3</v>
      </c>
      <c r="W30" s="110">
        <v>5.0000000000000001E-3</v>
      </c>
      <c r="X30" s="110">
        <v>3.0000000000000001E-3</v>
      </c>
      <c r="Y30" s="110">
        <v>0.01</v>
      </c>
      <c r="Z30" s="110">
        <v>5.0000000000000001E-3</v>
      </c>
      <c r="AA30" s="110">
        <v>0.01</v>
      </c>
      <c r="AB30" s="110">
        <v>0.2</v>
      </c>
      <c r="AC30" s="110">
        <v>0.13</v>
      </c>
      <c r="AD30" s="110">
        <v>14.6</v>
      </c>
      <c r="AE30" s="110">
        <v>0.9</v>
      </c>
      <c r="AF30" s="110">
        <v>24</v>
      </c>
      <c r="AG30" s="110">
        <v>0.15</v>
      </c>
      <c r="AH30" s="110">
        <v>2.5000000000000001E-2</v>
      </c>
      <c r="AI30" s="110">
        <v>1.4999999999999999E-2</v>
      </c>
      <c r="AJ30" s="110">
        <v>0.01</v>
      </c>
      <c r="AK30" s="110">
        <v>0.5</v>
      </c>
      <c r="AL30" s="110">
        <v>0.09</v>
      </c>
      <c r="AM30" s="110">
        <v>9.9</v>
      </c>
      <c r="AN30" s="110">
        <v>0.05</v>
      </c>
      <c r="AO30" s="110">
        <v>0.01</v>
      </c>
      <c r="AP30" s="110">
        <v>2.2999999999999998</v>
      </c>
      <c r="AQ30" s="110">
        <v>0.03</v>
      </c>
      <c r="AR30" s="110">
        <v>0.17</v>
      </c>
      <c r="AS30" s="110">
        <v>0.4</v>
      </c>
      <c r="AT30" s="110">
        <v>0.09</v>
      </c>
      <c r="AU30" s="110">
        <v>1.1000000000000001</v>
      </c>
      <c r="AV30" s="110">
        <v>0.47</v>
      </c>
      <c r="AW30" s="110">
        <v>0.25</v>
      </c>
      <c r="AX30" s="110">
        <v>1980</v>
      </c>
      <c r="AY30" s="110">
        <v>0.2</v>
      </c>
      <c r="AZ30" s="110">
        <v>0.01</v>
      </c>
      <c r="BA30" s="110">
        <v>0.21</v>
      </c>
      <c r="BB30" s="110">
        <v>0.01</v>
      </c>
      <c r="BC30" s="110">
        <v>1.17</v>
      </c>
      <c r="BD30" s="110">
        <v>30</v>
      </c>
      <c r="BE30" s="110">
        <v>1.4</v>
      </c>
      <c r="BF30" s="110">
        <v>0.3</v>
      </c>
      <c r="BG30" s="110">
        <v>0.05</v>
      </c>
      <c r="BH30" s="110">
        <v>3</v>
      </c>
      <c r="BI30" s="110">
        <v>1E-3</v>
      </c>
      <c r="BJ30" s="110">
        <v>1.6</v>
      </c>
      <c r="BK30" s="110">
        <v>5.0000000000000001E-3</v>
      </c>
      <c r="BL30" s="110">
        <v>13.45</v>
      </c>
      <c r="BM30" s="110">
        <v>1.5</v>
      </c>
      <c r="BN30" s="110">
        <v>2.5</v>
      </c>
      <c r="BO30" s="110">
        <v>1.54</v>
      </c>
      <c r="BP30" s="110">
        <v>5.8</v>
      </c>
      <c r="BQ30" s="110">
        <v>0.1</v>
      </c>
      <c r="BR30" s="110"/>
      <c r="BS30" s="110"/>
      <c r="BT30" s="110"/>
    </row>
    <row r="31" spans="1:72" ht="14.25" hidden="1" customHeight="1" x14ac:dyDescent="0.25">
      <c r="A31" s="28" t="s">
        <v>667</v>
      </c>
      <c r="B31" s="72" t="s">
        <v>135</v>
      </c>
      <c r="C31" s="73" t="s">
        <v>487</v>
      </c>
      <c r="D31" s="72" t="s">
        <v>627</v>
      </c>
      <c r="E31" s="112">
        <v>66845</v>
      </c>
      <c r="F31" s="110">
        <v>75700</v>
      </c>
      <c r="G31" s="110">
        <v>4760</v>
      </c>
      <c r="H31" s="110">
        <v>23</v>
      </c>
      <c r="I31" s="110">
        <v>112</v>
      </c>
      <c r="J31" s="110">
        <v>702</v>
      </c>
      <c r="K31" s="110">
        <v>0.01</v>
      </c>
      <c r="L31" s="110">
        <v>9.1999999999999993</v>
      </c>
      <c r="M31" s="110">
        <v>5.0000000000000001E-3</v>
      </c>
      <c r="N31" s="110">
        <v>445000</v>
      </c>
      <c r="O31" s="110">
        <v>4.99</v>
      </c>
      <c r="P31" s="110">
        <v>13.1</v>
      </c>
      <c r="Q31" s="110">
        <v>6.01</v>
      </c>
      <c r="R31" s="110">
        <v>5.0000000000000001E-3</v>
      </c>
      <c r="S31" s="110">
        <v>3.14</v>
      </c>
      <c r="T31" s="110">
        <v>5.0000000000000001E-3</v>
      </c>
      <c r="U31" s="110">
        <v>5.0000000000000001E-3</v>
      </c>
      <c r="V31" s="110">
        <v>5.0000000000000001E-3</v>
      </c>
      <c r="W31" s="110">
        <v>5.0000000000000001E-3</v>
      </c>
      <c r="X31" s="110">
        <v>3.0000000000000001E-3</v>
      </c>
      <c r="Y31" s="110">
        <v>5.0000000000000001E-3</v>
      </c>
      <c r="Z31" s="110">
        <v>0.01</v>
      </c>
      <c r="AA31" s="110">
        <v>0.01</v>
      </c>
      <c r="AB31" s="110">
        <v>0.28000000000000003</v>
      </c>
      <c r="AC31" s="110">
        <v>0.09</v>
      </c>
      <c r="AD31" s="110">
        <v>17.45</v>
      </c>
      <c r="AE31" s="110">
        <v>0.3</v>
      </c>
      <c r="AF31" s="110">
        <v>22</v>
      </c>
      <c r="AG31" s="110">
        <v>0.15</v>
      </c>
      <c r="AH31" s="110">
        <v>2.5000000000000001E-2</v>
      </c>
      <c r="AI31" s="110">
        <v>1.4999999999999999E-2</v>
      </c>
      <c r="AJ31" s="110">
        <v>0.01</v>
      </c>
      <c r="AK31" s="110">
        <v>0.3</v>
      </c>
      <c r="AL31" s="110">
        <v>0.05</v>
      </c>
      <c r="AM31" s="110">
        <v>29</v>
      </c>
      <c r="AN31" s="110">
        <v>2.5000000000000001E-2</v>
      </c>
      <c r="AO31" s="110">
        <v>5.0000000000000001E-3</v>
      </c>
      <c r="AP31" s="110">
        <v>2</v>
      </c>
      <c r="AQ31" s="110">
        <v>0.02</v>
      </c>
      <c r="AR31" s="110">
        <v>7.0000000000000007E-2</v>
      </c>
      <c r="AS31" s="110">
        <v>0.1</v>
      </c>
      <c r="AT31" s="110">
        <v>0.03</v>
      </c>
      <c r="AU31" s="110">
        <v>0.4</v>
      </c>
      <c r="AV31" s="110">
        <v>0.35</v>
      </c>
      <c r="AW31" s="110">
        <v>0.25</v>
      </c>
      <c r="AX31" s="110">
        <v>2740</v>
      </c>
      <c r="AY31" s="110">
        <v>0.2</v>
      </c>
      <c r="AZ31" s="110">
        <v>0.01</v>
      </c>
      <c r="BA31" s="110">
        <v>2.5000000000000001E-2</v>
      </c>
      <c r="BB31" s="110">
        <v>5.0000000000000001E-3</v>
      </c>
      <c r="BC31" s="110">
        <v>0.35</v>
      </c>
      <c r="BD31" s="110">
        <v>7</v>
      </c>
      <c r="BE31" s="110">
        <v>1.4</v>
      </c>
      <c r="BF31" s="110">
        <v>0.1</v>
      </c>
      <c r="BG31" s="110">
        <v>0.04</v>
      </c>
      <c r="BH31" s="110">
        <v>1</v>
      </c>
      <c r="BI31" s="110">
        <v>1E-3</v>
      </c>
      <c r="BJ31" s="110">
        <v>2.2000000000000002</v>
      </c>
      <c r="BK31" s="110">
        <v>5.0000000000000001E-3</v>
      </c>
      <c r="BL31" s="110">
        <v>20.6</v>
      </c>
      <c r="BM31" s="110">
        <v>5.9</v>
      </c>
      <c r="BN31" s="110">
        <v>1.2</v>
      </c>
      <c r="BO31" s="110">
        <v>1.22</v>
      </c>
      <c r="BP31" s="110">
        <v>12.4</v>
      </c>
      <c r="BQ31" s="110">
        <v>0.05</v>
      </c>
      <c r="BR31" s="110"/>
      <c r="BS31" s="110"/>
      <c r="BT31" s="110"/>
    </row>
    <row r="32" spans="1:72" ht="14.25" hidden="1" customHeight="1" x14ac:dyDescent="0.25">
      <c r="A32" s="28" t="s">
        <v>667</v>
      </c>
      <c r="B32" s="72" t="s">
        <v>135</v>
      </c>
      <c r="C32" s="73" t="s">
        <v>488</v>
      </c>
      <c r="D32" s="72" t="s">
        <v>627</v>
      </c>
      <c r="E32" s="112">
        <v>66846</v>
      </c>
      <c r="F32" s="110">
        <v>63400</v>
      </c>
      <c r="G32" s="110">
        <v>20800</v>
      </c>
      <c r="H32" s="110">
        <v>43</v>
      </c>
      <c r="I32" s="110">
        <v>53.4</v>
      </c>
      <c r="J32" s="110">
        <v>439</v>
      </c>
      <c r="K32" s="110">
        <v>0.03</v>
      </c>
      <c r="L32" s="110">
        <v>13.2</v>
      </c>
      <c r="M32" s="110">
        <v>2.5000000000000001E-3</v>
      </c>
      <c r="N32" s="110">
        <v>343000</v>
      </c>
      <c r="O32" s="110">
        <v>3.75</v>
      </c>
      <c r="P32" s="110">
        <v>16.05</v>
      </c>
      <c r="Q32" s="110">
        <v>3.37</v>
      </c>
      <c r="R32" s="110">
        <v>0.25</v>
      </c>
      <c r="S32" s="110">
        <v>15.8</v>
      </c>
      <c r="T32" s="110">
        <v>0.01</v>
      </c>
      <c r="U32" s="110">
        <v>5.0000000000000001E-3</v>
      </c>
      <c r="V32" s="110">
        <v>0.01</v>
      </c>
      <c r="W32" s="110">
        <v>7.0000000000000007E-2</v>
      </c>
      <c r="X32" s="110">
        <v>4.0000000000000001E-3</v>
      </c>
      <c r="Y32" s="110">
        <v>0.02</v>
      </c>
      <c r="Z32" s="110">
        <v>0.01</v>
      </c>
      <c r="AA32" s="110">
        <v>0.01</v>
      </c>
      <c r="AB32" s="110">
        <v>0.1</v>
      </c>
      <c r="AC32" s="110">
        <v>0.16</v>
      </c>
      <c r="AD32" s="110">
        <v>25.5</v>
      </c>
      <c r="AE32" s="110">
        <v>1.9</v>
      </c>
      <c r="AF32" s="110">
        <v>21</v>
      </c>
      <c r="AG32" s="110">
        <v>1.1000000000000001</v>
      </c>
      <c r="AH32" s="110">
        <v>0.75</v>
      </c>
      <c r="AI32" s="110">
        <v>0.63</v>
      </c>
      <c r="AJ32" s="110">
        <v>0.57999999999999996</v>
      </c>
      <c r="AK32" s="110">
        <v>0.7</v>
      </c>
      <c r="AL32" s="110">
        <v>0.74</v>
      </c>
      <c r="AM32" s="110">
        <v>10.8</v>
      </c>
      <c r="AN32" s="110">
        <v>0.62</v>
      </c>
      <c r="AO32" s="110">
        <v>0.68</v>
      </c>
      <c r="AP32" s="110">
        <v>2.2999999999999998</v>
      </c>
      <c r="AQ32" s="110">
        <v>0.64</v>
      </c>
      <c r="AR32" s="110">
        <v>0.52</v>
      </c>
      <c r="AS32" s="110">
        <v>1.3</v>
      </c>
      <c r="AT32" s="110">
        <v>0.81</v>
      </c>
      <c r="AU32" s="110">
        <v>3.5</v>
      </c>
      <c r="AV32" s="110">
        <v>0.99</v>
      </c>
      <c r="AW32" s="110">
        <v>0.6</v>
      </c>
      <c r="AX32" s="110">
        <v>666</v>
      </c>
      <c r="AY32" s="110">
        <v>0.2</v>
      </c>
      <c r="AZ32" s="110">
        <v>0.64</v>
      </c>
      <c r="BA32" s="110">
        <v>0.82</v>
      </c>
      <c r="BB32" s="110">
        <v>0.64</v>
      </c>
      <c r="BC32" s="110">
        <v>1.2</v>
      </c>
      <c r="BD32" s="110">
        <v>26</v>
      </c>
      <c r="BE32" s="110">
        <v>4</v>
      </c>
      <c r="BF32" s="110">
        <v>1.1000000000000001</v>
      </c>
      <c r="BG32" s="110">
        <v>0.62</v>
      </c>
      <c r="BH32" s="110">
        <v>5</v>
      </c>
      <c r="BI32" s="110">
        <v>3.0000000000000001E-3</v>
      </c>
      <c r="BJ32" s="110">
        <v>2.7</v>
      </c>
      <c r="BK32" s="110">
        <v>5.0000000000000001E-3</v>
      </c>
      <c r="BL32" s="110">
        <v>109.5</v>
      </c>
      <c r="BM32" s="110">
        <v>7.2</v>
      </c>
      <c r="BN32" s="110">
        <v>1</v>
      </c>
      <c r="BO32" s="110">
        <v>5.5</v>
      </c>
      <c r="BP32" s="110">
        <v>56.9</v>
      </c>
      <c r="BQ32" s="110">
        <v>0.1</v>
      </c>
      <c r="BR32" s="110"/>
      <c r="BS32" s="110"/>
      <c r="BT32" s="110"/>
    </row>
    <row r="33" spans="1:72" ht="14.25" hidden="1" customHeight="1" x14ac:dyDescent="0.25">
      <c r="A33" s="28" t="s">
        <v>667</v>
      </c>
      <c r="B33" s="72" t="s">
        <v>135</v>
      </c>
      <c r="C33" s="73" t="s">
        <v>489</v>
      </c>
      <c r="D33" s="72" t="s">
        <v>627</v>
      </c>
      <c r="E33" s="112">
        <v>66847</v>
      </c>
      <c r="F33" s="110">
        <v>29100</v>
      </c>
      <c r="G33" s="110">
        <v>8130</v>
      </c>
      <c r="H33" s="110">
        <v>80.599999999999994</v>
      </c>
      <c r="I33" s="110">
        <v>87.7</v>
      </c>
      <c r="J33" s="110">
        <v>143</v>
      </c>
      <c r="K33" s="110">
        <v>0.05</v>
      </c>
      <c r="L33" s="110">
        <v>26.8</v>
      </c>
      <c r="M33" s="110">
        <v>2.5000000000000001E-3</v>
      </c>
      <c r="N33" s="110">
        <v>35300</v>
      </c>
      <c r="O33" s="110">
        <v>4.3499999999999996</v>
      </c>
      <c r="P33" s="110">
        <v>7.24</v>
      </c>
      <c r="Q33" s="110">
        <v>12.7</v>
      </c>
      <c r="R33" s="110">
        <v>2.39</v>
      </c>
      <c r="S33" s="110">
        <v>12.5</v>
      </c>
      <c r="T33" s="110">
        <v>0.01</v>
      </c>
      <c r="U33" s="110">
        <v>0.01</v>
      </c>
      <c r="V33" s="110">
        <v>0.03</v>
      </c>
      <c r="W33" s="110">
        <v>0.64</v>
      </c>
      <c r="X33" s="110">
        <v>5.0000000000000001E-3</v>
      </c>
      <c r="Y33" s="110">
        <v>7.0000000000000007E-2</v>
      </c>
      <c r="Z33" s="110">
        <v>0.02</v>
      </c>
      <c r="AA33" s="110">
        <v>0.02</v>
      </c>
      <c r="AB33" s="110">
        <v>5.0000000000000001E-3</v>
      </c>
      <c r="AC33" s="110">
        <v>0.65</v>
      </c>
      <c r="AD33" s="110">
        <v>41.5</v>
      </c>
      <c r="AE33" s="110">
        <v>7.5</v>
      </c>
      <c r="AF33" s="110">
        <v>27</v>
      </c>
      <c r="AG33" s="110">
        <v>2.89</v>
      </c>
      <c r="AH33" s="110">
        <v>0.33</v>
      </c>
      <c r="AI33" s="110">
        <v>0.21</v>
      </c>
      <c r="AJ33" s="110">
        <v>0.05</v>
      </c>
      <c r="AK33" s="110">
        <v>0.8</v>
      </c>
      <c r="AL33" s="110">
        <v>0.31</v>
      </c>
      <c r="AM33" s="110">
        <v>9.1</v>
      </c>
      <c r="AN33" s="110">
        <v>0.55000000000000004</v>
      </c>
      <c r="AO33" s="110">
        <v>7.0000000000000007E-2</v>
      </c>
      <c r="AP33" s="110">
        <v>4.9000000000000004</v>
      </c>
      <c r="AQ33" s="110">
        <v>0.03</v>
      </c>
      <c r="AR33" s="110">
        <v>1.58</v>
      </c>
      <c r="AS33" s="110">
        <v>2.9</v>
      </c>
      <c r="AT33" s="110">
        <v>0.81</v>
      </c>
      <c r="AU33" s="110">
        <v>21.7</v>
      </c>
      <c r="AV33" s="110">
        <v>0.43</v>
      </c>
      <c r="AW33" s="110">
        <v>0.25</v>
      </c>
      <c r="AX33" s="110">
        <v>104</v>
      </c>
      <c r="AY33" s="110">
        <v>0.2</v>
      </c>
      <c r="AZ33" s="110">
        <v>0.04</v>
      </c>
      <c r="BA33" s="110">
        <v>1.45</v>
      </c>
      <c r="BB33" s="110">
        <v>0.04</v>
      </c>
      <c r="BC33" s="110">
        <v>2.0499999999999998</v>
      </c>
      <c r="BD33" s="110">
        <v>91</v>
      </c>
      <c r="BE33" s="110">
        <v>1.7</v>
      </c>
      <c r="BF33" s="110">
        <v>1.8</v>
      </c>
      <c r="BG33" s="110">
        <v>0.2</v>
      </c>
      <c r="BH33" s="110">
        <v>21</v>
      </c>
      <c r="BI33" s="110">
        <v>6.0000000000000001E-3</v>
      </c>
      <c r="BJ33" s="110">
        <v>1.6</v>
      </c>
      <c r="BK33" s="110">
        <v>0.02</v>
      </c>
      <c r="BL33" s="110">
        <v>115</v>
      </c>
      <c r="BM33" s="110">
        <v>10.3</v>
      </c>
      <c r="BN33" s="110">
        <v>1.7</v>
      </c>
      <c r="BO33" s="110">
        <v>6.53</v>
      </c>
      <c r="BP33" s="110">
        <v>108.5</v>
      </c>
      <c r="BQ33" s="110">
        <v>0.6</v>
      </c>
      <c r="BR33" s="110"/>
      <c r="BS33" s="110"/>
      <c r="BT33" s="110"/>
    </row>
    <row r="34" spans="1:72" ht="14.25" hidden="1" customHeight="1" x14ac:dyDescent="0.25">
      <c r="A34" s="28" t="s">
        <v>667</v>
      </c>
      <c r="B34" s="72" t="s">
        <v>135</v>
      </c>
      <c r="C34" s="73" t="s">
        <v>490</v>
      </c>
      <c r="D34" s="72" t="s">
        <v>627</v>
      </c>
      <c r="E34" s="112">
        <v>66848</v>
      </c>
      <c r="F34" s="110">
        <v>140500</v>
      </c>
      <c r="G34" s="110">
        <v>47800</v>
      </c>
      <c r="H34" s="110">
        <v>85.7</v>
      </c>
      <c r="I34" s="110">
        <v>21.3</v>
      </c>
      <c r="J34" s="110">
        <v>661</v>
      </c>
      <c r="K34" s="110">
        <v>0.03</v>
      </c>
      <c r="L34" s="110">
        <v>10</v>
      </c>
      <c r="M34" s="110">
        <v>2.5000000000000001E-3</v>
      </c>
      <c r="N34" s="110">
        <v>169000</v>
      </c>
      <c r="O34" s="110">
        <v>4.05</v>
      </c>
      <c r="P34" s="110">
        <v>32</v>
      </c>
      <c r="Q34" s="110">
        <v>1.34</v>
      </c>
      <c r="R34" s="110">
        <v>0.02</v>
      </c>
      <c r="S34" s="110">
        <v>18.25</v>
      </c>
      <c r="T34" s="110">
        <v>1.02</v>
      </c>
      <c r="U34" s="110">
        <v>0.08</v>
      </c>
      <c r="V34" s="110">
        <v>0.01</v>
      </c>
      <c r="W34" s="110">
        <v>0.01</v>
      </c>
      <c r="X34" s="110">
        <v>5.0000000000000001E-3</v>
      </c>
      <c r="Y34" s="110">
        <v>5.0000000000000001E-3</v>
      </c>
      <c r="Z34" s="110">
        <v>0.01</v>
      </c>
      <c r="AA34" s="110">
        <v>0.01</v>
      </c>
      <c r="AB34" s="110">
        <v>0.1</v>
      </c>
      <c r="AC34" s="110">
        <v>0.68</v>
      </c>
      <c r="AD34" s="110">
        <v>34.4</v>
      </c>
      <c r="AE34" s="110">
        <v>0.4</v>
      </c>
      <c r="AF34" s="110">
        <v>37</v>
      </c>
      <c r="AG34" s="110">
        <v>0.3</v>
      </c>
      <c r="AH34" s="110">
        <v>2.5000000000000001E-2</v>
      </c>
      <c r="AI34" s="110">
        <v>1.4999999999999999E-2</v>
      </c>
      <c r="AJ34" s="110">
        <v>0.01</v>
      </c>
      <c r="AK34" s="110">
        <v>0.4</v>
      </c>
      <c r="AL34" s="110">
        <v>2.5000000000000001E-2</v>
      </c>
      <c r="AM34" s="110">
        <v>18.600000000000001</v>
      </c>
      <c r="AN34" s="110">
        <v>2.5000000000000001E-2</v>
      </c>
      <c r="AO34" s="110">
        <v>5.0000000000000001E-3</v>
      </c>
      <c r="AP34" s="110">
        <v>0.9</v>
      </c>
      <c r="AQ34" s="110">
        <v>0.01</v>
      </c>
      <c r="AR34" s="110">
        <v>0.06</v>
      </c>
      <c r="AS34" s="110">
        <v>0.2</v>
      </c>
      <c r="AT34" s="110">
        <v>0.04</v>
      </c>
      <c r="AU34" s="110">
        <v>0.8</v>
      </c>
      <c r="AV34" s="110">
        <v>0.12</v>
      </c>
      <c r="AW34" s="110">
        <v>0.25</v>
      </c>
      <c r="AX34" s="110">
        <v>1005</v>
      </c>
      <c r="AY34" s="110">
        <v>0.2</v>
      </c>
      <c r="AZ34" s="110">
        <v>5.0000000000000001E-3</v>
      </c>
      <c r="BA34" s="110">
        <v>0.06</v>
      </c>
      <c r="BB34" s="110">
        <v>5.0000000000000001E-3</v>
      </c>
      <c r="BC34" s="110">
        <v>0.15</v>
      </c>
      <c r="BD34" s="110">
        <v>12</v>
      </c>
      <c r="BE34" s="110">
        <v>0.7</v>
      </c>
      <c r="BF34" s="110">
        <v>0.1</v>
      </c>
      <c r="BG34" s="110">
        <v>1.4999999999999999E-2</v>
      </c>
      <c r="BH34" s="110">
        <v>1</v>
      </c>
      <c r="BI34" s="110">
        <v>5.0000000000000001E-4</v>
      </c>
      <c r="BJ34" s="110">
        <v>3.9</v>
      </c>
      <c r="BK34" s="110">
        <v>5.0000000000000001E-3</v>
      </c>
      <c r="BL34" s="110">
        <v>191.5</v>
      </c>
      <c r="BM34" s="110">
        <v>12.2</v>
      </c>
      <c r="BN34" s="110">
        <v>2.7</v>
      </c>
      <c r="BO34" s="110">
        <v>1.03</v>
      </c>
      <c r="BP34" s="110">
        <v>51.8</v>
      </c>
      <c r="BQ34" s="110">
        <v>0.1</v>
      </c>
      <c r="BR34" s="110"/>
      <c r="BS34" s="110"/>
      <c r="BT34" s="110"/>
    </row>
    <row r="35" spans="1:72" ht="14.25" hidden="1" customHeight="1" x14ac:dyDescent="0.25">
      <c r="A35" s="28" t="s">
        <v>667</v>
      </c>
      <c r="B35" s="72" t="s">
        <v>135</v>
      </c>
      <c r="C35" s="73" t="s">
        <v>491</v>
      </c>
      <c r="D35" s="72" t="s">
        <v>627</v>
      </c>
      <c r="E35" s="112">
        <v>66849</v>
      </c>
      <c r="F35" s="110">
        <v>45900</v>
      </c>
      <c r="G35" s="110">
        <v>4480</v>
      </c>
      <c r="H35" s="110">
        <v>17.649999999999999</v>
      </c>
      <c r="I35" s="110">
        <v>30.3</v>
      </c>
      <c r="J35" s="110">
        <v>327</v>
      </c>
      <c r="K35" s="110">
        <v>0.01</v>
      </c>
      <c r="L35" s="110">
        <v>4.4000000000000004</v>
      </c>
      <c r="M35" s="110">
        <v>2.5000000000000001E-3</v>
      </c>
      <c r="N35" s="110">
        <v>491000</v>
      </c>
      <c r="O35" s="110">
        <v>2.92</v>
      </c>
      <c r="P35" s="110">
        <v>9.02</v>
      </c>
      <c r="Q35" s="110">
        <v>2.5499999999999998</v>
      </c>
      <c r="R35" s="110">
        <v>5.0000000000000001E-3</v>
      </c>
      <c r="S35" s="110">
        <v>1.78</v>
      </c>
      <c r="T35" s="110">
        <v>0.01</v>
      </c>
      <c r="U35" s="110">
        <v>0.01</v>
      </c>
      <c r="V35" s="110">
        <v>0.02</v>
      </c>
      <c r="W35" s="110">
        <v>5.0000000000000001E-3</v>
      </c>
      <c r="X35" s="110">
        <v>2E-3</v>
      </c>
      <c r="Y35" s="110">
        <v>5.0000000000000001E-3</v>
      </c>
      <c r="Z35" s="110">
        <v>5.0000000000000001E-3</v>
      </c>
      <c r="AA35" s="110">
        <v>0.01</v>
      </c>
      <c r="AB35" s="110">
        <v>0.15</v>
      </c>
      <c r="AC35" s="110">
        <v>0.05</v>
      </c>
      <c r="AD35" s="110">
        <v>15.95</v>
      </c>
      <c r="AE35" s="110">
        <v>0.5</v>
      </c>
      <c r="AF35" s="110">
        <v>12</v>
      </c>
      <c r="AG35" s="110">
        <v>0.24</v>
      </c>
      <c r="AH35" s="110">
        <v>2.5000000000000001E-2</v>
      </c>
      <c r="AI35" s="110">
        <v>1.4999999999999999E-2</v>
      </c>
      <c r="AJ35" s="110">
        <v>0.01</v>
      </c>
      <c r="AK35" s="110">
        <v>0.3</v>
      </c>
      <c r="AL35" s="110">
        <v>0.09</v>
      </c>
      <c r="AM35" s="110">
        <v>10.6</v>
      </c>
      <c r="AN35" s="110">
        <v>2.5000000000000001E-2</v>
      </c>
      <c r="AO35" s="110">
        <v>0.01</v>
      </c>
      <c r="AP35" s="110">
        <v>2.2000000000000002</v>
      </c>
      <c r="AQ35" s="110">
        <v>0.03</v>
      </c>
      <c r="AR35" s="110">
        <v>0.09</v>
      </c>
      <c r="AS35" s="110">
        <v>0.2</v>
      </c>
      <c r="AT35" s="110">
        <v>0.03</v>
      </c>
      <c r="AU35" s="110">
        <v>0.7</v>
      </c>
      <c r="AV35" s="110">
        <v>0.38</v>
      </c>
      <c r="AW35" s="110">
        <v>0.25</v>
      </c>
      <c r="AX35" s="110">
        <v>1545</v>
      </c>
      <c r="AY35" s="110">
        <v>0.3</v>
      </c>
      <c r="AZ35" s="110">
        <v>0.01</v>
      </c>
      <c r="BA35" s="110">
        <v>0.06</v>
      </c>
      <c r="BB35" s="110">
        <v>0.01</v>
      </c>
      <c r="BC35" s="110">
        <v>0.27</v>
      </c>
      <c r="BD35" s="110">
        <v>7</v>
      </c>
      <c r="BE35" s="110">
        <v>0.8</v>
      </c>
      <c r="BF35" s="110">
        <v>0.2</v>
      </c>
      <c r="BG35" s="110">
        <v>7.0000000000000007E-2</v>
      </c>
      <c r="BH35" s="110">
        <v>1</v>
      </c>
      <c r="BI35" s="110">
        <v>5.0000000000000001E-4</v>
      </c>
      <c r="BJ35" s="110">
        <v>1.4</v>
      </c>
      <c r="BK35" s="110">
        <v>0.01</v>
      </c>
      <c r="BL35" s="110">
        <v>26.3</v>
      </c>
      <c r="BM35" s="110">
        <v>4</v>
      </c>
      <c r="BN35" s="110">
        <v>0.3</v>
      </c>
      <c r="BO35" s="110">
        <v>1.1000000000000001</v>
      </c>
      <c r="BP35" s="110">
        <v>24.2</v>
      </c>
      <c r="BQ35" s="110">
        <v>0.1</v>
      </c>
      <c r="BR35" s="110"/>
      <c r="BS35" s="110"/>
      <c r="BT35" s="110"/>
    </row>
    <row r="36" spans="1:72" ht="14.25" hidden="1" customHeight="1" x14ac:dyDescent="0.25">
      <c r="A36" s="28" t="s">
        <v>667</v>
      </c>
      <c r="B36" s="72" t="s">
        <v>135</v>
      </c>
      <c r="C36" s="73" t="s">
        <v>492</v>
      </c>
      <c r="D36" s="72" t="s">
        <v>627</v>
      </c>
      <c r="E36" s="112">
        <v>66850</v>
      </c>
      <c r="F36" s="110">
        <v>140000</v>
      </c>
      <c r="G36" s="110">
        <v>56400</v>
      </c>
      <c r="H36" s="110">
        <v>112</v>
      </c>
      <c r="I36" s="110">
        <v>63</v>
      </c>
      <c r="J36" s="110">
        <v>594</v>
      </c>
      <c r="K36" s="110">
        <v>10</v>
      </c>
      <c r="L36" s="110">
        <v>20</v>
      </c>
      <c r="M36" s="110">
        <v>1.0999999999999999E-2</v>
      </c>
      <c r="N36" s="110">
        <v>115500</v>
      </c>
      <c r="O36" s="110">
        <v>10</v>
      </c>
      <c r="P36" s="110">
        <v>35</v>
      </c>
      <c r="Q36" s="110">
        <v>8.75</v>
      </c>
      <c r="R36" s="110">
        <v>0.72</v>
      </c>
      <c r="S36" s="110">
        <v>15.2</v>
      </c>
      <c r="T36" s="110">
        <v>0.02</v>
      </c>
      <c r="U36" s="110">
        <v>0.01</v>
      </c>
      <c r="V36" s="110">
        <v>0.01</v>
      </c>
      <c r="W36" s="110">
        <v>0.19</v>
      </c>
      <c r="X36" s="110">
        <v>6.0000000000000001E-3</v>
      </c>
      <c r="Y36" s="110">
        <v>0.02</v>
      </c>
      <c r="Z36" s="110">
        <v>0.03</v>
      </c>
      <c r="AA36" s="110">
        <v>0.01</v>
      </c>
      <c r="AB36" s="110">
        <v>7.0000000000000007E-2</v>
      </c>
      <c r="AC36" s="110">
        <v>0.34</v>
      </c>
      <c r="AD36" s="110">
        <v>33.700000000000003</v>
      </c>
      <c r="AE36" s="110">
        <v>2.1</v>
      </c>
      <c r="AF36" s="110">
        <v>50</v>
      </c>
      <c r="AG36" s="110">
        <v>1.24</v>
      </c>
      <c r="AH36" s="110">
        <v>0.18</v>
      </c>
      <c r="AI36" s="110">
        <v>0.09</v>
      </c>
      <c r="AJ36" s="110">
        <v>0.01</v>
      </c>
      <c r="AK36" s="110">
        <v>2.5</v>
      </c>
      <c r="AL36" s="110">
        <v>0.15</v>
      </c>
      <c r="AM36" s="110">
        <v>18.600000000000001</v>
      </c>
      <c r="AN36" s="110">
        <v>0.26</v>
      </c>
      <c r="AO36" s="110">
        <v>0.03</v>
      </c>
      <c r="AP36" s="110">
        <v>2.1</v>
      </c>
      <c r="AQ36" s="110">
        <v>0.03</v>
      </c>
      <c r="AR36" s="110">
        <v>0.5</v>
      </c>
      <c r="AS36" s="110">
        <v>0.6</v>
      </c>
      <c r="AT36" s="110">
        <v>0.18</v>
      </c>
      <c r="AU36" s="110">
        <v>6</v>
      </c>
      <c r="AV36" s="110">
        <v>0.21</v>
      </c>
      <c r="AW36" s="110">
        <v>0.25</v>
      </c>
      <c r="AX36" s="110">
        <v>747</v>
      </c>
      <c r="AY36" s="110">
        <v>0.2</v>
      </c>
      <c r="AZ36" s="110">
        <v>0.02</v>
      </c>
      <c r="BA36" s="110">
        <v>0.44</v>
      </c>
      <c r="BB36" s="110">
        <v>0.01</v>
      </c>
      <c r="BC36" s="110">
        <v>1.03</v>
      </c>
      <c r="BD36" s="110">
        <v>50</v>
      </c>
      <c r="BE36" s="110">
        <v>1.6</v>
      </c>
      <c r="BF36" s="110">
        <v>0.9</v>
      </c>
      <c r="BG36" s="110">
        <v>0.1</v>
      </c>
      <c r="BH36" s="110">
        <v>9</v>
      </c>
      <c r="BI36" s="110">
        <v>3.0000000000000001E-3</v>
      </c>
      <c r="BJ36" s="110">
        <v>6.3</v>
      </c>
      <c r="BK36" s="110">
        <v>0.02</v>
      </c>
      <c r="BL36" s="110">
        <v>168</v>
      </c>
      <c r="BM36" s="110">
        <v>8</v>
      </c>
      <c r="BN36" s="110">
        <v>3</v>
      </c>
      <c r="BO36" s="110">
        <v>7.43</v>
      </c>
      <c r="BP36" s="110">
        <v>48.4</v>
      </c>
      <c r="BQ36" s="110">
        <v>0.4</v>
      </c>
      <c r="BR36" s="110"/>
      <c r="BS36" s="110"/>
      <c r="BT36" s="110"/>
    </row>
    <row r="37" spans="1:72" ht="14.25" hidden="1" customHeight="1" x14ac:dyDescent="0.25">
      <c r="A37" s="28" t="s">
        <v>667</v>
      </c>
      <c r="B37" s="72" t="s">
        <v>135</v>
      </c>
      <c r="C37" s="73" t="s">
        <v>493</v>
      </c>
      <c r="D37" s="72" t="s">
        <v>627</v>
      </c>
      <c r="E37" s="112">
        <v>66851</v>
      </c>
      <c r="F37" s="110">
        <v>69400</v>
      </c>
      <c r="G37" s="110">
        <v>704</v>
      </c>
      <c r="H37" s="110">
        <v>59.8</v>
      </c>
      <c r="I37" s="110">
        <v>104</v>
      </c>
      <c r="J37" s="110">
        <v>412</v>
      </c>
      <c r="K37" s="110">
        <v>0.01</v>
      </c>
      <c r="L37" s="110">
        <v>58.7</v>
      </c>
      <c r="M37" s="110">
        <v>2.5000000000000001E-3</v>
      </c>
      <c r="N37" s="110">
        <v>307000</v>
      </c>
      <c r="O37" s="110">
        <v>13.45</v>
      </c>
      <c r="P37" s="110">
        <v>16.95</v>
      </c>
      <c r="Q37" s="110">
        <v>3.01</v>
      </c>
      <c r="R37" s="110">
        <v>0.18</v>
      </c>
      <c r="S37" s="110">
        <v>19.8</v>
      </c>
      <c r="T37" s="110">
        <v>0.01</v>
      </c>
      <c r="U37" s="110">
        <v>5.0000000000000001E-3</v>
      </c>
      <c r="V37" s="110">
        <v>0.01</v>
      </c>
      <c r="W37" s="110">
        <v>0.02</v>
      </c>
      <c r="X37" s="110">
        <v>4.0000000000000001E-3</v>
      </c>
      <c r="Y37" s="110">
        <v>0.01</v>
      </c>
      <c r="Z37" s="110">
        <v>0.01</v>
      </c>
      <c r="AA37" s="110">
        <v>0.02</v>
      </c>
      <c r="AB37" s="110">
        <v>0.19</v>
      </c>
      <c r="AC37" s="110">
        <v>0.15</v>
      </c>
      <c r="AD37" s="110">
        <v>29.7</v>
      </c>
      <c r="AE37" s="110">
        <v>0.7</v>
      </c>
      <c r="AF37" s="110">
        <v>28</v>
      </c>
      <c r="AG37" s="110">
        <v>0.44</v>
      </c>
      <c r="AH37" s="110">
        <v>0.09</v>
      </c>
      <c r="AI37" s="110">
        <v>0.04</v>
      </c>
      <c r="AJ37" s="110">
        <v>0.01</v>
      </c>
      <c r="AK37" s="110">
        <v>0.6</v>
      </c>
      <c r="AL37" s="110">
        <v>0.09</v>
      </c>
      <c r="AM37" s="110">
        <v>16.5</v>
      </c>
      <c r="AN37" s="110">
        <v>0.06</v>
      </c>
      <c r="AO37" s="110">
        <v>0.01</v>
      </c>
      <c r="AP37" s="110">
        <v>1.7</v>
      </c>
      <c r="AQ37" s="110">
        <v>0.03</v>
      </c>
      <c r="AR37" s="110">
        <v>0.2</v>
      </c>
      <c r="AS37" s="110">
        <v>0.4</v>
      </c>
      <c r="AT37" s="110">
        <v>0.1</v>
      </c>
      <c r="AU37" s="110">
        <v>1.8</v>
      </c>
      <c r="AV37" s="110">
        <v>0.28999999999999998</v>
      </c>
      <c r="AW37" s="110">
        <v>0.25</v>
      </c>
      <c r="AX37" s="110">
        <v>1785</v>
      </c>
      <c r="AY37" s="110">
        <v>0.2</v>
      </c>
      <c r="AZ37" s="110">
        <v>0.01</v>
      </c>
      <c r="BA37" s="110">
        <v>0.14000000000000001</v>
      </c>
      <c r="BB37" s="110">
        <v>0.01</v>
      </c>
      <c r="BC37" s="110">
        <v>2.06</v>
      </c>
      <c r="BD37" s="110">
        <v>25</v>
      </c>
      <c r="BE37" s="110">
        <v>0.25</v>
      </c>
      <c r="BF37" s="110">
        <v>0.2</v>
      </c>
      <c r="BG37" s="110">
        <v>0.04</v>
      </c>
      <c r="BH37" s="110">
        <v>2</v>
      </c>
      <c r="BI37" s="110">
        <v>2E-3</v>
      </c>
      <c r="BJ37" s="110">
        <v>2.7</v>
      </c>
      <c r="BK37" s="110">
        <v>0.02</v>
      </c>
      <c r="BL37" s="110">
        <v>121.5</v>
      </c>
      <c r="BM37" s="110">
        <v>12.6</v>
      </c>
      <c r="BN37" s="110">
        <v>1.8</v>
      </c>
      <c r="BO37" s="110">
        <v>5.68</v>
      </c>
      <c r="BP37" s="110">
        <v>84.9</v>
      </c>
      <c r="BQ37" s="110">
        <v>0.2</v>
      </c>
      <c r="BR37" s="110"/>
      <c r="BS37" s="110"/>
      <c r="BT37" s="110"/>
    </row>
    <row r="38" spans="1:72" ht="14.25" hidden="1" customHeight="1" x14ac:dyDescent="0.25">
      <c r="A38" s="28" t="s">
        <v>667</v>
      </c>
      <c r="B38" s="72" t="s">
        <v>135</v>
      </c>
      <c r="C38" s="73" t="s">
        <v>494</v>
      </c>
      <c r="D38" s="72" t="s">
        <v>627</v>
      </c>
      <c r="E38" s="112">
        <v>66852</v>
      </c>
      <c r="F38" s="110">
        <v>55500</v>
      </c>
      <c r="G38" s="110">
        <v>464</v>
      </c>
      <c r="H38" s="110">
        <v>24.9</v>
      </c>
      <c r="I38" s="110">
        <v>50.3</v>
      </c>
      <c r="J38" s="110">
        <v>418</v>
      </c>
      <c r="K38" s="110">
        <v>5.0000000000000001E-3</v>
      </c>
      <c r="L38" s="110">
        <v>7.3</v>
      </c>
      <c r="M38" s="110">
        <v>2.5000000000000001E-3</v>
      </c>
      <c r="N38" s="110">
        <v>498000</v>
      </c>
      <c r="O38" s="110">
        <v>3.99</v>
      </c>
      <c r="P38" s="110">
        <v>9.7799999999999994</v>
      </c>
      <c r="Q38" s="110">
        <v>0.36</v>
      </c>
      <c r="R38" s="110">
        <v>5.0000000000000001E-3</v>
      </c>
      <c r="S38" s="110">
        <v>1.36</v>
      </c>
      <c r="T38" s="110">
        <v>0.01</v>
      </c>
      <c r="U38" s="110">
        <v>5.0000000000000001E-3</v>
      </c>
      <c r="V38" s="110">
        <v>5.0000000000000001E-3</v>
      </c>
      <c r="W38" s="110">
        <v>5.0000000000000001E-3</v>
      </c>
      <c r="X38" s="110">
        <v>1E-3</v>
      </c>
      <c r="Y38" s="110">
        <v>5.0000000000000001E-3</v>
      </c>
      <c r="Z38" s="110">
        <v>5.0000000000000001E-3</v>
      </c>
      <c r="AA38" s="110">
        <v>5.0000000000000001E-3</v>
      </c>
      <c r="AB38" s="110">
        <v>0.47</v>
      </c>
      <c r="AC38" s="110">
        <v>0.1</v>
      </c>
      <c r="AD38" s="110">
        <v>16.149999999999999</v>
      </c>
      <c r="AE38" s="110">
        <v>0.3</v>
      </c>
      <c r="AF38" s="110">
        <v>5</v>
      </c>
      <c r="AG38" s="110">
        <v>0.11</v>
      </c>
      <c r="AH38" s="110">
        <v>2.5000000000000001E-2</v>
      </c>
      <c r="AI38" s="110">
        <v>1.4999999999999999E-2</v>
      </c>
      <c r="AJ38" s="110">
        <v>0.01</v>
      </c>
      <c r="AK38" s="110">
        <v>0.3</v>
      </c>
      <c r="AL38" s="110">
        <v>2.5000000000000001E-2</v>
      </c>
      <c r="AM38" s="110">
        <v>18.100000000000001</v>
      </c>
      <c r="AN38" s="110">
        <v>2.5000000000000001E-2</v>
      </c>
      <c r="AO38" s="110">
        <v>5.0000000000000001E-3</v>
      </c>
      <c r="AP38" s="110">
        <v>2</v>
      </c>
      <c r="AQ38" s="110">
        <v>0.04</v>
      </c>
      <c r="AR38" s="110">
        <v>2.5000000000000001E-2</v>
      </c>
      <c r="AS38" s="110">
        <v>0.2</v>
      </c>
      <c r="AT38" s="110">
        <v>0.02</v>
      </c>
      <c r="AU38" s="110">
        <v>0.6</v>
      </c>
      <c r="AV38" s="110">
        <v>0.38</v>
      </c>
      <c r="AW38" s="110">
        <v>0.25</v>
      </c>
      <c r="AX38" s="110">
        <v>4560</v>
      </c>
      <c r="AY38" s="110">
        <v>0.2</v>
      </c>
      <c r="AZ38" s="110">
        <v>0.01</v>
      </c>
      <c r="BA38" s="110">
        <v>2.5000000000000001E-2</v>
      </c>
      <c r="BB38" s="110">
        <v>0.01</v>
      </c>
      <c r="BC38" s="110">
        <v>0.1</v>
      </c>
      <c r="BD38" s="110">
        <v>6</v>
      </c>
      <c r="BE38" s="110">
        <v>0.25</v>
      </c>
      <c r="BF38" s="110">
        <v>0.1</v>
      </c>
      <c r="BG38" s="110">
        <v>0.06</v>
      </c>
      <c r="BH38" s="110">
        <v>0.5</v>
      </c>
      <c r="BI38" s="110">
        <v>1E-3</v>
      </c>
      <c r="BJ38" s="110">
        <v>1.7</v>
      </c>
      <c r="BK38" s="110">
        <v>5.0000000000000001E-3</v>
      </c>
      <c r="BL38" s="110">
        <v>9.77</v>
      </c>
      <c r="BM38" s="110">
        <v>5.0999999999999996</v>
      </c>
      <c r="BN38" s="110">
        <v>0.6</v>
      </c>
      <c r="BO38" s="110">
        <v>0.57999999999999996</v>
      </c>
      <c r="BP38" s="110">
        <v>11.6</v>
      </c>
      <c r="BQ38" s="110">
        <v>0.05</v>
      </c>
      <c r="BR38" s="110"/>
      <c r="BS38" s="110"/>
      <c r="BT38" s="110"/>
    </row>
    <row r="39" spans="1:72" ht="14.25" hidden="1" customHeight="1" x14ac:dyDescent="0.25">
      <c r="A39" s="28" t="s">
        <v>667</v>
      </c>
      <c r="B39" s="72" t="s">
        <v>135</v>
      </c>
      <c r="C39" s="73" t="s">
        <v>495</v>
      </c>
      <c r="D39" s="72" t="s">
        <v>627</v>
      </c>
      <c r="E39" s="112">
        <v>66853</v>
      </c>
      <c r="F39" s="110">
        <v>99300</v>
      </c>
      <c r="G39" s="110">
        <v>732</v>
      </c>
      <c r="H39" s="110">
        <v>31.7</v>
      </c>
      <c r="I39" s="110">
        <v>50.2</v>
      </c>
      <c r="J39" s="110">
        <v>604</v>
      </c>
      <c r="K39" s="110">
        <v>5.0000000000000001E-3</v>
      </c>
      <c r="L39" s="110">
        <v>6.1</v>
      </c>
      <c r="M39" s="110">
        <v>2.5000000000000001E-3</v>
      </c>
      <c r="N39" s="110">
        <v>402000</v>
      </c>
      <c r="O39" s="110">
        <v>1.46</v>
      </c>
      <c r="P39" s="110">
        <v>20.5</v>
      </c>
      <c r="Q39" s="110">
        <v>0.42</v>
      </c>
      <c r="R39" s="110">
        <v>5.0000000000000001E-3</v>
      </c>
      <c r="S39" s="110">
        <v>9.48</v>
      </c>
      <c r="T39" s="110">
        <v>0.1</v>
      </c>
      <c r="U39" s="110">
        <v>0.05</v>
      </c>
      <c r="V39" s="110">
        <v>0.01</v>
      </c>
      <c r="W39" s="110">
        <v>5.0000000000000001E-3</v>
      </c>
      <c r="X39" s="110">
        <v>2E-3</v>
      </c>
      <c r="Y39" s="110">
        <v>5.0000000000000001E-3</v>
      </c>
      <c r="Z39" s="110">
        <v>0.01</v>
      </c>
      <c r="AA39" s="110">
        <v>5.0000000000000001E-3</v>
      </c>
      <c r="AB39" s="110">
        <v>0.43</v>
      </c>
      <c r="AC39" s="110">
        <v>0.57999999999999996</v>
      </c>
      <c r="AD39" s="110">
        <v>21.9</v>
      </c>
      <c r="AE39" s="110">
        <v>0.3</v>
      </c>
      <c r="AF39" s="110">
        <v>16</v>
      </c>
      <c r="AG39" s="110">
        <v>0.14000000000000001</v>
      </c>
      <c r="AH39" s="110">
        <v>2.5000000000000001E-2</v>
      </c>
      <c r="AI39" s="110">
        <v>1.4999999999999999E-2</v>
      </c>
      <c r="AJ39" s="110">
        <v>0.01</v>
      </c>
      <c r="AK39" s="110">
        <v>0.5</v>
      </c>
      <c r="AL39" s="110">
        <v>2.5000000000000001E-2</v>
      </c>
      <c r="AM39" s="110">
        <v>17.5</v>
      </c>
      <c r="AN39" s="110">
        <v>2.5000000000000001E-2</v>
      </c>
      <c r="AO39" s="110">
        <v>5.0000000000000001E-3</v>
      </c>
      <c r="AP39" s="110">
        <v>1.6</v>
      </c>
      <c r="AQ39" s="110">
        <v>0.02</v>
      </c>
      <c r="AR39" s="110">
        <v>2.5000000000000001E-2</v>
      </c>
      <c r="AS39" s="110">
        <v>0.1</v>
      </c>
      <c r="AT39" s="110">
        <v>0.02</v>
      </c>
      <c r="AU39" s="110">
        <v>0.4</v>
      </c>
      <c r="AV39" s="110">
        <v>0.33</v>
      </c>
      <c r="AW39" s="110">
        <v>0.25</v>
      </c>
      <c r="AX39" s="110">
        <v>3980</v>
      </c>
      <c r="AY39" s="110">
        <v>0.2</v>
      </c>
      <c r="AZ39" s="110">
        <v>0.01</v>
      </c>
      <c r="BA39" s="110">
        <v>2.5000000000000001E-2</v>
      </c>
      <c r="BB39" s="110">
        <v>0.01</v>
      </c>
      <c r="BC39" s="110">
        <v>0.05</v>
      </c>
      <c r="BD39" s="110">
        <v>7</v>
      </c>
      <c r="BE39" s="110">
        <v>0.25</v>
      </c>
      <c r="BF39" s="110">
        <v>0.1</v>
      </c>
      <c r="BG39" s="110">
        <v>0.03</v>
      </c>
      <c r="BH39" s="110">
        <v>0.5</v>
      </c>
      <c r="BI39" s="110">
        <v>5.0000000000000001E-4</v>
      </c>
      <c r="BJ39" s="110">
        <v>2.9</v>
      </c>
      <c r="BK39" s="110">
        <v>5.0000000000000001E-3</v>
      </c>
      <c r="BL39" s="110">
        <v>67.7</v>
      </c>
      <c r="BM39" s="110">
        <v>6.1</v>
      </c>
      <c r="BN39" s="110">
        <v>0.5</v>
      </c>
      <c r="BO39" s="110">
        <v>0.94</v>
      </c>
      <c r="BP39" s="110">
        <v>30.8</v>
      </c>
      <c r="BQ39" s="110">
        <v>0.05</v>
      </c>
      <c r="BR39" s="110"/>
      <c r="BS39" s="110"/>
      <c r="BT39" s="110"/>
    </row>
    <row r="40" spans="1:72" ht="14.25" hidden="1" customHeight="1" x14ac:dyDescent="0.25">
      <c r="A40" s="28" t="s">
        <v>667</v>
      </c>
      <c r="B40" s="72" t="s">
        <v>135</v>
      </c>
      <c r="C40" s="73" t="s">
        <v>496</v>
      </c>
      <c r="D40" s="72" t="s">
        <v>627</v>
      </c>
      <c r="E40" s="112">
        <v>66854</v>
      </c>
      <c r="F40" s="110">
        <v>159500</v>
      </c>
      <c r="G40" s="110">
        <v>753</v>
      </c>
      <c r="H40" s="110">
        <v>67.7</v>
      </c>
      <c r="I40" s="110">
        <v>164.5</v>
      </c>
      <c r="J40" s="110">
        <v>597</v>
      </c>
      <c r="K40" s="110">
        <v>5.0000000000000001E-3</v>
      </c>
      <c r="L40" s="110">
        <v>10</v>
      </c>
      <c r="M40" s="110">
        <v>5.0000000000000001E-3</v>
      </c>
      <c r="N40" s="110">
        <v>233000</v>
      </c>
      <c r="O40" s="110">
        <v>10</v>
      </c>
      <c r="P40" s="110">
        <v>36</v>
      </c>
      <c r="Q40" s="110">
        <v>4.2300000000000004</v>
      </c>
      <c r="R40" s="110">
        <v>0.36</v>
      </c>
      <c r="S40" s="110">
        <v>15.35</v>
      </c>
      <c r="T40" s="110">
        <v>0.06</v>
      </c>
      <c r="U40" s="110">
        <v>0.01</v>
      </c>
      <c r="V40" s="110">
        <v>0.01</v>
      </c>
      <c r="W40" s="110">
        <v>0.1</v>
      </c>
      <c r="X40" s="110">
        <v>5.0000000000000001E-3</v>
      </c>
      <c r="Y40" s="110">
        <v>0.03</v>
      </c>
      <c r="Z40" s="110">
        <v>0.02</v>
      </c>
      <c r="AA40" s="110">
        <v>0.01</v>
      </c>
      <c r="AB40" s="110">
        <v>0.36</v>
      </c>
      <c r="AC40" s="110">
        <v>1.1299999999999999</v>
      </c>
      <c r="AD40" s="110">
        <v>29.9</v>
      </c>
      <c r="AE40" s="110">
        <v>2.2999999999999998</v>
      </c>
      <c r="AF40" s="110">
        <v>33</v>
      </c>
      <c r="AG40" s="110">
        <v>0.72</v>
      </c>
      <c r="AH40" s="110">
        <v>0.09</v>
      </c>
      <c r="AI40" s="110">
        <v>7.0000000000000007E-2</v>
      </c>
      <c r="AJ40" s="110">
        <v>0.01</v>
      </c>
      <c r="AK40" s="110">
        <v>2.2000000000000002</v>
      </c>
      <c r="AL40" s="110">
        <v>0.15</v>
      </c>
      <c r="AM40" s="110">
        <v>38.299999999999997</v>
      </c>
      <c r="AN40" s="110">
        <v>0.44</v>
      </c>
      <c r="AO40" s="110">
        <v>0.01</v>
      </c>
      <c r="AP40" s="110">
        <v>2.5</v>
      </c>
      <c r="AQ40" s="110">
        <v>0.03</v>
      </c>
      <c r="AR40" s="110">
        <v>0.77</v>
      </c>
      <c r="AS40" s="110">
        <v>0.9</v>
      </c>
      <c r="AT40" s="110">
        <v>0.24</v>
      </c>
      <c r="AU40" s="110">
        <v>4.5999999999999996</v>
      </c>
      <c r="AV40" s="110">
        <v>0.4</v>
      </c>
      <c r="AW40" s="110">
        <v>0.25</v>
      </c>
      <c r="AX40" s="110">
        <v>3380</v>
      </c>
      <c r="AY40" s="110">
        <v>0.3</v>
      </c>
      <c r="AZ40" s="110">
        <v>0.03</v>
      </c>
      <c r="BA40" s="110">
        <v>0.75</v>
      </c>
      <c r="BB40" s="110">
        <v>0.01</v>
      </c>
      <c r="BC40" s="110">
        <v>1.02</v>
      </c>
      <c r="BD40" s="110">
        <v>39</v>
      </c>
      <c r="BE40" s="110">
        <v>0.6</v>
      </c>
      <c r="BF40" s="110">
        <v>0.6</v>
      </c>
      <c r="BG40" s="110">
        <v>0.09</v>
      </c>
      <c r="BH40" s="110">
        <v>19</v>
      </c>
      <c r="BI40" s="110">
        <v>3.0000000000000001E-3</v>
      </c>
      <c r="BJ40" s="110">
        <v>4.4000000000000004</v>
      </c>
      <c r="BK40" s="110">
        <v>0.01</v>
      </c>
      <c r="BL40" s="110">
        <v>66.900000000000006</v>
      </c>
      <c r="BM40" s="110">
        <v>5.8</v>
      </c>
      <c r="BN40" s="110">
        <v>2.2999999999999998</v>
      </c>
      <c r="BO40" s="110">
        <v>3.67</v>
      </c>
      <c r="BP40" s="110">
        <v>70.5</v>
      </c>
      <c r="BQ40" s="110">
        <v>0.1</v>
      </c>
      <c r="BR40" s="110"/>
      <c r="BS40" s="110"/>
      <c r="BT40" s="110"/>
    </row>
    <row r="41" spans="1:72" ht="14.25" hidden="1" customHeight="1" x14ac:dyDescent="0.25">
      <c r="A41" s="28" t="s">
        <v>667</v>
      </c>
      <c r="B41" s="72" t="s">
        <v>135</v>
      </c>
      <c r="C41" s="73" t="s">
        <v>497</v>
      </c>
      <c r="D41" s="72" t="s">
        <v>627</v>
      </c>
      <c r="E41" s="112">
        <v>66856</v>
      </c>
      <c r="F41" s="110">
        <v>100500</v>
      </c>
      <c r="G41" s="110">
        <v>440</v>
      </c>
      <c r="H41" s="110">
        <v>39.9</v>
      </c>
      <c r="I41" s="110">
        <v>79.2</v>
      </c>
      <c r="J41" s="110">
        <v>698</v>
      </c>
      <c r="K41" s="110">
        <v>5.0000000000000001E-3</v>
      </c>
      <c r="L41" s="110">
        <v>20</v>
      </c>
      <c r="M41" s="110">
        <v>2.5000000000000001E-3</v>
      </c>
      <c r="N41" s="110">
        <v>383000</v>
      </c>
      <c r="O41" s="110">
        <v>8.75</v>
      </c>
      <c r="P41" s="110">
        <v>23.6</v>
      </c>
      <c r="Q41" s="110">
        <v>2.67</v>
      </c>
      <c r="R41" s="110">
        <v>5.0000000000000001E-3</v>
      </c>
      <c r="S41" s="110">
        <v>9.64</v>
      </c>
      <c r="T41" s="110">
        <v>0.08</v>
      </c>
      <c r="U41" s="110">
        <v>0.02</v>
      </c>
      <c r="V41" s="110">
        <v>0.01</v>
      </c>
      <c r="W41" s="110">
        <v>5.0000000000000001E-3</v>
      </c>
      <c r="X41" s="110">
        <v>3.0000000000000001E-3</v>
      </c>
      <c r="Y41" s="110">
        <v>0.01</v>
      </c>
      <c r="Z41" s="110">
        <v>0.01</v>
      </c>
      <c r="AA41" s="110">
        <v>5.0000000000000001E-3</v>
      </c>
      <c r="AB41" s="110">
        <v>0.44</v>
      </c>
      <c r="AC41" s="110">
        <v>0.28000000000000003</v>
      </c>
      <c r="AD41" s="110">
        <v>22.7</v>
      </c>
      <c r="AE41" s="110">
        <v>1.2</v>
      </c>
      <c r="AF41" s="110">
        <v>22</v>
      </c>
      <c r="AG41" s="110">
        <v>0.36</v>
      </c>
      <c r="AH41" s="110">
        <v>2.5000000000000001E-2</v>
      </c>
      <c r="AI41" s="110">
        <v>1.4999999999999999E-2</v>
      </c>
      <c r="AJ41" s="110">
        <v>0.01</v>
      </c>
      <c r="AK41" s="110">
        <v>1.1000000000000001</v>
      </c>
      <c r="AL41" s="110">
        <v>0.05</v>
      </c>
      <c r="AM41" s="110">
        <v>19.100000000000001</v>
      </c>
      <c r="AN41" s="110">
        <v>0.1</v>
      </c>
      <c r="AO41" s="110">
        <v>0.01</v>
      </c>
      <c r="AP41" s="110">
        <v>2.2000000000000002</v>
      </c>
      <c r="AQ41" s="110">
        <v>0.02</v>
      </c>
      <c r="AR41" s="110">
        <v>0.15</v>
      </c>
      <c r="AS41" s="110">
        <v>0.5</v>
      </c>
      <c r="AT41" s="110">
        <v>0.14000000000000001</v>
      </c>
      <c r="AU41" s="110">
        <v>1.9</v>
      </c>
      <c r="AV41" s="110">
        <v>0.35</v>
      </c>
      <c r="AW41" s="110">
        <v>0.25</v>
      </c>
      <c r="AX41" s="110">
        <v>4210</v>
      </c>
      <c r="AY41" s="110">
        <v>0.2</v>
      </c>
      <c r="AZ41" s="110">
        <v>0.01</v>
      </c>
      <c r="BA41" s="110">
        <v>0.13</v>
      </c>
      <c r="BB41" s="110">
        <v>5.0000000000000001E-3</v>
      </c>
      <c r="BC41" s="110">
        <v>0.24</v>
      </c>
      <c r="BD41" s="110">
        <v>19</v>
      </c>
      <c r="BE41" s="110">
        <v>0.25</v>
      </c>
      <c r="BF41" s="110">
        <v>0.2</v>
      </c>
      <c r="BG41" s="110">
        <v>0.04</v>
      </c>
      <c r="BH41" s="110">
        <v>5</v>
      </c>
      <c r="BI41" s="110">
        <v>1E-3</v>
      </c>
      <c r="BJ41" s="110">
        <v>2.9</v>
      </c>
      <c r="BK41" s="110">
        <v>5.0000000000000001E-3</v>
      </c>
      <c r="BL41" s="110">
        <v>55.5</v>
      </c>
      <c r="BM41" s="110">
        <v>6.7</v>
      </c>
      <c r="BN41" s="110">
        <v>1.1000000000000001</v>
      </c>
      <c r="BO41" s="110">
        <v>4.4000000000000004</v>
      </c>
      <c r="BP41" s="110">
        <v>49.3</v>
      </c>
      <c r="BQ41" s="110">
        <v>0.1</v>
      </c>
      <c r="BR41" s="110"/>
      <c r="BS41" s="110"/>
      <c r="BT41" s="110"/>
    </row>
    <row r="42" spans="1:72" ht="14.25" hidden="1" customHeight="1" x14ac:dyDescent="0.25">
      <c r="A42" s="28" t="s">
        <v>667</v>
      </c>
      <c r="B42" s="72" t="s">
        <v>135</v>
      </c>
      <c r="C42" s="73" t="s">
        <v>498</v>
      </c>
      <c r="D42" s="72" t="s">
        <v>627</v>
      </c>
      <c r="E42" s="112">
        <v>66858</v>
      </c>
      <c r="F42" s="110">
        <v>101500</v>
      </c>
      <c r="G42" s="110">
        <v>9290</v>
      </c>
      <c r="H42" s="110">
        <v>82.8</v>
      </c>
      <c r="I42" s="110">
        <v>60.6</v>
      </c>
      <c r="J42" s="110">
        <v>503</v>
      </c>
      <c r="K42" s="110">
        <v>0.02</v>
      </c>
      <c r="L42" s="110">
        <v>12.2</v>
      </c>
      <c r="M42" s="110">
        <v>1.7000000000000001E-2</v>
      </c>
      <c r="N42" s="110">
        <v>122000</v>
      </c>
      <c r="O42" s="110">
        <v>2.6</v>
      </c>
      <c r="P42" s="110">
        <v>22.6</v>
      </c>
      <c r="Q42" s="110">
        <v>1.88</v>
      </c>
      <c r="R42" s="110">
        <v>0.04</v>
      </c>
      <c r="S42" s="110">
        <v>9.32</v>
      </c>
      <c r="T42" s="110">
        <v>0.82</v>
      </c>
      <c r="U42" s="110">
        <v>7.0000000000000007E-2</v>
      </c>
      <c r="V42" s="110">
        <v>0.01</v>
      </c>
      <c r="W42" s="110">
        <v>0.02</v>
      </c>
      <c r="X42" s="110">
        <v>3.0000000000000001E-3</v>
      </c>
      <c r="Y42" s="110">
        <v>5.0000000000000001E-3</v>
      </c>
      <c r="Z42" s="110">
        <v>0.02</v>
      </c>
      <c r="AA42" s="110">
        <v>5.0000000000000001E-3</v>
      </c>
      <c r="AB42" s="110">
        <v>0.21</v>
      </c>
      <c r="AC42" s="110">
        <v>1.21</v>
      </c>
      <c r="AD42" s="110">
        <v>39.200000000000003</v>
      </c>
      <c r="AE42" s="110">
        <v>1.1000000000000001</v>
      </c>
      <c r="AF42" s="110">
        <v>33</v>
      </c>
      <c r="AG42" s="110">
        <v>0.66</v>
      </c>
      <c r="AH42" s="110">
        <v>7.0000000000000007E-2</v>
      </c>
      <c r="AI42" s="110">
        <v>7.0000000000000007E-2</v>
      </c>
      <c r="AJ42" s="110">
        <v>0.01</v>
      </c>
      <c r="AK42" s="110">
        <v>0.8</v>
      </c>
      <c r="AL42" s="110">
        <v>0.12</v>
      </c>
      <c r="AM42" s="110">
        <v>10.9</v>
      </c>
      <c r="AN42" s="110">
        <v>2.5000000000000001E-2</v>
      </c>
      <c r="AO42" s="110">
        <v>0.03</v>
      </c>
      <c r="AP42" s="110">
        <v>0.9</v>
      </c>
      <c r="AQ42" s="110">
        <v>0.02</v>
      </c>
      <c r="AR42" s="110">
        <v>0.08</v>
      </c>
      <c r="AS42" s="110">
        <v>0.9</v>
      </c>
      <c r="AT42" s="110">
        <v>0.16</v>
      </c>
      <c r="AU42" s="110">
        <v>1.2</v>
      </c>
      <c r="AV42" s="110">
        <v>0.27</v>
      </c>
      <c r="AW42" s="110">
        <v>0.25</v>
      </c>
      <c r="AX42" s="110">
        <v>1995</v>
      </c>
      <c r="AY42" s="110">
        <v>0.3</v>
      </c>
      <c r="AZ42" s="110">
        <v>0.02</v>
      </c>
      <c r="BA42" s="110">
        <v>0.08</v>
      </c>
      <c r="BB42" s="110">
        <v>0.01</v>
      </c>
      <c r="BC42" s="110">
        <v>0.24</v>
      </c>
      <c r="BD42" s="110">
        <v>22</v>
      </c>
      <c r="BE42" s="110">
        <v>0.25</v>
      </c>
      <c r="BF42" s="110">
        <v>0.7</v>
      </c>
      <c r="BG42" s="110">
        <v>7.0000000000000007E-2</v>
      </c>
      <c r="BH42" s="110">
        <v>1</v>
      </c>
      <c r="BI42" s="110">
        <v>2E-3</v>
      </c>
      <c r="BJ42" s="110">
        <v>3.2</v>
      </c>
      <c r="BK42" s="110">
        <v>5.0000000000000001E-3</v>
      </c>
      <c r="BL42" s="110">
        <v>168.5</v>
      </c>
      <c r="BM42" s="110">
        <v>4.4000000000000004</v>
      </c>
      <c r="BN42" s="110">
        <v>2.8</v>
      </c>
      <c r="BO42" s="110">
        <v>4.74</v>
      </c>
      <c r="BP42" s="110">
        <v>30.3</v>
      </c>
      <c r="BQ42" s="110">
        <v>0.4</v>
      </c>
      <c r="BR42" s="110"/>
      <c r="BS42" s="110"/>
      <c r="BT42" s="110"/>
    </row>
    <row r="43" spans="1:72" ht="14.25" hidden="1" customHeight="1" x14ac:dyDescent="0.25">
      <c r="A43" s="28" t="s">
        <v>667</v>
      </c>
      <c r="B43" s="72" t="s">
        <v>135</v>
      </c>
      <c r="C43" s="73" t="s">
        <v>499</v>
      </c>
      <c r="D43" s="72" t="s">
        <v>627</v>
      </c>
      <c r="E43" s="112">
        <v>66859</v>
      </c>
      <c r="F43" s="110">
        <v>55400</v>
      </c>
      <c r="G43" s="110">
        <v>12450.000000000002</v>
      </c>
      <c r="H43" s="110">
        <v>25.3</v>
      </c>
      <c r="I43" s="110">
        <v>62.2</v>
      </c>
      <c r="J43" s="110">
        <v>533</v>
      </c>
      <c r="K43" s="110">
        <v>0.02</v>
      </c>
      <c r="L43" s="110">
        <v>5.6</v>
      </c>
      <c r="M43" s="110">
        <v>2.5000000000000001E-3</v>
      </c>
      <c r="N43" s="110">
        <v>449000</v>
      </c>
      <c r="O43" s="110">
        <v>4.63</v>
      </c>
      <c r="P43" s="110">
        <v>11.65</v>
      </c>
      <c r="Q43" s="110">
        <v>0.35</v>
      </c>
      <c r="R43" s="110">
        <v>5.0000000000000001E-3</v>
      </c>
      <c r="S43" s="110">
        <v>6.46</v>
      </c>
      <c r="T43" s="110">
        <v>0.05</v>
      </c>
      <c r="U43" s="110">
        <v>5.0000000000000001E-3</v>
      </c>
      <c r="V43" s="110">
        <v>5.0000000000000001E-3</v>
      </c>
      <c r="W43" s="110">
        <v>5.0000000000000001E-3</v>
      </c>
      <c r="X43" s="110">
        <v>2E-3</v>
      </c>
      <c r="Y43" s="110">
        <v>5.0000000000000001E-3</v>
      </c>
      <c r="Z43" s="110">
        <v>0.01</v>
      </c>
      <c r="AA43" s="110">
        <v>5.0000000000000001E-3</v>
      </c>
      <c r="AB43" s="110">
        <v>0.36</v>
      </c>
      <c r="AC43" s="110">
        <v>0.09</v>
      </c>
      <c r="AD43" s="110">
        <v>19.850000000000001</v>
      </c>
      <c r="AE43" s="110">
        <v>0.4</v>
      </c>
      <c r="AF43" s="110">
        <v>11</v>
      </c>
      <c r="AG43" s="110">
        <v>0.17</v>
      </c>
      <c r="AH43" s="110">
        <v>2.5000000000000001E-2</v>
      </c>
      <c r="AI43" s="110">
        <v>1.4999999999999999E-2</v>
      </c>
      <c r="AJ43" s="110">
        <v>0.01</v>
      </c>
      <c r="AK43" s="110">
        <v>0.2</v>
      </c>
      <c r="AL43" s="110">
        <v>0.05</v>
      </c>
      <c r="AM43" s="110">
        <v>14.5</v>
      </c>
      <c r="AN43" s="110">
        <v>2.5000000000000001E-2</v>
      </c>
      <c r="AO43" s="110">
        <v>5.0000000000000001E-3</v>
      </c>
      <c r="AP43" s="110">
        <v>1.9</v>
      </c>
      <c r="AQ43" s="110">
        <v>0.02</v>
      </c>
      <c r="AR43" s="110">
        <v>0.06</v>
      </c>
      <c r="AS43" s="110">
        <v>0.2</v>
      </c>
      <c r="AT43" s="110">
        <v>0.03</v>
      </c>
      <c r="AU43" s="110">
        <v>0.7</v>
      </c>
      <c r="AV43" s="110">
        <v>0.33</v>
      </c>
      <c r="AW43" s="110">
        <v>0.25</v>
      </c>
      <c r="AX43" s="110">
        <v>3260</v>
      </c>
      <c r="AY43" s="110">
        <v>0.2</v>
      </c>
      <c r="AZ43" s="110">
        <v>0.01</v>
      </c>
      <c r="BA43" s="110">
        <v>0.06</v>
      </c>
      <c r="BB43" s="110">
        <v>5.0000000000000001E-3</v>
      </c>
      <c r="BC43" s="110">
        <v>0.16</v>
      </c>
      <c r="BD43" s="110">
        <v>7</v>
      </c>
      <c r="BE43" s="110">
        <v>0.25</v>
      </c>
      <c r="BF43" s="110">
        <v>0.1</v>
      </c>
      <c r="BG43" s="110">
        <v>0.04</v>
      </c>
      <c r="BH43" s="110">
        <v>1</v>
      </c>
      <c r="BI43" s="110">
        <v>1E-3</v>
      </c>
      <c r="BJ43" s="110">
        <v>1.7</v>
      </c>
      <c r="BK43" s="110">
        <v>5.0000000000000001E-3</v>
      </c>
      <c r="BL43" s="110">
        <v>55.5</v>
      </c>
      <c r="BM43" s="110">
        <v>6.8</v>
      </c>
      <c r="BN43" s="110">
        <v>0.7</v>
      </c>
      <c r="BO43" s="110">
        <v>2.04</v>
      </c>
      <c r="BP43" s="110">
        <v>32.1</v>
      </c>
      <c r="BQ43" s="110">
        <v>0.05</v>
      </c>
      <c r="BR43" s="110"/>
      <c r="BS43" s="110"/>
      <c r="BT43" s="110"/>
    </row>
    <row r="44" spans="1:72" ht="14.25" hidden="1" customHeight="1" x14ac:dyDescent="0.25">
      <c r="A44" s="28" t="s">
        <v>667</v>
      </c>
      <c r="B44" s="72" t="s">
        <v>135</v>
      </c>
      <c r="C44" s="73" t="s">
        <v>500</v>
      </c>
      <c r="D44" s="72" t="s">
        <v>627</v>
      </c>
      <c r="E44" s="112">
        <v>66860</v>
      </c>
      <c r="F44" s="110">
        <v>186000</v>
      </c>
      <c r="G44" s="110">
        <v>55599.999999999993</v>
      </c>
      <c r="H44" s="110">
        <v>106</v>
      </c>
      <c r="I44" s="110">
        <v>11.8</v>
      </c>
      <c r="J44" s="110">
        <v>740</v>
      </c>
      <c r="K44" s="110">
        <v>0.04</v>
      </c>
      <c r="L44" s="110">
        <v>4.7</v>
      </c>
      <c r="M44" s="110">
        <v>5.0000000000000001E-3</v>
      </c>
      <c r="N44" s="110">
        <v>46900.000000000007</v>
      </c>
      <c r="O44" s="110">
        <v>1.56</v>
      </c>
      <c r="P44" s="110">
        <v>45</v>
      </c>
      <c r="Q44" s="110">
        <v>0.82</v>
      </c>
      <c r="R44" s="110">
        <v>0.04</v>
      </c>
      <c r="S44" s="110">
        <v>14.3</v>
      </c>
      <c r="T44" s="110">
        <v>1.62</v>
      </c>
      <c r="U44" s="110">
        <v>0.12</v>
      </c>
      <c r="V44" s="110">
        <v>0.01</v>
      </c>
      <c r="W44" s="110">
        <v>0.01</v>
      </c>
      <c r="X44" s="110">
        <v>5.0000000000000001E-3</v>
      </c>
      <c r="Y44" s="110">
        <v>5.0000000000000001E-3</v>
      </c>
      <c r="Z44" s="110">
        <v>0.02</v>
      </c>
      <c r="AA44" s="110">
        <v>5.0000000000000001E-3</v>
      </c>
      <c r="AB44" s="110">
        <v>0.02</v>
      </c>
      <c r="AC44" s="110">
        <v>0.95</v>
      </c>
      <c r="AD44" s="110">
        <v>40.299999999999997</v>
      </c>
      <c r="AE44" s="110">
        <v>1.5</v>
      </c>
      <c r="AF44" s="110">
        <v>37</v>
      </c>
      <c r="AG44" s="110">
        <v>0.47</v>
      </c>
      <c r="AH44" s="110">
        <v>0.09</v>
      </c>
      <c r="AI44" s="110">
        <v>0.04</v>
      </c>
      <c r="AJ44" s="110">
        <v>0.16</v>
      </c>
      <c r="AK44" s="110">
        <v>0.7</v>
      </c>
      <c r="AL44" s="110">
        <v>0.17</v>
      </c>
      <c r="AM44" s="110">
        <v>10.199999999999999</v>
      </c>
      <c r="AN44" s="110">
        <v>2.5000000000000001E-2</v>
      </c>
      <c r="AO44" s="110">
        <v>0.01</v>
      </c>
      <c r="AP44" s="110">
        <v>0.7</v>
      </c>
      <c r="AQ44" s="110">
        <v>0.01</v>
      </c>
      <c r="AR44" s="110">
        <v>0.05</v>
      </c>
      <c r="AS44" s="110">
        <v>0.9</v>
      </c>
      <c r="AT44" s="110">
        <v>0.23</v>
      </c>
      <c r="AU44" s="110">
        <v>0.4</v>
      </c>
      <c r="AV44" s="110">
        <v>0.26</v>
      </c>
      <c r="AW44" s="110">
        <v>0.25</v>
      </c>
      <c r="AX44" s="110">
        <v>336</v>
      </c>
      <c r="AY44" s="110">
        <v>0.2</v>
      </c>
      <c r="AZ44" s="110">
        <v>0.02</v>
      </c>
      <c r="BA44" s="110">
        <v>2.5000000000000001E-2</v>
      </c>
      <c r="BB44" s="110">
        <v>0.01</v>
      </c>
      <c r="BC44" s="110">
        <v>0.2</v>
      </c>
      <c r="BD44" s="110">
        <v>9</v>
      </c>
      <c r="BE44" s="110">
        <v>0.25</v>
      </c>
      <c r="BF44" s="110">
        <v>0.5</v>
      </c>
      <c r="BG44" s="110">
        <v>1.4999999999999999E-2</v>
      </c>
      <c r="BH44" s="110">
        <v>1</v>
      </c>
      <c r="BI44" s="110">
        <v>1E-3</v>
      </c>
      <c r="BJ44" s="110">
        <v>4.9000000000000004</v>
      </c>
      <c r="BK44" s="110">
        <v>5.0000000000000001E-3</v>
      </c>
      <c r="BL44" s="110">
        <v>162.5</v>
      </c>
      <c r="BM44" s="110">
        <v>1.1000000000000001</v>
      </c>
      <c r="BN44" s="110">
        <v>3.6</v>
      </c>
      <c r="BO44" s="110">
        <v>1.41</v>
      </c>
      <c r="BP44" s="110">
        <v>6.4</v>
      </c>
      <c r="BQ44" s="110">
        <v>0.1</v>
      </c>
      <c r="BR44" s="110"/>
      <c r="BS44" s="110"/>
      <c r="BT44" s="110"/>
    </row>
    <row r="45" spans="1:72" ht="14.25" hidden="1" customHeight="1" x14ac:dyDescent="0.25">
      <c r="A45" s="28" t="s">
        <v>667</v>
      </c>
      <c r="B45" s="72" t="s">
        <v>135</v>
      </c>
      <c r="C45" s="73" t="s">
        <v>674</v>
      </c>
      <c r="D45" s="72" t="s">
        <v>627</v>
      </c>
      <c r="E45" s="112">
        <v>66861</v>
      </c>
      <c r="F45" s="110">
        <v>194500</v>
      </c>
      <c r="G45" s="110">
        <v>54400.000000000007</v>
      </c>
      <c r="H45" s="110">
        <v>106</v>
      </c>
      <c r="I45" s="110">
        <v>10.8</v>
      </c>
      <c r="J45" s="110">
        <v>773</v>
      </c>
      <c r="K45" s="110">
        <v>0.03</v>
      </c>
      <c r="L45" s="110">
        <v>4.8</v>
      </c>
      <c r="M45" s="110">
        <v>6.0000000000000001E-3</v>
      </c>
      <c r="N45" s="110">
        <v>46200</v>
      </c>
      <c r="O45" s="110">
        <v>1.48</v>
      </c>
      <c r="P45" s="110">
        <v>47</v>
      </c>
      <c r="Q45" s="110">
        <v>0.88</v>
      </c>
      <c r="R45" s="110">
        <v>0.05</v>
      </c>
      <c r="S45" s="110">
        <v>15.6</v>
      </c>
      <c r="T45" s="110">
        <v>1.56</v>
      </c>
      <c r="U45" s="110">
        <v>0.13</v>
      </c>
      <c r="V45" s="110">
        <v>0.01</v>
      </c>
      <c r="W45" s="110">
        <v>0.01</v>
      </c>
      <c r="X45" s="110">
        <v>5.0000000000000001E-3</v>
      </c>
      <c r="Y45" s="110">
        <v>5.0000000000000001E-3</v>
      </c>
      <c r="Z45" s="110">
        <v>0.03</v>
      </c>
      <c r="AA45" s="110">
        <v>5.0000000000000001E-3</v>
      </c>
      <c r="AB45" s="110">
        <v>0.02</v>
      </c>
      <c r="AC45" s="110">
        <v>0.93</v>
      </c>
      <c r="AD45" s="110">
        <v>40.700000000000003</v>
      </c>
      <c r="AE45" s="110">
        <v>1.4</v>
      </c>
      <c r="AF45" s="110">
        <v>35</v>
      </c>
      <c r="AG45" s="110">
        <v>0.42</v>
      </c>
      <c r="AH45" s="110">
        <v>0.1</v>
      </c>
      <c r="AI45" s="110">
        <v>1.4999999999999999E-2</v>
      </c>
      <c r="AJ45" s="110">
        <v>0.17</v>
      </c>
      <c r="AK45" s="110">
        <v>0.7</v>
      </c>
      <c r="AL45" s="110">
        <v>0.13</v>
      </c>
      <c r="AM45" s="110">
        <v>9.3000000000000007</v>
      </c>
      <c r="AN45" s="110">
        <v>2.5000000000000001E-2</v>
      </c>
      <c r="AO45" s="110">
        <v>0.01</v>
      </c>
      <c r="AP45" s="110">
        <v>0.7</v>
      </c>
      <c r="AQ45" s="110">
        <v>5.0000000000000001E-3</v>
      </c>
      <c r="AR45" s="110">
        <v>2.5000000000000001E-2</v>
      </c>
      <c r="AS45" s="110">
        <v>1</v>
      </c>
      <c r="AT45" s="110">
        <v>0.22</v>
      </c>
      <c r="AU45" s="110">
        <v>0.6</v>
      </c>
      <c r="AV45" s="110">
        <v>0.23</v>
      </c>
      <c r="AW45" s="110">
        <v>0.25</v>
      </c>
      <c r="AX45" s="110">
        <v>329</v>
      </c>
      <c r="AY45" s="110">
        <v>0.2</v>
      </c>
      <c r="AZ45" s="110">
        <v>0.02</v>
      </c>
      <c r="BA45" s="110">
        <v>0.05</v>
      </c>
      <c r="BB45" s="110">
        <v>5.0000000000000001E-3</v>
      </c>
      <c r="BC45" s="110">
        <v>0.19</v>
      </c>
      <c r="BD45" s="110">
        <v>10</v>
      </c>
      <c r="BE45" s="110">
        <v>0.5</v>
      </c>
      <c r="BF45" s="110">
        <v>0.4</v>
      </c>
      <c r="BG45" s="110">
        <v>1.4999999999999999E-2</v>
      </c>
      <c r="BH45" s="110">
        <v>1</v>
      </c>
      <c r="BI45" s="110">
        <v>1E-3</v>
      </c>
      <c r="BJ45" s="110">
        <v>5.3</v>
      </c>
      <c r="BK45" s="110">
        <v>0.01</v>
      </c>
      <c r="BL45" s="110">
        <v>164.5</v>
      </c>
      <c r="BM45" s="110">
        <v>1.1000000000000001</v>
      </c>
      <c r="BN45" s="110">
        <v>3.5</v>
      </c>
      <c r="BO45" s="110">
        <v>1.45</v>
      </c>
      <c r="BP45" s="110">
        <v>5.9</v>
      </c>
      <c r="BQ45" s="110">
        <v>0.1</v>
      </c>
      <c r="BR45" s="110"/>
      <c r="BS45" s="110"/>
      <c r="BT45" s="110"/>
    </row>
    <row r="46" spans="1:72" ht="14.25" hidden="1" customHeight="1" x14ac:dyDescent="0.25">
      <c r="A46" s="28" t="s">
        <v>668</v>
      </c>
      <c r="B46" s="72" t="s">
        <v>525</v>
      </c>
      <c r="C46" s="73" t="s">
        <v>501</v>
      </c>
      <c r="D46" s="72" t="s">
        <v>627</v>
      </c>
      <c r="E46" s="112">
        <v>66862</v>
      </c>
      <c r="F46" s="110">
        <v>89400</v>
      </c>
      <c r="G46" s="110">
        <v>611</v>
      </c>
      <c r="H46" s="110">
        <v>15.15</v>
      </c>
      <c r="I46" s="110">
        <v>16.600000000000001</v>
      </c>
      <c r="J46" s="110">
        <v>161</v>
      </c>
      <c r="K46" s="110">
        <v>5.0000000000000001E-3</v>
      </c>
      <c r="L46" s="110">
        <v>5</v>
      </c>
      <c r="M46" s="110">
        <v>2.5000000000000001E-3</v>
      </c>
      <c r="N46" s="110">
        <v>273</v>
      </c>
      <c r="O46" s="110">
        <v>1.06</v>
      </c>
      <c r="P46" s="110">
        <v>6.95</v>
      </c>
      <c r="Q46" s="110">
        <v>4.38</v>
      </c>
      <c r="R46" s="110">
        <v>0.1</v>
      </c>
      <c r="S46" s="110">
        <v>1.27</v>
      </c>
      <c r="T46" s="110">
        <v>24.9</v>
      </c>
      <c r="U46" s="110">
        <v>17.3</v>
      </c>
      <c r="V46" s="110">
        <v>0.01</v>
      </c>
      <c r="W46" s="110">
        <v>0.03</v>
      </c>
      <c r="X46" s="110">
        <v>2E-3</v>
      </c>
      <c r="Y46" s="110">
        <v>5.0000000000000001E-3</v>
      </c>
      <c r="Z46" s="110">
        <v>0.02</v>
      </c>
      <c r="AA46" s="110">
        <v>0.04</v>
      </c>
      <c r="AB46" s="110">
        <v>5.0000000000000001E-3</v>
      </c>
      <c r="AC46" s="110">
        <v>10.45</v>
      </c>
      <c r="AD46" s="110">
        <v>0.03</v>
      </c>
      <c r="AE46" s="110">
        <v>4.3</v>
      </c>
      <c r="AF46" s="110">
        <v>11</v>
      </c>
      <c r="AG46" s="110">
        <v>0.1</v>
      </c>
      <c r="AH46" s="110">
        <v>0.22</v>
      </c>
      <c r="AI46" s="110">
        <v>0.14000000000000001</v>
      </c>
      <c r="AJ46" s="110">
        <v>0.08</v>
      </c>
      <c r="AK46" s="110">
        <v>2.9</v>
      </c>
      <c r="AL46" s="110">
        <v>0.31</v>
      </c>
      <c r="AM46" s="110">
        <v>8.6</v>
      </c>
      <c r="AN46" s="110">
        <v>2.5000000000000001E-2</v>
      </c>
      <c r="AO46" s="110">
        <v>0.04</v>
      </c>
      <c r="AP46" s="110">
        <v>2.8</v>
      </c>
      <c r="AQ46" s="110">
        <v>0.01</v>
      </c>
      <c r="AR46" s="110">
        <v>0.06</v>
      </c>
      <c r="AS46" s="110">
        <v>1.5</v>
      </c>
      <c r="AT46" s="110">
        <v>0.48</v>
      </c>
      <c r="AU46" s="110">
        <v>0.9</v>
      </c>
      <c r="AV46" s="110">
        <v>0.31</v>
      </c>
      <c r="AW46" s="110">
        <v>0.25</v>
      </c>
      <c r="AX46" s="110">
        <v>85.4</v>
      </c>
      <c r="AY46" s="110">
        <v>0.2</v>
      </c>
      <c r="AZ46" s="110">
        <v>0.04</v>
      </c>
      <c r="BA46" s="110">
        <v>0.08</v>
      </c>
      <c r="BB46" s="110">
        <v>0.01</v>
      </c>
      <c r="BC46" s="110">
        <v>0.2</v>
      </c>
      <c r="BD46" s="110">
        <v>31</v>
      </c>
      <c r="BE46" s="110">
        <v>0.25</v>
      </c>
      <c r="BF46" s="110">
        <v>2.4</v>
      </c>
      <c r="BG46" s="110">
        <v>0.09</v>
      </c>
      <c r="BH46" s="110">
        <v>1</v>
      </c>
      <c r="BI46" s="110">
        <v>5.0000000000000001E-4</v>
      </c>
      <c r="BJ46" s="110">
        <v>3.3</v>
      </c>
      <c r="BK46" s="110">
        <v>5.0000000000000001E-3</v>
      </c>
      <c r="BL46" s="110">
        <v>0.28999999999999998</v>
      </c>
      <c r="BM46" s="110">
        <v>1.4</v>
      </c>
      <c r="BN46" s="110">
        <v>4.4000000000000004</v>
      </c>
      <c r="BO46" s="110">
        <v>0.75</v>
      </c>
      <c r="BP46" s="110">
        <v>9.4</v>
      </c>
      <c r="BQ46" s="110">
        <v>0.1</v>
      </c>
      <c r="BR46" s="110"/>
      <c r="BS46" s="110"/>
      <c r="BT46" s="110"/>
    </row>
    <row r="47" spans="1:72" ht="14.25" hidden="1" customHeight="1" x14ac:dyDescent="0.25">
      <c r="A47" s="28" t="s">
        <v>668</v>
      </c>
      <c r="B47" s="72" t="s">
        <v>525</v>
      </c>
      <c r="C47" s="73" t="s">
        <v>502</v>
      </c>
      <c r="D47" s="72" t="s">
        <v>627</v>
      </c>
      <c r="E47" s="112">
        <v>66863</v>
      </c>
      <c r="F47" s="110">
        <v>195500</v>
      </c>
      <c r="G47" s="110">
        <v>96500</v>
      </c>
      <c r="H47" s="110">
        <v>19.25</v>
      </c>
      <c r="I47" s="110">
        <v>49.3</v>
      </c>
      <c r="J47" s="110">
        <v>352</v>
      </c>
      <c r="K47" s="110">
        <v>7.0000000000000007E-2</v>
      </c>
      <c r="L47" s="110">
        <v>46.6</v>
      </c>
      <c r="M47" s="110">
        <v>2.5000000000000001E-3</v>
      </c>
      <c r="N47" s="110">
        <v>506</v>
      </c>
      <c r="O47" s="110">
        <v>40</v>
      </c>
      <c r="P47" s="110">
        <v>6.52</v>
      </c>
      <c r="Q47" s="110">
        <v>6.02</v>
      </c>
      <c r="R47" s="110">
        <v>0.64</v>
      </c>
      <c r="S47" s="110">
        <v>13.7</v>
      </c>
      <c r="T47" s="110">
        <v>11.85</v>
      </c>
      <c r="U47" s="110">
        <v>0.17</v>
      </c>
      <c r="V47" s="110">
        <v>0.01</v>
      </c>
      <c r="W47" s="110">
        <v>0.15</v>
      </c>
      <c r="X47" s="110">
        <v>8.0000000000000002E-3</v>
      </c>
      <c r="Y47" s="110">
        <v>0.02</v>
      </c>
      <c r="Z47" s="110">
        <v>0.06</v>
      </c>
      <c r="AA47" s="110">
        <v>21.3</v>
      </c>
      <c r="AB47" s="110">
        <v>5.0000000000000001E-3</v>
      </c>
      <c r="AC47" s="110">
        <v>2.19</v>
      </c>
      <c r="AD47" s="110">
        <v>0.11</v>
      </c>
      <c r="AE47" s="110">
        <v>11.9</v>
      </c>
      <c r="AF47" s="110">
        <v>53</v>
      </c>
      <c r="AG47" s="110">
        <v>0.44</v>
      </c>
      <c r="AH47" s="110">
        <v>0.53</v>
      </c>
      <c r="AI47" s="110">
        <v>0.3</v>
      </c>
      <c r="AJ47" s="110">
        <v>0.14000000000000001</v>
      </c>
      <c r="AK47" s="110">
        <v>7.5</v>
      </c>
      <c r="AL47" s="110">
        <v>0.71</v>
      </c>
      <c r="AM47" s="110">
        <v>28.4</v>
      </c>
      <c r="AN47" s="110">
        <v>0.11</v>
      </c>
      <c r="AO47" s="110">
        <v>0.1</v>
      </c>
      <c r="AP47" s="110">
        <v>5.9</v>
      </c>
      <c r="AQ47" s="110">
        <v>0.03</v>
      </c>
      <c r="AR47" s="110">
        <v>0.57999999999999996</v>
      </c>
      <c r="AS47" s="110">
        <v>4.4000000000000004</v>
      </c>
      <c r="AT47" s="110">
        <v>1.05</v>
      </c>
      <c r="AU47" s="110">
        <v>5.4</v>
      </c>
      <c r="AV47" s="110">
        <v>0.81</v>
      </c>
      <c r="AW47" s="110">
        <v>0.9</v>
      </c>
      <c r="AX47" s="110">
        <v>74</v>
      </c>
      <c r="AY47" s="110">
        <v>0.3</v>
      </c>
      <c r="AZ47" s="110">
        <v>0.1</v>
      </c>
      <c r="BA47" s="110">
        <v>0.51</v>
      </c>
      <c r="BB47" s="110">
        <v>0.03</v>
      </c>
      <c r="BC47" s="110">
        <v>4.3600000000000003</v>
      </c>
      <c r="BD47" s="110">
        <v>259</v>
      </c>
      <c r="BE47" s="110">
        <v>1</v>
      </c>
      <c r="BF47" s="110">
        <v>4</v>
      </c>
      <c r="BG47" s="110">
        <v>0.24</v>
      </c>
      <c r="BH47" s="110">
        <v>5</v>
      </c>
      <c r="BI47" s="110">
        <v>5.0000000000000001E-4</v>
      </c>
      <c r="BJ47" s="110">
        <v>5.5</v>
      </c>
      <c r="BK47" s="110">
        <v>0.47</v>
      </c>
      <c r="BL47" s="110">
        <v>0.74</v>
      </c>
      <c r="BM47" s="110">
        <v>11</v>
      </c>
      <c r="BN47" s="110">
        <v>6.9</v>
      </c>
      <c r="BO47" s="110">
        <v>4.32</v>
      </c>
      <c r="BP47" s="110">
        <v>181</v>
      </c>
      <c r="BQ47" s="110">
        <v>0.6</v>
      </c>
      <c r="BR47" s="110"/>
      <c r="BS47" s="110"/>
      <c r="BT47" s="110"/>
    </row>
    <row r="48" spans="1:72" ht="14.25" hidden="1" customHeight="1" x14ac:dyDescent="0.25">
      <c r="A48" s="28" t="s">
        <v>669</v>
      </c>
      <c r="B48" s="72" t="s">
        <v>519</v>
      </c>
      <c r="C48" s="73" t="s">
        <v>503</v>
      </c>
      <c r="D48" s="72" t="s">
        <v>627</v>
      </c>
      <c r="E48" s="112">
        <v>66864</v>
      </c>
      <c r="F48" s="110">
        <v>300001</v>
      </c>
      <c r="G48" s="110">
        <v>62200</v>
      </c>
      <c r="H48" s="110">
        <v>6.64</v>
      </c>
      <c r="I48" s="110">
        <v>24.4</v>
      </c>
      <c r="J48" s="110">
        <v>391</v>
      </c>
      <c r="K48" s="110">
        <v>10</v>
      </c>
      <c r="L48" s="110">
        <v>1.7</v>
      </c>
      <c r="M48" s="110">
        <v>0.11600000000000001</v>
      </c>
      <c r="N48" s="110">
        <v>1645</v>
      </c>
      <c r="O48" s="110">
        <v>30</v>
      </c>
      <c r="P48" s="110">
        <v>30</v>
      </c>
      <c r="Q48" s="110">
        <v>25.2</v>
      </c>
      <c r="R48" s="110">
        <v>0.56000000000000005</v>
      </c>
      <c r="S48" s="110">
        <v>3.92</v>
      </c>
      <c r="T48" s="110">
        <v>4.63</v>
      </c>
      <c r="U48" s="110">
        <v>0.02</v>
      </c>
      <c r="V48" s="110">
        <v>0.03</v>
      </c>
      <c r="W48" s="110">
        <v>0.26</v>
      </c>
      <c r="X48" s="110">
        <v>0.01</v>
      </c>
      <c r="Y48" s="110">
        <v>0.01</v>
      </c>
      <c r="Z48" s="110">
        <v>0.11</v>
      </c>
      <c r="AA48" s="110">
        <v>0.03</v>
      </c>
      <c r="AB48" s="110">
        <v>5.0000000000000001E-3</v>
      </c>
      <c r="AC48" s="110">
        <v>7.0000000000000007E-2</v>
      </c>
      <c r="AD48" s="110">
        <v>21.5</v>
      </c>
      <c r="AE48" s="110">
        <v>2</v>
      </c>
      <c r="AF48" s="110">
        <v>68</v>
      </c>
      <c r="AG48" s="110">
        <v>0.16</v>
      </c>
      <c r="AH48" s="110">
        <v>0.31</v>
      </c>
      <c r="AI48" s="110">
        <v>0.21</v>
      </c>
      <c r="AJ48" s="110">
        <v>0.05</v>
      </c>
      <c r="AK48" s="110">
        <v>2.8</v>
      </c>
      <c r="AL48" s="110">
        <v>0.34</v>
      </c>
      <c r="AM48" s="110">
        <v>4.9000000000000004</v>
      </c>
      <c r="AN48" s="110">
        <v>0.2</v>
      </c>
      <c r="AO48" s="110">
        <v>0.06</v>
      </c>
      <c r="AP48" s="110">
        <v>1.4</v>
      </c>
      <c r="AQ48" s="110">
        <v>0.03</v>
      </c>
      <c r="AR48" s="110">
        <v>0.31</v>
      </c>
      <c r="AS48" s="110">
        <v>1.3</v>
      </c>
      <c r="AT48" s="110">
        <v>0.3</v>
      </c>
      <c r="AU48" s="110">
        <v>8.4</v>
      </c>
      <c r="AV48" s="110">
        <v>0.28000000000000003</v>
      </c>
      <c r="AW48" s="110">
        <v>3</v>
      </c>
      <c r="AX48" s="110">
        <v>67.3</v>
      </c>
      <c r="AY48" s="110">
        <v>0.2</v>
      </c>
      <c r="AZ48" s="110">
        <v>0.05</v>
      </c>
      <c r="BA48" s="110">
        <v>0.39</v>
      </c>
      <c r="BB48" s="110">
        <v>0.02</v>
      </c>
      <c r="BC48" s="110">
        <v>0.65</v>
      </c>
      <c r="BD48" s="110">
        <v>22</v>
      </c>
      <c r="BE48" s="110">
        <v>1.7</v>
      </c>
      <c r="BF48" s="110">
        <v>2.4</v>
      </c>
      <c r="BG48" s="110">
        <v>0.2</v>
      </c>
      <c r="BH48" s="110">
        <v>7</v>
      </c>
      <c r="BI48" s="110">
        <v>2E-3</v>
      </c>
      <c r="BJ48" s="110">
        <v>11.5</v>
      </c>
      <c r="BK48" s="110">
        <v>0.3</v>
      </c>
      <c r="BL48" s="110">
        <v>11</v>
      </c>
      <c r="BM48" s="110">
        <v>16.600000000000001</v>
      </c>
      <c r="BN48" s="110">
        <v>0.7</v>
      </c>
      <c r="BO48" s="110">
        <v>6.64</v>
      </c>
      <c r="BP48" s="110">
        <v>17.2</v>
      </c>
      <c r="BQ48" s="110">
        <v>0.3</v>
      </c>
      <c r="BR48" s="110"/>
      <c r="BS48" s="110"/>
      <c r="BT48" s="110"/>
    </row>
    <row r="49" spans="1:72" ht="14.25" hidden="1" customHeight="1" x14ac:dyDescent="0.25">
      <c r="A49" s="28" t="s">
        <v>669</v>
      </c>
      <c r="B49" s="72" t="s">
        <v>519</v>
      </c>
      <c r="C49" s="73" t="s">
        <v>504</v>
      </c>
      <c r="D49" s="72" t="s">
        <v>627</v>
      </c>
      <c r="E49" s="112">
        <v>66865</v>
      </c>
      <c r="F49" s="110">
        <v>300001</v>
      </c>
      <c r="G49" s="110">
        <v>63200</v>
      </c>
      <c r="H49" s="110">
        <v>6.83</v>
      </c>
      <c r="I49" s="110">
        <v>68.5</v>
      </c>
      <c r="J49" s="110">
        <v>402</v>
      </c>
      <c r="K49" s="110">
        <v>0.18</v>
      </c>
      <c r="L49" s="110">
        <v>2</v>
      </c>
      <c r="M49" s="110">
        <v>1.4E-2</v>
      </c>
      <c r="N49" s="110">
        <v>1415</v>
      </c>
      <c r="O49" s="110">
        <v>10</v>
      </c>
      <c r="P49" s="110">
        <v>34</v>
      </c>
      <c r="Q49" s="110">
        <v>25.8</v>
      </c>
      <c r="R49" s="110">
        <v>0.14000000000000001</v>
      </c>
      <c r="S49" s="110">
        <v>3.61</v>
      </c>
      <c r="T49" s="110">
        <v>5.51</v>
      </c>
      <c r="U49" s="110">
        <v>5.0000000000000001E-3</v>
      </c>
      <c r="V49" s="110">
        <v>5.0000000000000001E-3</v>
      </c>
      <c r="W49" s="110">
        <v>0.01</v>
      </c>
      <c r="X49" s="110">
        <v>1.7000000000000001E-2</v>
      </c>
      <c r="Y49" s="110">
        <v>0.01</v>
      </c>
      <c r="Z49" s="110">
        <v>0.01</v>
      </c>
      <c r="AA49" s="110">
        <v>0.01</v>
      </c>
      <c r="AB49" s="110">
        <v>5.0000000000000001E-3</v>
      </c>
      <c r="AC49" s="110">
        <v>0.08</v>
      </c>
      <c r="AD49" s="110">
        <v>21.1</v>
      </c>
      <c r="AE49" s="110">
        <v>0.6</v>
      </c>
      <c r="AF49" s="110">
        <v>115</v>
      </c>
      <c r="AG49" s="110">
        <v>0.06</v>
      </c>
      <c r="AH49" s="110">
        <v>0.11</v>
      </c>
      <c r="AI49" s="110">
        <v>0.11</v>
      </c>
      <c r="AJ49" s="110">
        <v>0.01</v>
      </c>
      <c r="AK49" s="110">
        <v>3.4</v>
      </c>
      <c r="AL49" s="110">
        <v>0.11</v>
      </c>
      <c r="AM49" s="110">
        <v>4.3</v>
      </c>
      <c r="AN49" s="110">
        <v>2.5000000000000001E-2</v>
      </c>
      <c r="AO49" s="110">
        <v>0.03</v>
      </c>
      <c r="AP49" s="110">
        <v>0.3</v>
      </c>
      <c r="AQ49" s="110">
        <v>0.01</v>
      </c>
      <c r="AR49" s="110">
        <v>0.2</v>
      </c>
      <c r="AS49" s="110">
        <v>0.4</v>
      </c>
      <c r="AT49" s="110">
        <v>7.0000000000000007E-2</v>
      </c>
      <c r="AU49" s="110">
        <v>0.2</v>
      </c>
      <c r="AV49" s="110">
        <v>0.11</v>
      </c>
      <c r="AW49" s="110">
        <v>1.9</v>
      </c>
      <c r="AX49" s="110">
        <v>110</v>
      </c>
      <c r="AY49" s="110">
        <v>0.2</v>
      </c>
      <c r="AZ49" s="110">
        <v>0.02</v>
      </c>
      <c r="BA49" s="110">
        <v>7.0000000000000007E-2</v>
      </c>
      <c r="BB49" s="110">
        <v>0.01</v>
      </c>
      <c r="BC49" s="110">
        <v>0.15</v>
      </c>
      <c r="BD49" s="110">
        <v>5</v>
      </c>
      <c r="BE49" s="110">
        <v>0.7</v>
      </c>
      <c r="BF49" s="110">
        <v>1.3</v>
      </c>
      <c r="BG49" s="110">
        <v>0.08</v>
      </c>
      <c r="BH49" s="110">
        <v>1</v>
      </c>
      <c r="BI49" s="110">
        <v>5.0000000000000001E-4</v>
      </c>
      <c r="BJ49" s="110">
        <v>9.1999999999999993</v>
      </c>
      <c r="BK49" s="110">
        <v>7.0000000000000007E-2</v>
      </c>
      <c r="BL49" s="110">
        <v>4.78</v>
      </c>
      <c r="BM49" s="110">
        <v>14.4</v>
      </c>
      <c r="BN49" s="110">
        <v>0.8</v>
      </c>
      <c r="BO49" s="110">
        <v>2.82</v>
      </c>
      <c r="BP49" s="110">
        <v>3.9</v>
      </c>
      <c r="BQ49" s="110">
        <v>0.05</v>
      </c>
      <c r="BR49" s="110"/>
      <c r="BS49" s="110"/>
      <c r="BT49" s="110"/>
    </row>
    <row r="50" spans="1:72" ht="14.25" hidden="1" customHeight="1" x14ac:dyDescent="0.25">
      <c r="A50" s="28" t="s">
        <v>669</v>
      </c>
      <c r="B50" s="72" t="s">
        <v>520</v>
      </c>
      <c r="C50" s="73" t="s">
        <v>505</v>
      </c>
      <c r="D50" s="72" t="s">
        <v>627</v>
      </c>
      <c r="E50" s="112">
        <v>66867</v>
      </c>
      <c r="F50" s="110">
        <v>39900</v>
      </c>
      <c r="G50" s="110">
        <v>93000</v>
      </c>
      <c r="H50" s="110">
        <v>85.9</v>
      </c>
      <c r="I50" s="110">
        <v>9.5</v>
      </c>
      <c r="J50" s="110">
        <v>168</v>
      </c>
      <c r="K50" s="110">
        <v>0.25</v>
      </c>
      <c r="L50" s="110">
        <v>2.2999999999999998</v>
      </c>
      <c r="M50" s="110">
        <v>6.04</v>
      </c>
      <c r="N50" s="110">
        <v>209</v>
      </c>
      <c r="O50" s="110">
        <v>67</v>
      </c>
      <c r="P50" s="110">
        <v>0.05</v>
      </c>
      <c r="Q50" s="110">
        <v>3.41</v>
      </c>
      <c r="R50" s="110">
        <v>2</v>
      </c>
      <c r="S50" s="110">
        <v>30.4</v>
      </c>
      <c r="T50" s="110">
        <v>15.5</v>
      </c>
      <c r="U50" s="110">
        <v>4.24</v>
      </c>
      <c r="V50" s="110">
        <v>0.01</v>
      </c>
      <c r="W50" s="110">
        <v>0.34</v>
      </c>
      <c r="X50" s="110">
        <v>7.0000000000000001E-3</v>
      </c>
      <c r="Y50" s="110">
        <v>0.1</v>
      </c>
      <c r="Z50" s="110">
        <v>7.06</v>
      </c>
      <c r="AA50" s="110">
        <v>0.15</v>
      </c>
      <c r="AB50" s="110">
        <v>0.01</v>
      </c>
      <c r="AC50" s="110">
        <v>6.47</v>
      </c>
      <c r="AD50" s="110">
        <v>4.1900000000000004</v>
      </c>
      <c r="AE50" s="110">
        <v>12.8</v>
      </c>
      <c r="AF50" s="110">
        <v>41</v>
      </c>
      <c r="AG50" s="110">
        <v>1.52</v>
      </c>
      <c r="AH50" s="110">
        <v>1.4</v>
      </c>
      <c r="AI50" s="110">
        <v>0.73</v>
      </c>
      <c r="AJ50" s="110">
        <v>1.53</v>
      </c>
      <c r="AK50" s="110">
        <v>5.8</v>
      </c>
      <c r="AL50" s="110">
        <v>1.64</v>
      </c>
      <c r="AM50" s="110">
        <v>0.5</v>
      </c>
      <c r="AN50" s="110">
        <v>1.29</v>
      </c>
      <c r="AO50" s="110">
        <v>0.26</v>
      </c>
      <c r="AP50" s="110">
        <v>5.9</v>
      </c>
      <c r="AQ50" s="110">
        <v>0.11</v>
      </c>
      <c r="AR50" s="110">
        <v>2.04</v>
      </c>
      <c r="AS50" s="110">
        <v>7.1</v>
      </c>
      <c r="AT50" s="110">
        <v>1.72</v>
      </c>
      <c r="AU50" s="110">
        <v>16.600000000000001</v>
      </c>
      <c r="AV50" s="110">
        <v>1.81</v>
      </c>
      <c r="AW50" s="110">
        <v>98.3</v>
      </c>
      <c r="AX50" s="110">
        <v>235</v>
      </c>
      <c r="AY50" s="110">
        <v>0.3</v>
      </c>
      <c r="AZ50" s="110">
        <v>0.25</v>
      </c>
      <c r="BA50" s="110">
        <v>3.52</v>
      </c>
      <c r="BB50" s="110">
        <v>0.11</v>
      </c>
      <c r="BC50" s="110">
        <v>0.53</v>
      </c>
      <c r="BD50" s="110">
        <v>14</v>
      </c>
      <c r="BE50" s="110">
        <v>2</v>
      </c>
      <c r="BF50" s="110">
        <v>8.8000000000000007</v>
      </c>
      <c r="BG50" s="110">
        <v>0.6</v>
      </c>
      <c r="BH50" s="110">
        <v>54</v>
      </c>
      <c r="BI50" s="110">
        <v>5.0000000000000001E-4</v>
      </c>
      <c r="BJ50" s="110">
        <v>4.3</v>
      </c>
      <c r="BK50" s="110">
        <v>0.06</v>
      </c>
      <c r="BL50" s="110">
        <v>0.19</v>
      </c>
      <c r="BM50" s="110">
        <v>4.5</v>
      </c>
      <c r="BN50" s="110">
        <v>1.6</v>
      </c>
      <c r="BO50" s="110">
        <v>0.11</v>
      </c>
      <c r="BP50" s="110">
        <v>1.5</v>
      </c>
      <c r="BQ50" s="110">
        <v>1.5</v>
      </c>
      <c r="BR50" s="110"/>
      <c r="BS50" s="110"/>
      <c r="BT50" s="110"/>
    </row>
    <row r="51" spans="1:72" ht="14.25" hidden="1" customHeight="1" x14ac:dyDescent="0.25">
      <c r="A51" s="28" t="s">
        <v>669</v>
      </c>
      <c r="B51" s="72" t="s">
        <v>520</v>
      </c>
      <c r="C51" s="73" t="s">
        <v>506</v>
      </c>
      <c r="D51" s="72" t="s">
        <v>627</v>
      </c>
      <c r="E51" s="112">
        <v>66868</v>
      </c>
      <c r="F51" s="110">
        <v>4790</v>
      </c>
      <c r="G51" s="110">
        <v>108500</v>
      </c>
      <c r="H51" s="110">
        <v>94.4</v>
      </c>
      <c r="I51" s="110">
        <v>89.6</v>
      </c>
      <c r="J51" s="110">
        <v>35.299999999999997</v>
      </c>
      <c r="K51" s="110">
        <v>0.52</v>
      </c>
      <c r="L51" s="110">
        <v>2.7</v>
      </c>
      <c r="M51" s="110">
        <v>1.2949999999999999</v>
      </c>
      <c r="N51" s="110">
        <v>24.8</v>
      </c>
      <c r="O51" s="110">
        <v>39.1</v>
      </c>
      <c r="P51" s="110">
        <v>4.1000000000000002E-2</v>
      </c>
      <c r="Q51" s="110">
        <v>15.35</v>
      </c>
      <c r="R51" s="110">
        <v>1.1100000000000001</v>
      </c>
      <c r="S51" s="110">
        <v>50.7</v>
      </c>
      <c r="T51" s="110">
        <v>1.05</v>
      </c>
      <c r="U51" s="110">
        <v>6.66</v>
      </c>
      <c r="V51" s="110">
        <v>0.01</v>
      </c>
      <c r="W51" s="110">
        <v>0.02</v>
      </c>
      <c r="X51" s="110">
        <v>8.9999999999999993E-3</v>
      </c>
      <c r="Y51" s="110">
        <v>0.05</v>
      </c>
      <c r="Z51" s="110">
        <v>10.9</v>
      </c>
      <c r="AA51" s="110">
        <v>0.06</v>
      </c>
      <c r="AB51" s="110">
        <v>5.0000000000000001E-3</v>
      </c>
      <c r="AC51" s="110">
        <v>0.56999999999999995</v>
      </c>
      <c r="AD51" s="110">
        <v>3.56</v>
      </c>
      <c r="AE51" s="110">
        <v>4.5</v>
      </c>
      <c r="AF51" s="110">
        <v>52</v>
      </c>
      <c r="AG51" s="110">
        <v>0.11</v>
      </c>
      <c r="AH51" s="110">
        <v>1.04</v>
      </c>
      <c r="AI51" s="110">
        <v>0.57999999999999996</v>
      </c>
      <c r="AJ51" s="110">
        <v>0.34</v>
      </c>
      <c r="AK51" s="110">
        <v>7.8</v>
      </c>
      <c r="AL51" s="110">
        <v>1.31</v>
      </c>
      <c r="AM51" s="110">
        <v>0.7</v>
      </c>
      <c r="AN51" s="110">
        <v>0.62</v>
      </c>
      <c r="AO51" s="110">
        <v>0.21</v>
      </c>
      <c r="AP51" s="110">
        <v>1.7</v>
      </c>
      <c r="AQ51" s="110">
        <v>0.06</v>
      </c>
      <c r="AR51" s="110">
        <v>1.2</v>
      </c>
      <c r="AS51" s="110">
        <v>3.7</v>
      </c>
      <c r="AT51" s="110">
        <v>0.7</v>
      </c>
      <c r="AU51" s="110">
        <v>0.8</v>
      </c>
      <c r="AV51" s="110">
        <v>1.34</v>
      </c>
      <c r="AW51" s="110">
        <v>78.8</v>
      </c>
      <c r="AX51" s="110">
        <v>19</v>
      </c>
      <c r="AY51" s="110">
        <v>0.3</v>
      </c>
      <c r="AZ51" s="110">
        <v>0.18</v>
      </c>
      <c r="BA51" s="110">
        <v>1.43</v>
      </c>
      <c r="BB51" s="110">
        <v>0.08</v>
      </c>
      <c r="BC51" s="110">
        <v>0.22</v>
      </c>
      <c r="BD51" s="110">
        <v>7</v>
      </c>
      <c r="BE51" s="110">
        <v>5.0999999999999996</v>
      </c>
      <c r="BF51" s="110">
        <v>6.5</v>
      </c>
      <c r="BG51" s="110">
        <v>0.42</v>
      </c>
      <c r="BH51" s="110">
        <v>25</v>
      </c>
      <c r="BI51" s="110">
        <v>5.0000000000000001E-4</v>
      </c>
      <c r="BJ51" s="110">
        <v>0.4</v>
      </c>
      <c r="BK51" s="110">
        <v>0.1</v>
      </c>
      <c r="BL51" s="110">
        <v>1.43</v>
      </c>
      <c r="BM51" s="110">
        <v>3.4</v>
      </c>
      <c r="BN51" s="110">
        <v>4.5</v>
      </c>
      <c r="BO51" s="110">
        <v>0.21</v>
      </c>
      <c r="BP51" s="110">
        <v>8.1</v>
      </c>
      <c r="BQ51" s="110">
        <v>1.1000000000000001</v>
      </c>
      <c r="BR51" s="110"/>
      <c r="BS51" s="110"/>
      <c r="BT51" s="110"/>
    </row>
    <row r="52" spans="1:72" ht="14.25" hidden="1" customHeight="1" x14ac:dyDescent="0.25">
      <c r="A52" s="28" t="s">
        <v>669</v>
      </c>
      <c r="B52" s="72" t="s">
        <v>520</v>
      </c>
      <c r="C52" s="73" t="s">
        <v>507</v>
      </c>
      <c r="D52" s="72" t="s">
        <v>627</v>
      </c>
      <c r="E52" s="112">
        <v>66869</v>
      </c>
      <c r="F52" s="110">
        <v>7060</v>
      </c>
      <c r="G52" s="110">
        <v>9700</v>
      </c>
      <c r="H52" s="110">
        <v>9.1199999999999992</v>
      </c>
      <c r="I52" s="110">
        <v>1.4</v>
      </c>
      <c r="J52" s="110">
        <v>9.33</v>
      </c>
      <c r="K52" s="110">
        <v>0.96</v>
      </c>
      <c r="L52" s="110">
        <v>1.4</v>
      </c>
      <c r="M52" s="110">
        <v>1.175</v>
      </c>
      <c r="N52" s="110">
        <v>35</v>
      </c>
      <c r="O52" s="110">
        <v>1.22</v>
      </c>
      <c r="P52" s="110">
        <v>1.0999999999999999E-2</v>
      </c>
      <c r="Q52" s="110">
        <v>35.1</v>
      </c>
      <c r="R52" s="110">
        <v>1.1200000000000001</v>
      </c>
      <c r="S52" s="110">
        <v>49.7</v>
      </c>
      <c r="T52" s="110">
        <v>0.9</v>
      </c>
      <c r="U52" s="110">
        <v>5.08</v>
      </c>
      <c r="V52" s="110">
        <v>0.02</v>
      </c>
      <c r="W52" s="110">
        <v>0.08</v>
      </c>
      <c r="X52" s="110">
        <v>7.0000000000000001E-3</v>
      </c>
      <c r="Y52" s="110">
        <v>0.04</v>
      </c>
      <c r="Z52" s="110">
        <v>10.5</v>
      </c>
      <c r="AA52" s="110">
        <v>0.13</v>
      </c>
      <c r="AB52" s="110">
        <v>5.0000000000000001E-3</v>
      </c>
      <c r="AC52" s="110">
        <v>0.12</v>
      </c>
      <c r="AD52" s="110">
        <v>0.33</v>
      </c>
      <c r="AE52" s="110">
        <v>6.9</v>
      </c>
      <c r="AF52" s="110">
        <v>42</v>
      </c>
      <c r="AG52" s="110">
        <v>0.53</v>
      </c>
      <c r="AH52" s="110">
        <v>0.56000000000000005</v>
      </c>
      <c r="AI52" s="110">
        <v>0.39</v>
      </c>
      <c r="AJ52" s="110">
        <v>0.57999999999999996</v>
      </c>
      <c r="AK52" s="110">
        <v>7.8</v>
      </c>
      <c r="AL52" s="110">
        <v>0.92</v>
      </c>
      <c r="AM52" s="110">
        <v>2.5</v>
      </c>
      <c r="AN52" s="110">
        <v>0.51</v>
      </c>
      <c r="AO52" s="110">
        <v>0.12</v>
      </c>
      <c r="AP52" s="110">
        <v>2.8</v>
      </c>
      <c r="AQ52" s="110">
        <v>0.05</v>
      </c>
      <c r="AR52" s="110">
        <v>1.08</v>
      </c>
      <c r="AS52" s="110">
        <v>4.4000000000000004</v>
      </c>
      <c r="AT52" s="110">
        <v>0.94</v>
      </c>
      <c r="AU52" s="110">
        <v>6.6</v>
      </c>
      <c r="AV52" s="110">
        <v>1.06</v>
      </c>
      <c r="AW52" s="110">
        <v>1.2</v>
      </c>
      <c r="AX52" s="110">
        <v>9.8000000000000007</v>
      </c>
      <c r="AY52" s="110">
        <v>0.9</v>
      </c>
      <c r="AZ52" s="110">
        <v>0.1</v>
      </c>
      <c r="BA52" s="110">
        <v>3.19</v>
      </c>
      <c r="BB52" s="110">
        <v>0.05</v>
      </c>
      <c r="BC52" s="110">
        <v>0.28000000000000003</v>
      </c>
      <c r="BD52" s="110">
        <v>7</v>
      </c>
      <c r="BE52" s="110">
        <v>2.7</v>
      </c>
      <c r="BF52" s="110">
        <v>3.8</v>
      </c>
      <c r="BG52" s="110">
        <v>0.38</v>
      </c>
      <c r="BH52" s="110">
        <v>19</v>
      </c>
      <c r="BI52" s="110">
        <v>5.0000000000000001E-4</v>
      </c>
      <c r="BJ52" s="110">
        <v>0.6</v>
      </c>
      <c r="BK52" s="110">
        <v>0.04</v>
      </c>
      <c r="BL52" s="110">
        <v>0.08</v>
      </c>
      <c r="BM52" s="110">
        <v>3.1</v>
      </c>
      <c r="BN52" s="110">
        <v>8.9</v>
      </c>
      <c r="BO52" s="110">
        <v>0.11</v>
      </c>
      <c r="BP52" s="110">
        <v>7.9</v>
      </c>
      <c r="BQ52" s="110">
        <v>1.4</v>
      </c>
      <c r="BR52" s="110"/>
      <c r="BS52" s="110"/>
      <c r="BT52" s="110"/>
    </row>
    <row r="53" spans="1:72" ht="14.25" customHeight="1" x14ac:dyDescent="0.25">
      <c r="A53" s="28" t="s">
        <v>666</v>
      </c>
      <c r="B53" s="72" t="s">
        <v>521</v>
      </c>
      <c r="C53" s="126" t="s">
        <v>508</v>
      </c>
      <c r="D53" s="72" t="s">
        <v>627</v>
      </c>
      <c r="E53" s="112">
        <v>66870</v>
      </c>
      <c r="F53" s="110">
        <v>162500</v>
      </c>
      <c r="G53" s="110">
        <v>157500</v>
      </c>
      <c r="H53" s="110">
        <v>156</v>
      </c>
      <c r="I53" s="110">
        <v>125</v>
      </c>
      <c r="J53" s="110">
        <v>609</v>
      </c>
      <c r="K53" s="110">
        <v>1.23</v>
      </c>
      <c r="L53" s="110">
        <v>120</v>
      </c>
      <c r="M53" s="110">
        <v>7.63</v>
      </c>
      <c r="N53" s="110">
        <v>354</v>
      </c>
      <c r="O53" s="110">
        <v>180</v>
      </c>
      <c r="P53" s="110">
        <v>29</v>
      </c>
      <c r="Q53" s="110">
        <v>33.299999999999997</v>
      </c>
      <c r="R53" s="110">
        <v>7.25</v>
      </c>
      <c r="S53" s="110">
        <v>5.94</v>
      </c>
      <c r="T53" s="110">
        <v>7.0000000000000007E-2</v>
      </c>
      <c r="U53" s="110">
        <v>0.28000000000000003</v>
      </c>
      <c r="V53" s="110">
        <v>0.03</v>
      </c>
      <c r="W53" s="110">
        <v>2.5</v>
      </c>
      <c r="X53" s="110">
        <v>8.0000000000000002E-3</v>
      </c>
      <c r="Y53" s="110">
        <v>0.21</v>
      </c>
      <c r="Z53" s="110">
        <v>0.03</v>
      </c>
      <c r="AA53" s="110">
        <v>0.06</v>
      </c>
      <c r="AB53" s="110">
        <v>5.0000000000000001E-3</v>
      </c>
      <c r="AC53" s="110">
        <v>0.08</v>
      </c>
      <c r="AD53" s="110">
        <v>16.7</v>
      </c>
      <c r="AE53" s="110">
        <v>41.1</v>
      </c>
      <c r="AF53" s="110">
        <v>54</v>
      </c>
      <c r="AG53" s="110">
        <v>0.74</v>
      </c>
      <c r="AH53" s="110">
        <v>1.72</v>
      </c>
      <c r="AI53" s="110">
        <v>1.06</v>
      </c>
      <c r="AJ53" s="110">
        <v>0.73</v>
      </c>
      <c r="AK53" s="110">
        <v>11.7</v>
      </c>
      <c r="AL53" s="110">
        <v>2.13</v>
      </c>
      <c r="AM53" s="110">
        <v>0.7</v>
      </c>
      <c r="AN53" s="110">
        <v>2.78</v>
      </c>
      <c r="AO53" s="110">
        <v>0.32</v>
      </c>
      <c r="AP53" s="110">
        <v>23.5</v>
      </c>
      <c r="AQ53" s="110">
        <v>0.19</v>
      </c>
      <c r="AR53" s="110">
        <v>5.15</v>
      </c>
      <c r="AS53" s="110">
        <v>17.399999999999999</v>
      </c>
      <c r="AT53" s="110">
        <v>4.4400000000000004</v>
      </c>
      <c r="AU53" s="110">
        <v>73.099999999999994</v>
      </c>
      <c r="AV53" s="110">
        <v>3.11</v>
      </c>
      <c r="AW53" s="110">
        <v>19</v>
      </c>
      <c r="AX53" s="110">
        <v>16.3</v>
      </c>
      <c r="AY53" s="110">
        <v>0.6</v>
      </c>
      <c r="AZ53" s="110">
        <v>0.3</v>
      </c>
      <c r="BA53" s="110">
        <v>3.77</v>
      </c>
      <c r="BB53" s="110">
        <v>0.17</v>
      </c>
      <c r="BC53" s="110">
        <v>1.41</v>
      </c>
      <c r="BD53" s="110">
        <v>43</v>
      </c>
      <c r="BE53" s="110">
        <v>7.4</v>
      </c>
      <c r="BF53" s="110">
        <v>9.4</v>
      </c>
      <c r="BG53" s="110">
        <v>1.0900000000000001</v>
      </c>
      <c r="BH53" s="110">
        <v>104</v>
      </c>
      <c r="BI53" s="110">
        <v>1E-3</v>
      </c>
      <c r="BJ53" s="110">
        <v>6.3</v>
      </c>
      <c r="BK53" s="110">
        <v>0.94</v>
      </c>
      <c r="BL53" s="110">
        <v>1.74</v>
      </c>
      <c r="BM53" s="110">
        <v>167</v>
      </c>
      <c r="BN53" s="110">
        <v>4</v>
      </c>
      <c r="BO53" s="110">
        <v>3.98</v>
      </c>
      <c r="BP53" s="110">
        <v>19.3</v>
      </c>
      <c r="BQ53" s="110">
        <v>3.6</v>
      </c>
      <c r="BR53" s="110"/>
      <c r="BS53" s="110"/>
      <c r="BT53" s="110"/>
    </row>
    <row r="54" spans="1:72" ht="14.25" customHeight="1" x14ac:dyDescent="0.25">
      <c r="A54" s="28" t="s">
        <v>666</v>
      </c>
      <c r="B54" s="72" t="s">
        <v>521</v>
      </c>
      <c r="C54" s="126" t="s">
        <v>509</v>
      </c>
      <c r="D54" s="72" t="s">
        <v>627</v>
      </c>
      <c r="E54" s="112">
        <v>66872</v>
      </c>
      <c r="F54" s="110">
        <v>127000</v>
      </c>
      <c r="G54" s="110">
        <v>200001</v>
      </c>
      <c r="H54" s="110">
        <v>504</v>
      </c>
      <c r="I54" s="110">
        <v>48.7</v>
      </c>
      <c r="J54" s="110">
        <v>403</v>
      </c>
      <c r="K54" s="110">
        <v>0.75</v>
      </c>
      <c r="L54" s="110">
        <v>20</v>
      </c>
      <c r="M54" s="110">
        <v>1.26</v>
      </c>
      <c r="N54" s="110">
        <v>6.5</v>
      </c>
      <c r="O54" s="110">
        <v>550</v>
      </c>
      <c r="P54" s="110">
        <v>11</v>
      </c>
      <c r="Q54" s="110">
        <v>2.95</v>
      </c>
      <c r="R54" s="110">
        <v>0.09</v>
      </c>
      <c r="S54" s="110">
        <v>0.79</v>
      </c>
      <c r="T54" s="110">
        <v>0.24</v>
      </c>
      <c r="U54" s="110">
        <v>0.12</v>
      </c>
      <c r="V54" s="110">
        <v>0.03</v>
      </c>
      <c r="W54" s="110">
        <v>0.05</v>
      </c>
      <c r="X54" s="110">
        <v>3.0000000000000001E-3</v>
      </c>
      <c r="Y54" s="110">
        <v>5.0000000000000001E-3</v>
      </c>
      <c r="Z54" s="110">
        <v>0.01</v>
      </c>
      <c r="AA54" s="110">
        <v>5.0000000000000001E-3</v>
      </c>
      <c r="AB54" s="110">
        <v>5.0000000000000001E-3</v>
      </c>
      <c r="AC54" s="110">
        <v>0.11</v>
      </c>
      <c r="AD54" s="110">
        <v>15.85</v>
      </c>
      <c r="AE54" s="110">
        <v>0.6</v>
      </c>
      <c r="AF54" s="110">
        <v>32</v>
      </c>
      <c r="AG54" s="110">
        <v>0.38</v>
      </c>
      <c r="AH54" s="110">
        <v>0.21</v>
      </c>
      <c r="AI54" s="110">
        <v>0.17</v>
      </c>
      <c r="AJ54" s="110">
        <v>0.02</v>
      </c>
      <c r="AK54" s="110">
        <v>1.9</v>
      </c>
      <c r="AL54" s="110">
        <v>0.17</v>
      </c>
      <c r="AM54" s="110">
        <v>0.25</v>
      </c>
      <c r="AN54" s="110">
        <v>2.5000000000000001E-2</v>
      </c>
      <c r="AO54" s="110">
        <v>0.05</v>
      </c>
      <c r="AP54" s="110">
        <v>0.3</v>
      </c>
      <c r="AQ54" s="110">
        <v>0.02</v>
      </c>
      <c r="AR54" s="110">
        <v>0.1</v>
      </c>
      <c r="AS54" s="110">
        <v>0.4</v>
      </c>
      <c r="AT54" s="110">
        <v>0.09</v>
      </c>
      <c r="AU54" s="110">
        <v>3.7</v>
      </c>
      <c r="AV54" s="110">
        <v>0.09</v>
      </c>
      <c r="AW54" s="110">
        <v>1.2</v>
      </c>
      <c r="AX54" s="110">
        <v>4.3</v>
      </c>
      <c r="AY54" s="110">
        <v>0.2</v>
      </c>
      <c r="AZ54" s="110">
        <v>0.03</v>
      </c>
      <c r="BA54" s="110">
        <v>0.06</v>
      </c>
      <c r="BB54" s="110">
        <v>0.02</v>
      </c>
      <c r="BC54" s="110">
        <v>2.5000000000000001E-2</v>
      </c>
      <c r="BD54" s="110">
        <v>2.5</v>
      </c>
      <c r="BE54" s="110">
        <v>1.8</v>
      </c>
      <c r="BF54" s="110">
        <v>1.5</v>
      </c>
      <c r="BG54" s="110">
        <v>0.14000000000000001</v>
      </c>
      <c r="BH54" s="110">
        <v>2</v>
      </c>
      <c r="BI54" s="110">
        <v>5.0000000000000001E-4</v>
      </c>
      <c r="BJ54" s="110">
        <v>12.3</v>
      </c>
      <c r="BK54" s="110">
        <v>0.59</v>
      </c>
      <c r="BL54" s="110">
        <v>0.2</v>
      </c>
      <c r="BM54" s="110">
        <v>126.5</v>
      </c>
      <c r="BN54" s="110">
        <v>1</v>
      </c>
      <c r="BO54" s="110">
        <v>0.06</v>
      </c>
      <c r="BP54" s="110">
        <v>8.3000000000000007</v>
      </c>
      <c r="BQ54" s="110">
        <v>0.3</v>
      </c>
      <c r="BR54" s="110"/>
      <c r="BS54" s="110"/>
      <c r="BT54" s="110"/>
    </row>
    <row r="55" spans="1:72" ht="14.25" customHeight="1" x14ac:dyDescent="0.25">
      <c r="A55" s="28" t="s">
        <v>666</v>
      </c>
      <c r="B55" s="72" t="s">
        <v>521</v>
      </c>
      <c r="C55" s="126" t="s">
        <v>510</v>
      </c>
      <c r="D55" s="72" t="s">
        <v>627</v>
      </c>
      <c r="E55" s="112">
        <v>66873</v>
      </c>
      <c r="F55" s="110">
        <v>300001</v>
      </c>
      <c r="G55" s="110">
        <v>200001</v>
      </c>
      <c r="H55" s="110">
        <v>300</v>
      </c>
      <c r="I55" s="110">
        <v>155</v>
      </c>
      <c r="J55" s="110">
        <v>961</v>
      </c>
      <c r="K55" s="110">
        <v>1.53</v>
      </c>
      <c r="L55" s="110">
        <v>4.0999999999999996</v>
      </c>
      <c r="M55" s="110">
        <v>7.29</v>
      </c>
      <c r="N55" s="110">
        <v>326</v>
      </c>
      <c r="O55" s="110">
        <v>690</v>
      </c>
      <c r="P55" s="110">
        <v>56</v>
      </c>
      <c r="Q55" s="110">
        <v>10.8</v>
      </c>
      <c r="R55" s="110">
        <v>5.19</v>
      </c>
      <c r="S55" s="110">
        <v>3.22</v>
      </c>
      <c r="T55" s="110">
        <v>0.06</v>
      </c>
      <c r="U55" s="110">
        <v>0.27</v>
      </c>
      <c r="V55" s="110">
        <v>0.02</v>
      </c>
      <c r="W55" s="110">
        <v>1.72</v>
      </c>
      <c r="X55" s="110">
        <v>5.0000000000000001E-3</v>
      </c>
      <c r="Y55" s="110">
        <v>0.18</v>
      </c>
      <c r="Z55" s="110">
        <v>0.01</v>
      </c>
      <c r="AA55" s="110">
        <v>0.05</v>
      </c>
      <c r="AB55" s="110">
        <v>5.0000000000000001E-3</v>
      </c>
      <c r="AC55" s="110">
        <v>0.39</v>
      </c>
      <c r="AD55" s="110">
        <v>20.2</v>
      </c>
      <c r="AE55" s="110">
        <v>41.7</v>
      </c>
      <c r="AF55" s="110">
        <v>34</v>
      </c>
      <c r="AG55" s="110">
        <v>0.92</v>
      </c>
      <c r="AH55" s="110">
        <v>1.94</v>
      </c>
      <c r="AI55" s="110">
        <v>1.07</v>
      </c>
      <c r="AJ55" s="110">
        <v>0.78</v>
      </c>
      <c r="AK55" s="110">
        <v>8.3000000000000007</v>
      </c>
      <c r="AL55" s="110">
        <v>2.46</v>
      </c>
      <c r="AM55" s="110">
        <v>0.5</v>
      </c>
      <c r="AN55" s="110">
        <v>2.35</v>
      </c>
      <c r="AO55" s="110">
        <v>0.37</v>
      </c>
      <c r="AP55" s="110">
        <v>23.5</v>
      </c>
      <c r="AQ55" s="110">
        <v>0.18</v>
      </c>
      <c r="AR55" s="110">
        <v>4.76</v>
      </c>
      <c r="AS55" s="110">
        <v>18.899999999999999</v>
      </c>
      <c r="AT55" s="110">
        <v>4.71</v>
      </c>
      <c r="AU55" s="110">
        <v>55.5</v>
      </c>
      <c r="AV55" s="110">
        <v>3.68</v>
      </c>
      <c r="AW55" s="110">
        <v>20.5</v>
      </c>
      <c r="AX55" s="110">
        <v>3</v>
      </c>
      <c r="AY55" s="110">
        <v>0.6</v>
      </c>
      <c r="AZ55" s="110">
        <v>0.32</v>
      </c>
      <c r="BA55" s="110">
        <v>3.81</v>
      </c>
      <c r="BB55" s="110">
        <v>0.17</v>
      </c>
      <c r="BC55" s="110">
        <v>1.1200000000000001</v>
      </c>
      <c r="BD55" s="110">
        <v>25</v>
      </c>
      <c r="BE55" s="110">
        <v>2.2999999999999998</v>
      </c>
      <c r="BF55" s="110">
        <v>9.5</v>
      </c>
      <c r="BG55" s="110">
        <v>1.1399999999999999</v>
      </c>
      <c r="BH55" s="110">
        <v>89</v>
      </c>
      <c r="BI55" s="110">
        <v>1E-3</v>
      </c>
      <c r="BJ55" s="110">
        <v>10.199999999999999</v>
      </c>
      <c r="BK55" s="110">
        <v>7.0000000000000007E-2</v>
      </c>
      <c r="BL55" s="110">
        <v>1.86</v>
      </c>
      <c r="BM55" s="110">
        <v>94</v>
      </c>
      <c r="BN55" s="110">
        <v>3.7</v>
      </c>
      <c r="BO55" s="110">
        <v>1.62</v>
      </c>
      <c r="BP55" s="110">
        <v>6</v>
      </c>
      <c r="BQ55" s="110">
        <v>3.6</v>
      </c>
      <c r="BR55" s="110"/>
      <c r="BS55" s="110"/>
      <c r="BT55" s="110"/>
    </row>
    <row r="56" spans="1:72" ht="14.25" customHeight="1" x14ac:dyDescent="0.25">
      <c r="A56" s="28" t="s">
        <v>666</v>
      </c>
      <c r="B56" s="72" t="s">
        <v>521</v>
      </c>
      <c r="C56" s="126" t="s">
        <v>511</v>
      </c>
      <c r="D56" s="72" t="s">
        <v>627</v>
      </c>
      <c r="E56" s="112">
        <v>66874</v>
      </c>
      <c r="F56" s="110">
        <v>171500</v>
      </c>
      <c r="G56" s="110">
        <v>159000</v>
      </c>
      <c r="H56" s="110">
        <v>195</v>
      </c>
      <c r="I56" s="110">
        <v>91.4</v>
      </c>
      <c r="J56" s="110">
        <v>594</v>
      </c>
      <c r="K56" s="110">
        <v>1.22</v>
      </c>
      <c r="L56" s="110">
        <v>90</v>
      </c>
      <c r="M56" s="110">
        <v>7.77</v>
      </c>
      <c r="N56" s="110">
        <v>413</v>
      </c>
      <c r="O56" s="110">
        <v>280</v>
      </c>
      <c r="P56" s="110">
        <v>28</v>
      </c>
      <c r="Q56" s="110">
        <v>34.6</v>
      </c>
      <c r="R56" s="110">
        <v>6.58</v>
      </c>
      <c r="S56" s="110">
        <v>4.95</v>
      </c>
      <c r="T56" s="110">
        <v>0.35</v>
      </c>
      <c r="U56" s="110">
        <v>0.51</v>
      </c>
      <c r="V56" s="110">
        <v>0.03</v>
      </c>
      <c r="W56" s="110">
        <v>2.15</v>
      </c>
      <c r="X56" s="110">
        <v>8.9999999999999993E-3</v>
      </c>
      <c r="Y56" s="110">
        <v>0.2</v>
      </c>
      <c r="Z56" s="110">
        <v>0.04</v>
      </c>
      <c r="AA56" s="110">
        <v>0.04</v>
      </c>
      <c r="AB56" s="110">
        <v>5.0000000000000001E-3</v>
      </c>
      <c r="AC56" s="110">
        <v>0.36</v>
      </c>
      <c r="AD56" s="110">
        <v>14.9</v>
      </c>
      <c r="AE56" s="110">
        <v>57.4</v>
      </c>
      <c r="AF56" s="110">
        <v>59</v>
      </c>
      <c r="AG56" s="110">
        <v>1.0900000000000001</v>
      </c>
      <c r="AH56" s="110">
        <v>2.56</v>
      </c>
      <c r="AI56" s="110">
        <v>1.69</v>
      </c>
      <c r="AJ56" s="110">
        <v>1.1100000000000001</v>
      </c>
      <c r="AK56" s="110">
        <v>9.3000000000000007</v>
      </c>
      <c r="AL56" s="110">
        <v>3.39</v>
      </c>
      <c r="AM56" s="110">
        <v>0.8</v>
      </c>
      <c r="AN56" s="110">
        <v>3.05</v>
      </c>
      <c r="AO56" s="110">
        <v>0.54</v>
      </c>
      <c r="AP56" s="110">
        <v>33.6</v>
      </c>
      <c r="AQ56" s="110">
        <v>0.2</v>
      </c>
      <c r="AR56" s="110">
        <v>5.31</v>
      </c>
      <c r="AS56" s="110">
        <v>23.8</v>
      </c>
      <c r="AT56" s="110">
        <v>6.39</v>
      </c>
      <c r="AU56" s="110">
        <v>73.900000000000006</v>
      </c>
      <c r="AV56" s="110">
        <v>4.6399999999999997</v>
      </c>
      <c r="AW56" s="110">
        <v>20.9</v>
      </c>
      <c r="AX56" s="110">
        <v>8.9</v>
      </c>
      <c r="AY56" s="110">
        <v>0.5</v>
      </c>
      <c r="AZ56" s="110">
        <v>0.5</v>
      </c>
      <c r="BA56" s="110">
        <v>4.18</v>
      </c>
      <c r="BB56" s="110">
        <v>0.23</v>
      </c>
      <c r="BC56" s="110">
        <v>1.52</v>
      </c>
      <c r="BD56" s="110">
        <v>27</v>
      </c>
      <c r="BE56" s="110">
        <v>2.4</v>
      </c>
      <c r="BF56" s="110">
        <v>13.2</v>
      </c>
      <c r="BG56" s="110">
        <v>1.52</v>
      </c>
      <c r="BH56" s="110">
        <v>111</v>
      </c>
      <c r="BI56" s="110">
        <v>1E-3</v>
      </c>
      <c r="BJ56" s="110">
        <v>4.9000000000000004</v>
      </c>
      <c r="BK56" s="110">
        <v>0.04</v>
      </c>
      <c r="BL56" s="110">
        <v>2.48</v>
      </c>
      <c r="BM56" s="110">
        <v>132.5</v>
      </c>
      <c r="BN56" s="110">
        <v>4.9000000000000004</v>
      </c>
      <c r="BO56" s="110">
        <v>1.68</v>
      </c>
      <c r="BP56" s="110">
        <v>7.4</v>
      </c>
      <c r="BQ56" s="110">
        <v>3.6</v>
      </c>
      <c r="BR56" s="110"/>
      <c r="BS56" s="110"/>
      <c r="BT56" s="110"/>
    </row>
    <row r="57" spans="1:72" ht="14.25" customHeight="1" x14ac:dyDescent="0.25">
      <c r="A57" s="28" t="s">
        <v>666</v>
      </c>
      <c r="B57" s="72" t="s">
        <v>521</v>
      </c>
      <c r="C57" s="126" t="s">
        <v>676</v>
      </c>
      <c r="D57" s="72" t="s">
        <v>627</v>
      </c>
      <c r="E57" s="112">
        <v>66875</v>
      </c>
      <c r="F57" s="110">
        <v>172500</v>
      </c>
      <c r="G57" s="110">
        <v>160000</v>
      </c>
      <c r="H57" s="110">
        <v>196</v>
      </c>
      <c r="I57" s="110">
        <v>86.6</v>
      </c>
      <c r="J57" s="110">
        <v>593</v>
      </c>
      <c r="K57" s="110">
        <v>1.25</v>
      </c>
      <c r="L57" s="110">
        <v>90</v>
      </c>
      <c r="M57" s="110">
        <v>7.97</v>
      </c>
      <c r="N57" s="110">
        <v>409</v>
      </c>
      <c r="O57" s="110">
        <v>280</v>
      </c>
      <c r="P57" s="110">
        <v>29</v>
      </c>
      <c r="Q57" s="110">
        <v>35.299999999999997</v>
      </c>
      <c r="R57" s="110">
        <v>6.75</v>
      </c>
      <c r="S57" s="110">
        <v>4.9400000000000004</v>
      </c>
      <c r="T57" s="110">
        <v>0.37</v>
      </c>
      <c r="U57" s="110">
        <v>0.52</v>
      </c>
      <c r="V57" s="110">
        <v>0.03</v>
      </c>
      <c r="W57" s="110">
        <v>2.19</v>
      </c>
      <c r="X57" s="110">
        <v>8.9999999999999993E-3</v>
      </c>
      <c r="Y57" s="110">
        <v>0.21</v>
      </c>
      <c r="Z57" s="110">
        <v>0.05</v>
      </c>
      <c r="AA57" s="110">
        <v>0.04</v>
      </c>
      <c r="AB57" s="110">
        <v>5.0000000000000001E-3</v>
      </c>
      <c r="AC57" s="110">
        <v>0.46</v>
      </c>
      <c r="AD57" s="110">
        <v>14.9</v>
      </c>
      <c r="AE57" s="110">
        <v>59.5</v>
      </c>
      <c r="AF57" s="110">
        <v>61</v>
      </c>
      <c r="AG57" s="110">
        <v>1.1000000000000001</v>
      </c>
      <c r="AH57" s="110">
        <v>2.52</v>
      </c>
      <c r="AI57" s="110">
        <v>1.46</v>
      </c>
      <c r="AJ57" s="110">
        <v>1.0900000000000001</v>
      </c>
      <c r="AK57" s="110">
        <v>9.5</v>
      </c>
      <c r="AL57" s="110">
        <v>3.29</v>
      </c>
      <c r="AM57" s="110">
        <v>0.8</v>
      </c>
      <c r="AN57" s="110">
        <v>2.95</v>
      </c>
      <c r="AO57" s="110">
        <v>0.53</v>
      </c>
      <c r="AP57" s="110">
        <v>34.799999999999997</v>
      </c>
      <c r="AQ57" s="110">
        <v>0.25</v>
      </c>
      <c r="AR57" s="110">
        <v>5.46</v>
      </c>
      <c r="AS57" s="110">
        <v>25.6</v>
      </c>
      <c r="AT57" s="110">
        <v>6.33</v>
      </c>
      <c r="AU57" s="110">
        <v>72.400000000000006</v>
      </c>
      <c r="AV57" s="110">
        <v>4.2300000000000004</v>
      </c>
      <c r="AW57" s="110">
        <v>22.3</v>
      </c>
      <c r="AX57" s="110">
        <v>8.8000000000000007</v>
      </c>
      <c r="AY57" s="110">
        <v>0.6</v>
      </c>
      <c r="AZ57" s="110">
        <v>0.46</v>
      </c>
      <c r="BA57" s="110">
        <v>4.12</v>
      </c>
      <c r="BB57" s="110">
        <v>0.22</v>
      </c>
      <c r="BC57" s="110">
        <v>1.52</v>
      </c>
      <c r="BD57" s="110">
        <v>26</v>
      </c>
      <c r="BE57" s="110">
        <v>2.2000000000000002</v>
      </c>
      <c r="BF57" s="110">
        <v>12.4</v>
      </c>
      <c r="BG57" s="110">
        <v>1.46</v>
      </c>
      <c r="BH57" s="110">
        <v>110</v>
      </c>
      <c r="BI57" s="110">
        <v>1E-3</v>
      </c>
      <c r="BJ57" s="110">
        <v>5.4</v>
      </c>
      <c r="BK57" s="110">
        <v>0.03</v>
      </c>
      <c r="BL57" s="110">
        <v>2.54</v>
      </c>
      <c r="BM57" s="110">
        <v>129</v>
      </c>
      <c r="BN57" s="110">
        <v>4.7</v>
      </c>
      <c r="BO57" s="110">
        <v>1.63</v>
      </c>
      <c r="BP57" s="110">
        <v>7.1</v>
      </c>
      <c r="BQ57" s="110">
        <v>3.6</v>
      </c>
      <c r="BR57" s="110"/>
      <c r="BS57" s="110"/>
      <c r="BT57" s="110"/>
    </row>
    <row r="58" spans="1:72" ht="14.25" hidden="1" customHeight="1" x14ac:dyDescent="0.25">
      <c r="A58" s="28" t="s">
        <v>666</v>
      </c>
      <c r="B58" s="74" t="s">
        <v>512</v>
      </c>
      <c r="C58" s="126" t="s">
        <v>512</v>
      </c>
      <c r="D58" s="72" t="s">
        <v>627</v>
      </c>
      <c r="E58" s="112">
        <v>66876</v>
      </c>
      <c r="F58" s="110">
        <v>21900</v>
      </c>
      <c r="G58" s="110">
        <v>200001</v>
      </c>
      <c r="H58" s="110">
        <v>380</v>
      </c>
      <c r="I58" s="110">
        <v>318</v>
      </c>
      <c r="J58" s="110">
        <v>135</v>
      </c>
      <c r="K58" s="110">
        <v>340</v>
      </c>
      <c r="L58" s="110">
        <v>10</v>
      </c>
      <c r="M58" s="110">
        <v>7.16</v>
      </c>
      <c r="N58" s="110">
        <v>5.7</v>
      </c>
      <c r="O58" s="110">
        <v>1400</v>
      </c>
      <c r="P58" s="110">
        <v>16</v>
      </c>
      <c r="Q58" s="110">
        <v>2.19</v>
      </c>
      <c r="R58" s="110">
        <v>0.52</v>
      </c>
      <c r="S58" s="110">
        <v>8.73</v>
      </c>
      <c r="T58" s="110">
        <v>0.14000000000000001</v>
      </c>
      <c r="U58" s="110">
        <v>0.42</v>
      </c>
      <c r="V58" s="110">
        <v>0.03</v>
      </c>
      <c r="W58" s="110">
        <v>0.12</v>
      </c>
      <c r="X58" s="110">
        <v>2E-3</v>
      </c>
      <c r="Y58" s="110">
        <v>0.02</v>
      </c>
      <c r="Z58" s="110">
        <v>0.28999999999999998</v>
      </c>
      <c r="AA58" s="110">
        <v>0.01</v>
      </c>
      <c r="AB58" s="110">
        <v>5.0000000000000001E-3</v>
      </c>
      <c r="AC58" s="110">
        <v>0.32</v>
      </c>
      <c r="AD58" s="110">
        <v>20.5</v>
      </c>
      <c r="AE58" s="110">
        <v>3.2</v>
      </c>
      <c r="AF58" s="110">
        <v>11</v>
      </c>
      <c r="AG58" s="110">
        <v>1.1599999999999999</v>
      </c>
      <c r="AH58" s="110">
        <v>1.07</v>
      </c>
      <c r="AI58" s="110">
        <v>0.46</v>
      </c>
      <c r="AJ58" s="110">
        <v>0.76</v>
      </c>
      <c r="AK58" s="110">
        <v>1.9</v>
      </c>
      <c r="AL58" s="110">
        <v>1.1599999999999999</v>
      </c>
      <c r="AM58" s="110">
        <v>0.25</v>
      </c>
      <c r="AN58" s="110">
        <v>0.32</v>
      </c>
      <c r="AO58" s="110">
        <v>0.23</v>
      </c>
      <c r="AP58" s="110">
        <v>1.5</v>
      </c>
      <c r="AQ58" s="110">
        <v>0.06</v>
      </c>
      <c r="AR58" s="110">
        <v>0.4</v>
      </c>
      <c r="AS58" s="110">
        <v>2.2000000000000002</v>
      </c>
      <c r="AT58" s="110">
        <v>0.44</v>
      </c>
      <c r="AU58" s="110">
        <v>13.3</v>
      </c>
      <c r="AV58" s="110">
        <v>0.86</v>
      </c>
      <c r="AW58" s="110">
        <v>151.5</v>
      </c>
      <c r="AX58" s="110">
        <v>15.7</v>
      </c>
      <c r="AY58" s="110">
        <v>0.3</v>
      </c>
      <c r="AZ58" s="110">
        <v>0.17</v>
      </c>
      <c r="BA58" s="110">
        <v>0.43</v>
      </c>
      <c r="BB58" s="110">
        <v>0.06</v>
      </c>
      <c r="BC58" s="110">
        <v>0.56999999999999995</v>
      </c>
      <c r="BD58" s="110">
        <v>5</v>
      </c>
      <c r="BE58" s="110">
        <v>2.2000000000000002</v>
      </c>
      <c r="BF58" s="110">
        <v>5.4</v>
      </c>
      <c r="BG58" s="110">
        <v>0.4</v>
      </c>
      <c r="BH58" s="110">
        <v>12</v>
      </c>
      <c r="BI58" s="110">
        <v>1E-3</v>
      </c>
      <c r="BJ58" s="110">
        <v>2.2999999999999998</v>
      </c>
      <c r="BK58" s="110">
        <v>0.52</v>
      </c>
      <c r="BL58" s="110">
        <v>12.3</v>
      </c>
      <c r="BM58" s="110">
        <v>8</v>
      </c>
      <c r="BN58" s="110">
        <v>3.1</v>
      </c>
      <c r="BO58" s="110">
        <v>1.04</v>
      </c>
      <c r="BP58" s="110">
        <v>19.399999999999999</v>
      </c>
      <c r="BQ58" s="110">
        <v>0.8</v>
      </c>
      <c r="BR58" s="110"/>
      <c r="BS58" s="110"/>
      <c r="BT58" s="110"/>
    </row>
    <row r="59" spans="1:72" ht="14.25" hidden="1" customHeight="1" x14ac:dyDescent="0.25">
      <c r="A59" s="28" t="s">
        <v>666</v>
      </c>
      <c r="B59" s="74" t="s">
        <v>133</v>
      </c>
      <c r="C59" s="126" t="s">
        <v>513</v>
      </c>
      <c r="D59" s="72" t="s">
        <v>627</v>
      </c>
      <c r="E59" s="112">
        <v>66877</v>
      </c>
      <c r="F59" s="110">
        <v>21100</v>
      </c>
      <c r="G59" s="110">
        <v>42000</v>
      </c>
      <c r="H59" s="110">
        <v>82.6</v>
      </c>
      <c r="I59" s="110">
        <v>869</v>
      </c>
      <c r="J59" s="110">
        <v>138</v>
      </c>
      <c r="K59" s="110">
        <v>50</v>
      </c>
      <c r="L59" s="110">
        <v>520</v>
      </c>
      <c r="M59" s="110">
        <v>39.4</v>
      </c>
      <c r="N59" s="110">
        <v>16.399999999999999</v>
      </c>
      <c r="O59" s="110">
        <v>270</v>
      </c>
      <c r="P59" s="110">
        <v>7</v>
      </c>
      <c r="Q59" s="110">
        <v>14.8</v>
      </c>
      <c r="R59" s="110">
        <v>0.24</v>
      </c>
      <c r="S59" s="110">
        <v>16.3</v>
      </c>
      <c r="T59" s="110">
        <v>0.12</v>
      </c>
      <c r="U59" s="110">
        <v>2.04</v>
      </c>
      <c r="V59" s="110">
        <v>0.02</v>
      </c>
      <c r="W59" s="110">
        <v>0.04</v>
      </c>
      <c r="X59" s="110">
        <v>3.0000000000000001E-3</v>
      </c>
      <c r="Y59" s="110">
        <v>0.01</v>
      </c>
      <c r="Z59" s="110">
        <v>1.19</v>
      </c>
      <c r="AA59" s="110">
        <v>0.03</v>
      </c>
      <c r="AB59" s="110">
        <v>5.0000000000000001E-3</v>
      </c>
      <c r="AC59" s="110">
        <v>0.14000000000000001</v>
      </c>
      <c r="AD59" s="110">
        <v>26.3</v>
      </c>
      <c r="AE59" s="110">
        <v>184.5</v>
      </c>
      <c r="AF59" s="110">
        <v>17</v>
      </c>
      <c r="AG59" s="110">
        <v>0.57999999999999996</v>
      </c>
      <c r="AH59" s="110">
        <v>7.52</v>
      </c>
      <c r="AI59" s="110">
        <v>1.38</v>
      </c>
      <c r="AJ59" s="110">
        <v>42.2</v>
      </c>
      <c r="AK59" s="110">
        <v>1.8</v>
      </c>
      <c r="AL59" s="110">
        <v>19.2</v>
      </c>
      <c r="AM59" s="110">
        <v>1.4</v>
      </c>
      <c r="AN59" s="110">
        <v>0.28999999999999998</v>
      </c>
      <c r="AO59" s="110">
        <v>0.82</v>
      </c>
      <c r="AP59" s="110">
        <v>90.9</v>
      </c>
      <c r="AQ59" s="110">
        <v>0.12</v>
      </c>
      <c r="AR59" s="110">
        <v>0.78</v>
      </c>
      <c r="AS59" s="110">
        <v>87.9</v>
      </c>
      <c r="AT59" s="110">
        <v>21.7</v>
      </c>
      <c r="AU59" s="110">
        <v>3.2</v>
      </c>
      <c r="AV59" s="110">
        <v>24.9</v>
      </c>
      <c r="AW59" s="110">
        <v>4040</v>
      </c>
      <c r="AX59" s="110">
        <v>3.7</v>
      </c>
      <c r="AY59" s="110">
        <v>0.2</v>
      </c>
      <c r="AZ59" s="110">
        <v>2.1</v>
      </c>
      <c r="BA59" s="110">
        <v>0.7</v>
      </c>
      <c r="BB59" s="110">
        <v>0.16</v>
      </c>
      <c r="BC59" s="110">
        <v>1.02</v>
      </c>
      <c r="BD59" s="110">
        <v>2.5</v>
      </c>
      <c r="BE59" s="110">
        <v>161</v>
      </c>
      <c r="BF59" s="110">
        <v>14.8</v>
      </c>
      <c r="BG59" s="110">
        <v>0.74</v>
      </c>
      <c r="BH59" s="110">
        <v>10</v>
      </c>
      <c r="BI59" s="110">
        <v>3.0000000000000001E-3</v>
      </c>
      <c r="BJ59" s="110">
        <v>1</v>
      </c>
      <c r="BK59" s="110">
        <v>0.01</v>
      </c>
      <c r="BL59" s="110">
        <v>3.21</v>
      </c>
      <c r="BM59" s="110">
        <v>8.5</v>
      </c>
      <c r="BN59" s="110">
        <v>1.6</v>
      </c>
      <c r="BO59" s="110">
        <v>0.68</v>
      </c>
      <c r="BP59" s="110">
        <v>21</v>
      </c>
      <c r="BQ59" s="110">
        <v>0.9</v>
      </c>
      <c r="BR59" s="110"/>
      <c r="BS59" s="110"/>
      <c r="BT59" s="110"/>
    </row>
    <row r="60" spans="1:72" ht="14.25" hidden="1" customHeight="1" x14ac:dyDescent="0.25">
      <c r="A60" s="28" t="s">
        <v>670</v>
      </c>
      <c r="B60" s="75" t="s">
        <v>522</v>
      </c>
      <c r="C60" s="128" t="s">
        <v>514</v>
      </c>
      <c r="D60" s="72" t="s">
        <v>627</v>
      </c>
      <c r="E60" s="112">
        <v>66878</v>
      </c>
      <c r="F60" s="110">
        <v>107500</v>
      </c>
      <c r="G60" s="110">
        <v>36900</v>
      </c>
      <c r="H60" s="110">
        <v>91.7</v>
      </c>
      <c r="I60" s="110">
        <v>63.4</v>
      </c>
      <c r="J60" s="110">
        <v>628</v>
      </c>
      <c r="K60" s="110">
        <v>0.16</v>
      </c>
      <c r="L60" s="110">
        <v>20</v>
      </c>
      <c r="M60" s="110">
        <v>0.113</v>
      </c>
      <c r="N60" s="110">
        <v>18500</v>
      </c>
      <c r="O60" s="110">
        <v>20</v>
      </c>
      <c r="P60" s="110">
        <v>150</v>
      </c>
      <c r="Q60" s="110">
        <v>3.1</v>
      </c>
      <c r="R60" s="110">
        <v>1.86</v>
      </c>
      <c r="S60" s="110">
        <v>1.08</v>
      </c>
      <c r="T60" s="110">
        <v>22.6</v>
      </c>
      <c r="U60" s="110">
        <v>15.1</v>
      </c>
      <c r="V60" s="110">
        <v>0.03</v>
      </c>
      <c r="W60" s="110">
        <v>0.25</v>
      </c>
      <c r="X60" s="110">
        <v>6.0000000000000001E-3</v>
      </c>
      <c r="Y60" s="110">
        <v>0.08</v>
      </c>
      <c r="Z60" s="110">
        <v>0.03</v>
      </c>
      <c r="AA60" s="110">
        <v>0.06</v>
      </c>
      <c r="AB60" s="110">
        <v>0.02</v>
      </c>
      <c r="AC60" s="110">
        <v>8.8699999999999992</v>
      </c>
      <c r="AD60" s="110">
        <v>6.37</v>
      </c>
      <c r="AE60" s="110">
        <v>7.8</v>
      </c>
      <c r="AF60" s="110">
        <v>39</v>
      </c>
      <c r="AG60" s="110">
        <v>0.44</v>
      </c>
      <c r="AH60" s="110">
        <v>0.49</v>
      </c>
      <c r="AI60" s="110">
        <v>0.33</v>
      </c>
      <c r="AJ60" s="110">
        <v>0.2</v>
      </c>
      <c r="AK60" s="110">
        <v>5.8</v>
      </c>
      <c r="AL60" s="110">
        <v>0.66</v>
      </c>
      <c r="AM60" s="110">
        <v>35.6</v>
      </c>
      <c r="AN60" s="110">
        <v>1.35</v>
      </c>
      <c r="AO60" s="110">
        <v>0.13</v>
      </c>
      <c r="AP60" s="110">
        <v>7.3</v>
      </c>
      <c r="AQ60" s="110">
        <v>0.04</v>
      </c>
      <c r="AR60" s="110">
        <v>3.77</v>
      </c>
      <c r="AS60" s="110">
        <v>4</v>
      </c>
      <c r="AT60" s="110">
        <v>1</v>
      </c>
      <c r="AU60" s="110">
        <v>8.3000000000000007</v>
      </c>
      <c r="AV60" s="110">
        <v>0.62</v>
      </c>
      <c r="AW60" s="110">
        <v>13</v>
      </c>
      <c r="AX60" s="110">
        <v>315</v>
      </c>
      <c r="AY60" s="110">
        <v>0.3</v>
      </c>
      <c r="AZ60" s="110">
        <v>0.09</v>
      </c>
      <c r="BA60" s="110">
        <v>1.28</v>
      </c>
      <c r="BB60" s="110">
        <v>0.04</v>
      </c>
      <c r="BC60" s="110">
        <v>5.18</v>
      </c>
      <c r="BD60" s="110">
        <v>53</v>
      </c>
      <c r="BE60" s="110">
        <v>1.8</v>
      </c>
      <c r="BF60" s="110">
        <v>4.8</v>
      </c>
      <c r="BG60" s="110">
        <v>0.3</v>
      </c>
      <c r="BH60" s="110">
        <v>53</v>
      </c>
      <c r="BI60" s="110">
        <v>2.5999999999999999E-2</v>
      </c>
      <c r="BJ60" s="110">
        <v>5.2</v>
      </c>
      <c r="BK60" s="110">
        <v>0.02</v>
      </c>
      <c r="BL60" s="110">
        <v>0.71</v>
      </c>
      <c r="BM60" s="110">
        <v>4.7</v>
      </c>
      <c r="BN60" s="110">
        <v>5</v>
      </c>
      <c r="BO60" s="110">
        <v>18.3</v>
      </c>
      <c r="BP60" s="110">
        <v>23</v>
      </c>
      <c r="BQ60" s="110">
        <v>1.2</v>
      </c>
      <c r="BR60" s="110"/>
      <c r="BS60" s="110"/>
      <c r="BT60" s="110"/>
    </row>
    <row r="61" spans="1:72" ht="14.25" hidden="1" customHeight="1" x14ac:dyDescent="0.25">
      <c r="A61" s="28" t="s">
        <v>670</v>
      </c>
      <c r="B61" s="75" t="s">
        <v>522</v>
      </c>
      <c r="C61" s="128" t="s">
        <v>675</v>
      </c>
      <c r="D61" s="72" t="s">
        <v>627</v>
      </c>
      <c r="E61" s="112">
        <v>66879</v>
      </c>
      <c r="F61" s="110">
        <v>97700</v>
      </c>
      <c r="G61" s="110">
        <v>30700</v>
      </c>
      <c r="H61" s="110">
        <v>80</v>
      </c>
      <c r="I61" s="110">
        <v>61.2</v>
      </c>
      <c r="J61" s="110">
        <v>565</v>
      </c>
      <c r="K61" s="110">
        <v>0.19</v>
      </c>
      <c r="L61" s="110">
        <v>20</v>
      </c>
      <c r="M61" s="110">
        <v>0.13300000000000001</v>
      </c>
      <c r="N61" s="110">
        <v>18400</v>
      </c>
      <c r="O61" s="110">
        <v>20</v>
      </c>
      <c r="P61" s="110">
        <v>136</v>
      </c>
      <c r="Q61" s="110">
        <v>3.05</v>
      </c>
      <c r="R61" s="110">
        <v>1.86</v>
      </c>
      <c r="S61" s="110">
        <v>1.1000000000000001</v>
      </c>
      <c r="T61" s="110">
        <v>23.7</v>
      </c>
      <c r="U61" s="110">
        <v>15.7</v>
      </c>
      <c r="V61" s="110">
        <v>0.04</v>
      </c>
      <c r="W61" s="110">
        <v>0.25</v>
      </c>
      <c r="X61" s="110">
        <v>5.0000000000000001E-3</v>
      </c>
      <c r="Y61" s="110">
        <v>0.08</v>
      </c>
      <c r="Z61" s="110">
        <v>0.03</v>
      </c>
      <c r="AA61" s="110">
        <v>0.06</v>
      </c>
      <c r="AB61" s="110">
        <v>0.02</v>
      </c>
      <c r="AC61" s="110">
        <v>9.11</v>
      </c>
      <c r="AD61" s="110">
        <v>5.86</v>
      </c>
      <c r="AE61" s="110">
        <v>7.6</v>
      </c>
      <c r="AF61" s="110">
        <v>38</v>
      </c>
      <c r="AG61" s="110">
        <v>0.37</v>
      </c>
      <c r="AH61" s="110">
        <v>0.53</v>
      </c>
      <c r="AI61" s="110">
        <v>0.35</v>
      </c>
      <c r="AJ61" s="110">
        <v>0.13</v>
      </c>
      <c r="AK61" s="110">
        <v>5.6</v>
      </c>
      <c r="AL61" s="110">
        <v>0.67</v>
      </c>
      <c r="AM61" s="110">
        <v>34.6</v>
      </c>
      <c r="AN61" s="110">
        <v>1.1000000000000001</v>
      </c>
      <c r="AO61" s="110">
        <v>0.12</v>
      </c>
      <c r="AP61" s="110">
        <v>7</v>
      </c>
      <c r="AQ61" s="110">
        <v>0.04</v>
      </c>
      <c r="AR61" s="110">
        <v>3.94</v>
      </c>
      <c r="AS61" s="110">
        <v>3.9</v>
      </c>
      <c r="AT61" s="110">
        <v>0.97</v>
      </c>
      <c r="AU61" s="110">
        <v>7.1</v>
      </c>
      <c r="AV61" s="110">
        <v>0.69</v>
      </c>
      <c r="AW61" s="110">
        <v>3</v>
      </c>
      <c r="AX61" s="110">
        <v>303</v>
      </c>
      <c r="AY61" s="110">
        <v>0.4</v>
      </c>
      <c r="AZ61" s="110">
        <v>0.1</v>
      </c>
      <c r="BA61" s="110">
        <v>1.31</v>
      </c>
      <c r="BB61" s="110">
        <v>0.05</v>
      </c>
      <c r="BC61" s="110">
        <v>5.2</v>
      </c>
      <c r="BD61" s="110">
        <v>54</v>
      </c>
      <c r="BE61" s="110">
        <v>1.6</v>
      </c>
      <c r="BF61" s="110">
        <v>5</v>
      </c>
      <c r="BG61" s="110">
        <v>0.28000000000000003</v>
      </c>
      <c r="BH61" s="110">
        <v>48</v>
      </c>
      <c r="BI61" s="110">
        <v>2.8000000000000001E-2</v>
      </c>
      <c r="BJ61" s="110">
        <v>5.6</v>
      </c>
      <c r="BK61" s="110">
        <v>0.03</v>
      </c>
      <c r="BL61" s="110">
        <v>0.74</v>
      </c>
      <c r="BM61" s="110">
        <v>4.9000000000000004</v>
      </c>
      <c r="BN61" s="110">
        <v>4.5999999999999996</v>
      </c>
      <c r="BO61" s="110">
        <v>17.600000000000001</v>
      </c>
      <c r="BP61" s="110">
        <v>23.2</v>
      </c>
      <c r="BQ61" s="110">
        <v>1.3</v>
      </c>
      <c r="BR61" s="110"/>
      <c r="BS61" s="110"/>
      <c r="BT61" s="110"/>
    </row>
    <row r="62" spans="1:72" ht="14.25" hidden="1" customHeight="1" x14ac:dyDescent="0.25">
      <c r="A62" s="28" t="s">
        <v>670</v>
      </c>
      <c r="B62" s="75" t="s">
        <v>523</v>
      </c>
      <c r="C62" s="128" t="s">
        <v>515</v>
      </c>
      <c r="D62" s="72" t="s">
        <v>627</v>
      </c>
      <c r="E62" s="112">
        <v>66880</v>
      </c>
      <c r="F62" s="110">
        <v>30099.999999999996</v>
      </c>
      <c r="G62" s="110">
        <v>103.5</v>
      </c>
      <c r="H62" s="110">
        <v>16.350000000000001</v>
      </c>
      <c r="I62" s="110">
        <v>62.6</v>
      </c>
      <c r="J62" s="110">
        <v>205</v>
      </c>
      <c r="K62" s="110">
        <v>0.01</v>
      </c>
      <c r="L62" s="110">
        <v>20</v>
      </c>
      <c r="M62" s="110">
        <v>3.5000000000000003E-2</v>
      </c>
      <c r="N62" s="110">
        <v>215000</v>
      </c>
      <c r="O62" s="110">
        <v>10</v>
      </c>
      <c r="P62" s="110">
        <v>45</v>
      </c>
      <c r="Q62" s="110">
        <v>0.31</v>
      </c>
      <c r="R62" s="110">
        <v>0.11</v>
      </c>
      <c r="S62" s="110">
        <v>1.52</v>
      </c>
      <c r="T62" s="110">
        <v>17.149999999999999</v>
      </c>
      <c r="U62" s="110">
        <v>11.6</v>
      </c>
      <c r="V62" s="110">
        <v>0.02</v>
      </c>
      <c r="W62" s="110">
        <v>5.0000000000000001E-3</v>
      </c>
      <c r="X62" s="110">
        <v>2E-3</v>
      </c>
      <c r="Y62" s="110">
        <v>0.01</v>
      </c>
      <c r="Z62" s="110">
        <v>0.01</v>
      </c>
      <c r="AA62" s="110">
        <v>0.02</v>
      </c>
      <c r="AB62" s="110">
        <v>0.46</v>
      </c>
      <c r="AC62" s="110">
        <v>7.17</v>
      </c>
      <c r="AD62" s="110">
        <v>5.72</v>
      </c>
      <c r="AE62" s="110">
        <v>3.1</v>
      </c>
      <c r="AF62" s="110">
        <v>13</v>
      </c>
      <c r="AG62" s="110">
        <v>0.04</v>
      </c>
      <c r="AH62" s="110">
        <v>0.36</v>
      </c>
      <c r="AI62" s="110">
        <v>0.23</v>
      </c>
      <c r="AJ62" s="110">
        <v>0.01</v>
      </c>
      <c r="AK62" s="110">
        <v>7.7</v>
      </c>
      <c r="AL62" s="110">
        <v>0.4</v>
      </c>
      <c r="AM62" s="110">
        <v>21</v>
      </c>
      <c r="AN62" s="110">
        <v>0.81</v>
      </c>
      <c r="AO62" s="110">
        <v>0.08</v>
      </c>
      <c r="AP62" s="110">
        <v>2.7</v>
      </c>
      <c r="AQ62" s="110">
        <v>0.03</v>
      </c>
      <c r="AR62" s="110">
        <v>3.88</v>
      </c>
      <c r="AS62" s="110">
        <v>1.9</v>
      </c>
      <c r="AT62" s="110">
        <v>0.44</v>
      </c>
      <c r="AU62" s="110">
        <v>0.8</v>
      </c>
      <c r="AV62" s="110">
        <v>0.48</v>
      </c>
      <c r="AW62" s="110">
        <v>1.2</v>
      </c>
      <c r="AX62" s="110">
        <v>4160</v>
      </c>
      <c r="AY62" s="110">
        <v>0.3</v>
      </c>
      <c r="AZ62" s="110">
        <v>0.06</v>
      </c>
      <c r="BA62" s="110">
        <v>0.25</v>
      </c>
      <c r="BB62" s="110">
        <v>0.03</v>
      </c>
      <c r="BC62" s="110">
        <v>2.78</v>
      </c>
      <c r="BD62" s="110">
        <v>13</v>
      </c>
      <c r="BE62" s="110">
        <v>3.9</v>
      </c>
      <c r="BF62" s="110">
        <v>3.4</v>
      </c>
      <c r="BG62" s="110">
        <v>0.18</v>
      </c>
      <c r="BH62" s="110">
        <v>53</v>
      </c>
      <c r="BI62" s="110">
        <v>1E-3</v>
      </c>
      <c r="BJ62" s="110">
        <v>1.8</v>
      </c>
      <c r="BK62" s="110">
        <v>0.01</v>
      </c>
      <c r="BL62" s="110">
        <v>0.19</v>
      </c>
      <c r="BM62" s="110">
        <v>2.4</v>
      </c>
      <c r="BN62" s="110">
        <v>4.9000000000000004</v>
      </c>
      <c r="BO62" s="110">
        <v>8.52</v>
      </c>
      <c r="BP62" s="110">
        <v>12.4</v>
      </c>
      <c r="BQ62" s="110">
        <v>0.4</v>
      </c>
      <c r="BR62" s="110"/>
      <c r="BS62" s="110"/>
      <c r="BT62" s="110"/>
    </row>
    <row r="63" spans="1:72" ht="14.25" hidden="1" customHeight="1" x14ac:dyDescent="0.25">
      <c r="A63" s="28" t="s">
        <v>670</v>
      </c>
      <c r="B63" s="74" t="s">
        <v>532</v>
      </c>
      <c r="C63" s="126" t="s">
        <v>516</v>
      </c>
      <c r="D63" s="72" t="s">
        <v>627</v>
      </c>
      <c r="E63" s="112">
        <v>66881</v>
      </c>
      <c r="F63" s="110">
        <v>4680</v>
      </c>
      <c r="G63" s="110">
        <v>200001</v>
      </c>
      <c r="H63" s="110">
        <v>365</v>
      </c>
      <c r="I63" s="110">
        <v>717</v>
      </c>
      <c r="J63" s="110">
        <v>137.5</v>
      </c>
      <c r="K63" s="110">
        <v>6.16</v>
      </c>
      <c r="L63" s="110">
        <v>4.7</v>
      </c>
      <c r="M63" s="110">
        <v>0.31</v>
      </c>
      <c r="N63" s="110">
        <v>452</v>
      </c>
      <c r="O63" s="110">
        <v>390</v>
      </c>
      <c r="P63" s="110">
        <v>2.5</v>
      </c>
      <c r="Q63" s="110">
        <v>69.3</v>
      </c>
      <c r="R63" s="110">
        <v>0.33</v>
      </c>
      <c r="S63" s="110">
        <v>0.77</v>
      </c>
      <c r="T63" s="110">
        <v>0.28999999999999998</v>
      </c>
      <c r="U63" s="110">
        <v>0.14000000000000001</v>
      </c>
      <c r="V63" s="110">
        <v>0.01</v>
      </c>
      <c r="W63" s="110">
        <v>0.01</v>
      </c>
      <c r="X63" s="110">
        <v>0.03</v>
      </c>
      <c r="Y63" s="110">
        <v>0.01</v>
      </c>
      <c r="Z63" s="110">
        <v>5.0000000000000001E-3</v>
      </c>
      <c r="AA63" s="110">
        <v>0.06</v>
      </c>
      <c r="AB63" s="110">
        <v>5.0000000000000001E-3</v>
      </c>
      <c r="AC63" s="110">
        <v>0.19</v>
      </c>
      <c r="AD63" s="110">
        <v>3.99</v>
      </c>
      <c r="AE63" s="110">
        <v>0.7</v>
      </c>
      <c r="AF63" s="110">
        <v>213</v>
      </c>
      <c r="AG63" s="110">
        <v>0.12</v>
      </c>
      <c r="AH63" s="110">
        <v>0.34</v>
      </c>
      <c r="AI63" s="110">
        <v>0.32</v>
      </c>
      <c r="AJ63" s="110">
        <v>0.05</v>
      </c>
      <c r="AK63" s="110">
        <v>0.9</v>
      </c>
      <c r="AL63" s="110">
        <v>0.28000000000000003</v>
      </c>
      <c r="AM63" s="110">
        <v>1.1000000000000001</v>
      </c>
      <c r="AN63" s="110">
        <v>0.15</v>
      </c>
      <c r="AO63" s="110">
        <v>0.08</v>
      </c>
      <c r="AP63" s="110">
        <v>0.5</v>
      </c>
      <c r="AQ63" s="110">
        <v>7.0000000000000007E-2</v>
      </c>
      <c r="AR63" s="110">
        <v>0.3</v>
      </c>
      <c r="AS63" s="110">
        <v>0.6</v>
      </c>
      <c r="AT63" s="110">
        <v>0.15</v>
      </c>
      <c r="AU63" s="110">
        <v>0.5</v>
      </c>
      <c r="AV63" s="110">
        <v>0.15</v>
      </c>
      <c r="AW63" s="110">
        <v>1.9</v>
      </c>
      <c r="AX63" s="110">
        <v>37.5</v>
      </c>
      <c r="AY63" s="110">
        <v>0.3</v>
      </c>
      <c r="AZ63" s="110">
        <v>0.04</v>
      </c>
      <c r="BA63" s="110">
        <v>0.21</v>
      </c>
      <c r="BB63" s="110">
        <v>0.05</v>
      </c>
      <c r="BC63" s="110">
        <v>0.71</v>
      </c>
      <c r="BD63" s="110">
        <v>5</v>
      </c>
      <c r="BE63" s="110">
        <v>1.2</v>
      </c>
      <c r="BF63" s="110">
        <v>2.9</v>
      </c>
      <c r="BG63" s="110">
        <v>0.32</v>
      </c>
      <c r="BH63" s="110">
        <v>6</v>
      </c>
      <c r="BI63" s="110">
        <v>5.0000000000000001E-4</v>
      </c>
      <c r="BJ63" s="110">
        <v>142.5</v>
      </c>
      <c r="BK63" s="110">
        <v>113.5</v>
      </c>
      <c r="BL63" s="110">
        <v>0.28999999999999998</v>
      </c>
      <c r="BM63" s="110">
        <v>1.6</v>
      </c>
      <c r="BN63" s="110">
        <v>1</v>
      </c>
      <c r="BO63" s="110">
        <v>4.79</v>
      </c>
      <c r="BP63" s="110">
        <v>20.7</v>
      </c>
      <c r="BQ63" s="110">
        <v>0.3</v>
      </c>
      <c r="BR63" s="110"/>
      <c r="BS63" s="110"/>
      <c r="BT63" s="110"/>
    </row>
    <row r="64" spans="1:72" ht="14.25" hidden="1" customHeight="1" x14ac:dyDescent="0.25">
      <c r="A64" s="28" t="s">
        <v>670</v>
      </c>
      <c r="B64" s="74" t="s">
        <v>533</v>
      </c>
      <c r="C64" s="126" t="s">
        <v>517</v>
      </c>
      <c r="D64" s="72" t="s">
        <v>627</v>
      </c>
      <c r="E64" s="112">
        <v>66882</v>
      </c>
      <c r="F64" s="110">
        <v>110</v>
      </c>
      <c r="G64" s="110">
        <v>6990</v>
      </c>
      <c r="H64" s="110">
        <v>4.58</v>
      </c>
      <c r="I64" s="110">
        <v>17.8</v>
      </c>
      <c r="J64" s="110">
        <v>0.72</v>
      </c>
      <c r="K64" s="110">
        <v>0.2</v>
      </c>
      <c r="L64" s="110">
        <v>57.8</v>
      </c>
      <c r="M64" s="110">
        <v>2.5000000000000001E-3</v>
      </c>
      <c r="N64" s="110">
        <v>28400</v>
      </c>
      <c r="O64" s="110">
        <v>5.74</v>
      </c>
      <c r="P64" s="110">
        <v>0.20200000000000001</v>
      </c>
      <c r="Q64" s="110">
        <v>56.5</v>
      </c>
      <c r="R64" s="110">
        <v>15.9</v>
      </c>
      <c r="S64" s="110">
        <v>7.04</v>
      </c>
      <c r="T64" s="110">
        <v>0.94</v>
      </c>
      <c r="U64" s="110">
        <v>2.0499999999999998</v>
      </c>
      <c r="V64" s="110">
        <v>0.92</v>
      </c>
      <c r="W64" s="110">
        <v>5.0199999999999996</v>
      </c>
      <c r="X64" s="110">
        <v>2.5000000000000001E-2</v>
      </c>
      <c r="Y64" s="110">
        <v>0.85</v>
      </c>
      <c r="Z64" s="110">
        <v>5.0000000000000001E-3</v>
      </c>
      <c r="AA64" s="110">
        <v>0.02</v>
      </c>
      <c r="AB64" s="110">
        <v>5.0000000000000001E-3</v>
      </c>
      <c r="AC64" s="110">
        <v>0.38</v>
      </c>
      <c r="AD64" s="110">
        <v>5.7</v>
      </c>
      <c r="AE64" s="110">
        <v>42.6</v>
      </c>
      <c r="AF64" s="110">
        <v>175</v>
      </c>
      <c r="AG64" s="110">
        <v>3.84</v>
      </c>
      <c r="AH64" s="110">
        <v>1.53</v>
      </c>
      <c r="AI64" s="110">
        <v>1.43</v>
      </c>
      <c r="AJ64" s="110">
        <v>0.22</v>
      </c>
      <c r="AK64" s="110">
        <v>20</v>
      </c>
      <c r="AL64" s="110">
        <v>1.2</v>
      </c>
      <c r="AM64" s="110">
        <v>0.5</v>
      </c>
      <c r="AN64" s="110">
        <v>10.95</v>
      </c>
      <c r="AO64" s="110">
        <v>0.39</v>
      </c>
      <c r="AP64" s="110">
        <v>27.9</v>
      </c>
      <c r="AQ64" s="110">
        <v>0.32</v>
      </c>
      <c r="AR64" s="110">
        <v>70.599999999999994</v>
      </c>
      <c r="AS64" s="110">
        <v>13.2</v>
      </c>
      <c r="AT64" s="110">
        <v>4.17</v>
      </c>
      <c r="AU64" s="110">
        <v>171</v>
      </c>
      <c r="AV64" s="110">
        <v>1.71</v>
      </c>
      <c r="AW64" s="110">
        <v>4.7</v>
      </c>
      <c r="AX64" s="110">
        <v>178</v>
      </c>
      <c r="AY64" s="110">
        <v>1.4</v>
      </c>
      <c r="AZ64" s="110">
        <v>0.21</v>
      </c>
      <c r="BA64" s="110">
        <v>8.83</v>
      </c>
      <c r="BB64" s="110">
        <v>0.27</v>
      </c>
      <c r="BC64" s="110">
        <v>11.45</v>
      </c>
      <c r="BD64" s="110">
        <v>95</v>
      </c>
      <c r="BE64" s="110">
        <v>6.3</v>
      </c>
      <c r="BF64" s="110">
        <v>11.4</v>
      </c>
      <c r="BG64" s="110">
        <v>1.86</v>
      </c>
      <c r="BH64" s="110">
        <v>518</v>
      </c>
      <c r="BI64" s="110">
        <v>0.04</v>
      </c>
      <c r="BJ64" s="110">
        <v>1.1000000000000001</v>
      </c>
      <c r="BK64" s="110">
        <v>0.13</v>
      </c>
      <c r="BL64" s="110">
        <v>0.53</v>
      </c>
      <c r="BM64" s="110">
        <v>15.6</v>
      </c>
      <c r="BN64" s="110">
        <v>35</v>
      </c>
      <c r="BO64" s="110">
        <v>10.95</v>
      </c>
      <c r="BP64" s="110">
        <v>82.9</v>
      </c>
      <c r="BQ64" s="110">
        <v>10</v>
      </c>
      <c r="BR64" s="110"/>
      <c r="BS64" s="110"/>
      <c r="BT64" s="110"/>
    </row>
    <row r="65" spans="1:72" ht="14.25" hidden="1" customHeight="1" x14ac:dyDescent="0.25">
      <c r="A65" s="28" t="s">
        <v>666</v>
      </c>
      <c r="B65" s="73" t="s">
        <v>524</v>
      </c>
      <c r="C65" s="73" t="s">
        <v>518</v>
      </c>
      <c r="D65" s="72" t="s">
        <v>627</v>
      </c>
      <c r="E65" s="112">
        <v>66883</v>
      </c>
      <c r="F65" s="110">
        <v>300001</v>
      </c>
      <c r="G65" s="110">
        <v>179000</v>
      </c>
      <c r="H65" s="110">
        <v>238</v>
      </c>
      <c r="I65" s="110">
        <v>48.1</v>
      </c>
      <c r="J65" s="110">
        <v>1295</v>
      </c>
      <c r="K65" s="110">
        <v>20</v>
      </c>
      <c r="L65" s="110">
        <v>10</v>
      </c>
      <c r="M65" s="110">
        <v>34.200000000000003</v>
      </c>
      <c r="N65" s="110">
        <v>95.5</v>
      </c>
      <c r="O65" s="110">
        <v>290</v>
      </c>
      <c r="P65" s="110">
        <v>135</v>
      </c>
      <c r="Q65" s="110">
        <v>0.85</v>
      </c>
      <c r="R65" s="110">
        <v>0.22</v>
      </c>
      <c r="S65" s="110">
        <v>2.16</v>
      </c>
      <c r="T65" s="110">
        <v>0.11</v>
      </c>
      <c r="U65" s="110">
        <v>0.06</v>
      </c>
      <c r="V65" s="110">
        <v>5.0000000000000001E-3</v>
      </c>
      <c r="W65" s="110">
        <v>0.01</v>
      </c>
      <c r="X65" s="110">
        <v>2E-3</v>
      </c>
      <c r="Y65" s="110">
        <v>5.0000000000000001E-3</v>
      </c>
      <c r="Z65" s="110">
        <v>0.01</v>
      </c>
      <c r="AA65" s="110">
        <v>5.0000000000000001E-3</v>
      </c>
      <c r="AB65" s="110">
        <v>5.0000000000000001E-3</v>
      </c>
      <c r="AC65" s="110">
        <v>7.0000000000000007E-2</v>
      </c>
      <c r="AD65" s="110">
        <v>28.8</v>
      </c>
      <c r="AE65" s="110">
        <v>0.3</v>
      </c>
      <c r="AF65" s="110">
        <v>12</v>
      </c>
      <c r="AG65" s="110">
        <v>0.06</v>
      </c>
      <c r="AH65" s="110">
        <v>2.5000000000000001E-2</v>
      </c>
      <c r="AI65" s="110">
        <v>1.4999999999999999E-2</v>
      </c>
      <c r="AJ65" s="110">
        <v>0.01</v>
      </c>
      <c r="AK65" s="110">
        <v>2.9</v>
      </c>
      <c r="AL65" s="110">
        <v>2.5000000000000001E-2</v>
      </c>
      <c r="AM65" s="110">
        <v>0.5</v>
      </c>
      <c r="AN65" s="110">
        <v>2.5000000000000001E-2</v>
      </c>
      <c r="AO65" s="110">
        <v>0.01</v>
      </c>
      <c r="AP65" s="110">
        <v>0.2</v>
      </c>
      <c r="AQ65" s="110">
        <v>5.0000000000000001E-3</v>
      </c>
      <c r="AR65" s="110">
        <v>0.17</v>
      </c>
      <c r="AS65" s="110">
        <v>0.1</v>
      </c>
      <c r="AT65" s="110">
        <v>0.04</v>
      </c>
      <c r="AU65" s="110">
        <v>0.6</v>
      </c>
      <c r="AV65" s="110">
        <v>0.06</v>
      </c>
      <c r="AW65" s="110">
        <v>10.6</v>
      </c>
      <c r="AX65" s="110">
        <v>1.8</v>
      </c>
      <c r="AY65" s="110">
        <v>0.2</v>
      </c>
      <c r="AZ65" s="110">
        <v>5.0000000000000001E-3</v>
      </c>
      <c r="BA65" s="110">
        <v>2.5000000000000001E-2</v>
      </c>
      <c r="BB65" s="110">
        <v>5.0000000000000001E-3</v>
      </c>
      <c r="BC65" s="110">
        <v>2.5000000000000001E-2</v>
      </c>
      <c r="BD65" s="110">
        <v>2.5</v>
      </c>
      <c r="BE65" s="110">
        <v>0.6</v>
      </c>
      <c r="BF65" s="110">
        <v>0.2</v>
      </c>
      <c r="BG65" s="110">
        <v>1.4999999999999999E-2</v>
      </c>
      <c r="BH65" s="110">
        <v>1</v>
      </c>
      <c r="BI65" s="110">
        <v>5.0000000000000001E-4</v>
      </c>
      <c r="BJ65" s="110">
        <v>16.899999999999999</v>
      </c>
      <c r="BK65" s="110">
        <v>4.25</v>
      </c>
      <c r="BL65" s="110">
        <v>0.27</v>
      </c>
      <c r="BM65" s="110">
        <v>683</v>
      </c>
      <c r="BN65" s="110">
        <v>0.2</v>
      </c>
      <c r="BO65" s="110">
        <v>0.08</v>
      </c>
      <c r="BP65" s="110">
        <v>1.6</v>
      </c>
      <c r="BQ65" s="110">
        <v>0.05</v>
      </c>
      <c r="BR65" s="110"/>
      <c r="BS65" s="110"/>
      <c r="BT65" s="110"/>
    </row>
    <row r="68" spans="1:72" ht="14.25" customHeight="1" x14ac:dyDescent="0.25">
      <c r="BM68" s="110"/>
    </row>
  </sheetData>
  <autoFilter ref="B1:B65" xr:uid="{D706CE25-F3BC-4ED1-B9E0-627707DEAC22}">
    <filterColumn colId="0">
      <filters>
        <filter val="Kootenay King"/>
      </filters>
    </filterColumn>
  </autoFilter>
  <conditionalFormatting sqref="A1:XFD1048576">
    <cfRule type="containsText" dxfId="6" priority="12" operator="containsText" text="&gt;">
      <formula>NOT(ISERROR(SEARCH("&gt;",A1)))</formula>
    </cfRule>
  </conditionalFormatting>
  <conditionalFormatting sqref="F1:F1048576">
    <cfRule type="colorScale" priority="11">
      <colorScale>
        <cfvo type="min"/>
        <cfvo type="percentile" val="50"/>
        <cfvo type="max"/>
        <color rgb="FF63BE7B"/>
        <color rgb="FFFFEB84"/>
        <color rgb="FFF8696B"/>
      </colorScale>
    </cfRule>
  </conditionalFormatting>
  <conditionalFormatting sqref="G1:G1048576">
    <cfRule type="colorScale" priority="10">
      <colorScale>
        <cfvo type="min"/>
        <cfvo type="percentile" val="50"/>
        <cfvo type="max"/>
        <color rgb="FF63BE7B"/>
        <color rgb="FFFFEB84"/>
        <color rgb="FFF8696B"/>
      </colorScale>
    </cfRule>
  </conditionalFormatting>
  <conditionalFormatting sqref="H1:H1048576">
    <cfRule type="colorScale" priority="9">
      <colorScale>
        <cfvo type="min"/>
        <cfvo type="percentile" val="50"/>
        <cfvo type="max"/>
        <color rgb="FF63BE7B"/>
        <color rgb="FFFFEB84"/>
        <color rgb="FFF8696B"/>
      </colorScale>
    </cfRule>
  </conditionalFormatting>
  <conditionalFormatting sqref="I1:I1048576">
    <cfRule type="colorScale" priority="8">
      <colorScale>
        <cfvo type="min"/>
        <cfvo type="percentile" val="50"/>
        <cfvo type="max"/>
        <color rgb="FF63BE7B"/>
        <color rgb="FFFFEB84"/>
        <color rgb="FFF8696B"/>
      </colorScale>
    </cfRule>
  </conditionalFormatting>
  <conditionalFormatting sqref="J1:J1048576">
    <cfRule type="colorScale" priority="7">
      <colorScale>
        <cfvo type="min"/>
        <cfvo type="percentile" val="50"/>
        <cfvo type="max"/>
        <color rgb="FF63BE7B"/>
        <color rgb="FFFFEB84"/>
        <color rgb="FFF8696B"/>
      </colorScale>
    </cfRule>
  </conditionalFormatting>
  <conditionalFormatting sqref="K1:K1048576">
    <cfRule type="colorScale" priority="6">
      <colorScale>
        <cfvo type="min"/>
        <cfvo type="percentile" val="50"/>
        <cfvo type="max"/>
        <color rgb="FF63BE7B"/>
        <color rgb="FFFFEB84"/>
        <color rgb="FFF8696B"/>
      </colorScale>
    </cfRule>
  </conditionalFormatting>
  <conditionalFormatting sqref="L1:L1048576">
    <cfRule type="colorScale" priority="5">
      <colorScale>
        <cfvo type="min"/>
        <cfvo type="percentile" val="50"/>
        <cfvo type="max"/>
        <color rgb="FF63BE7B"/>
        <color rgb="FFFFEB84"/>
        <color rgb="FFF8696B"/>
      </colorScale>
    </cfRule>
  </conditionalFormatting>
  <conditionalFormatting sqref="M1:M1048576">
    <cfRule type="colorScale" priority="4">
      <colorScale>
        <cfvo type="min"/>
        <cfvo type="percentile" val="50"/>
        <cfvo type="max"/>
        <color rgb="FF63BE7B"/>
        <color rgb="FFFFEB84"/>
        <color rgb="FFF8696B"/>
      </colorScale>
    </cfRule>
  </conditionalFormatting>
  <conditionalFormatting sqref="N1:N1048576">
    <cfRule type="colorScale" priority="3">
      <colorScale>
        <cfvo type="min"/>
        <cfvo type="percentile" val="50"/>
        <cfvo type="max"/>
        <color rgb="FF63BE7B"/>
        <color rgb="FFFFEB84"/>
        <color rgb="FFF8696B"/>
      </colorScale>
    </cfRule>
  </conditionalFormatting>
  <conditionalFormatting sqref="O1:O1048576">
    <cfRule type="colorScale" priority="2">
      <colorScale>
        <cfvo type="min"/>
        <cfvo type="percentile" val="50"/>
        <cfvo type="max"/>
        <color rgb="FF63BE7B"/>
        <color rgb="FFFFEB84"/>
        <color rgb="FFF8696B"/>
      </colorScale>
    </cfRule>
  </conditionalFormatting>
  <conditionalFormatting sqref="P1:P1048576">
    <cfRule type="colorScale" priority="1">
      <colorScale>
        <cfvo type="min"/>
        <cfvo type="percentile" val="50"/>
        <cfvo type="max"/>
        <color rgb="FF63BE7B"/>
        <color rgb="FFFFEB84"/>
        <color rgb="FFF8696B"/>
      </colorScale>
    </cfRule>
  </conditionalFormatting>
  <pageMargins left="0.7" right="0.7" top="0.75" bottom="0.75" header="0.3" footer="0.3"/>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5BC18B4-BECF-45FA-B664-5756294449C7}">
  <dimension ref="A1:GN84"/>
  <sheetViews>
    <sheetView topLeftCell="P47" workbookViewId="0">
      <selection activeCell="AA32" sqref="AA32"/>
    </sheetView>
  </sheetViews>
  <sheetFormatPr defaultColWidth="8" defaultRowHeight="15" x14ac:dyDescent="0.25"/>
  <cols>
    <col min="1" max="1" width="34.42578125" style="28" bestFit="1" customWidth="1"/>
    <col min="2" max="2" width="14.28515625" style="28" bestFit="1" customWidth="1"/>
    <col min="3" max="3" width="15.28515625" style="28" bestFit="1" customWidth="1"/>
    <col min="4" max="4" width="7.85546875" style="28" bestFit="1" customWidth="1"/>
    <col min="5" max="5" width="18.140625" style="28" customWidth="1"/>
    <col min="6" max="6" width="5" style="28" bestFit="1" customWidth="1"/>
    <col min="7" max="7" width="6" style="28" bestFit="1" customWidth="1"/>
    <col min="8" max="8" width="6.7109375" style="28" bestFit="1" customWidth="1"/>
    <col min="9" max="9" width="8" style="28"/>
    <col min="10" max="10" width="7.85546875" style="28" bestFit="1" customWidth="1"/>
    <col min="11" max="11" width="7.28515625" style="28" bestFit="1" customWidth="1"/>
    <col min="12" max="12" width="17" style="28" bestFit="1" customWidth="1"/>
    <col min="13" max="13" width="18.42578125" style="28" bestFit="1" customWidth="1"/>
    <col min="14" max="14" width="16.140625" style="85" bestFit="1" customWidth="1"/>
    <col min="15" max="15" width="14.42578125" style="28" bestFit="1" customWidth="1"/>
    <col min="16" max="16" width="9.85546875" style="28" bestFit="1" customWidth="1"/>
    <col min="17" max="17" width="8.7109375" style="28" bestFit="1" customWidth="1"/>
    <col min="18" max="18" width="11.5703125" style="28" bestFit="1" customWidth="1"/>
    <col min="19" max="20" width="11.28515625" style="28" bestFit="1" customWidth="1"/>
    <col min="21" max="21" width="7.5703125" style="28" bestFit="1" customWidth="1"/>
    <col min="22" max="23" width="9.5703125" style="28" bestFit="1" customWidth="1"/>
    <col min="24" max="24" width="8" style="28" bestFit="1" customWidth="1"/>
    <col min="25" max="25" width="8.5703125" style="28" bestFit="1" customWidth="1"/>
    <col min="26" max="29" width="8" style="28" bestFit="1" customWidth="1"/>
    <col min="30" max="30" width="9.5703125" style="28" bestFit="1" customWidth="1"/>
    <col min="31" max="31" width="8.5703125" style="28" bestFit="1" customWidth="1"/>
    <col min="32" max="32" width="8" style="28" bestFit="1" customWidth="1"/>
    <col min="33" max="33" width="10" style="28" bestFit="1" customWidth="1"/>
    <col min="34" max="47" width="9.42578125" style="28" bestFit="1" customWidth="1"/>
    <col min="48" max="48" width="10" style="28" bestFit="1" customWidth="1"/>
    <col min="49" max="49" width="10.28515625" style="28" bestFit="1" customWidth="1"/>
    <col min="50" max="50" width="6.5703125" style="28" bestFit="1" customWidth="1"/>
    <col min="51" max="51" width="6.42578125" style="28" bestFit="1" customWidth="1"/>
    <col min="52" max="101" width="9.42578125" style="28" bestFit="1" customWidth="1"/>
    <col min="102" max="135" width="10.42578125" style="28" bestFit="1" customWidth="1"/>
    <col min="136" max="136" width="10.7109375" style="28" bestFit="1" customWidth="1"/>
    <col min="137" max="138" width="8.85546875" style="28" bestFit="1" customWidth="1"/>
    <col min="139" max="139" width="8.7109375" style="28" bestFit="1" customWidth="1"/>
    <col min="140" max="141" width="8.85546875" style="28" bestFit="1" customWidth="1"/>
    <col min="142" max="142" width="10" style="28" bestFit="1" customWidth="1"/>
    <col min="143" max="193" width="9.42578125" style="28" bestFit="1" customWidth="1"/>
    <col min="194" max="16384" width="8" style="28"/>
  </cols>
  <sheetData>
    <row r="1" spans="1:196" x14ac:dyDescent="0.25">
      <c r="A1" s="171" t="s">
        <v>388</v>
      </c>
      <c r="C1" s="85"/>
      <c r="D1" s="85"/>
    </row>
    <row r="2" spans="1:196" x14ac:dyDescent="0.25">
      <c r="A2" s="171" t="s">
        <v>621</v>
      </c>
      <c r="C2" s="85"/>
      <c r="D2" s="85"/>
    </row>
    <row r="3" spans="1:196" x14ac:dyDescent="0.25">
      <c r="A3" s="171" t="s">
        <v>389</v>
      </c>
      <c r="C3" s="85"/>
      <c r="D3" s="85"/>
      <c r="V3" s="28" t="str">
        <f>CONCATENATE(V5,"_",V6,"_",V7)</f>
        <v>BestUse_Zn_ppm</v>
      </c>
      <c r="W3" s="28" t="str">
        <f t="shared" ref="W3:CH3" si="0">CONCATENATE(W5,"_",W6,"_",W7)</f>
        <v>BestUse_Pb_ppm</v>
      </c>
      <c r="X3" s="28" t="str">
        <f t="shared" si="0"/>
        <v>BestUse_Ag_ppm</v>
      </c>
      <c r="Y3" s="28" t="str">
        <f t="shared" si="0"/>
        <v>BestUse_Cu_ppm</v>
      </c>
      <c r="Z3" s="28" t="str">
        <f t="shared" si="0"/>
        <v>BestUse_Cd_ppm</v>
      </c>
      <c r="AA3" s="28" t="str">
        <f t="shared" si="0"/>
        <v>BestUse_Bi_ppm</v>
      </c>
      <c r="AB3" s="28" t="str">
        <f t="shared" si="0"/>
        <v>BestUse_As_ppm</v>
      </c>
      <c r="AC3" s="28" t="str">
        <f t="shared" si="0"/>
        <v>BestUse_In_ppm</v>
      </c>
      <c r="AD3" s="28" t="str">
        <f t="shared" si="0"/>
        <v>BestUse_Ba_ppm</v>
      </c>
      <c r="AE3" s="28" t="str">
        <f t="shared" si="0"/>
        <v>BestUse_Sb_ppm</v>
      </c>
      <c r="AF3" s="28" t="str">
        <f t="shared" si="0"/>
        <v>BestUse_Hg_ppm</v>
      </c>
      <c r="AG3" s="28" t="str">
        <f t="shared" si="0"/>
        <v>WEI-21_Recvd Wt._kg</v>
      </c>
      <c r="AH3" s="28" t="str">
        <f t="shared" si="0"/>
        <v>ME-ICP06_SiO2_%</v>
      </c>
      <c r="AI3" s="28" t="str">
        <f t="shared" si="0"/>
        <v>ME-ICP06_Al2O3_%</v>
      </c>
      <c r="AJ3" s="28" t="str">
        <f t="shared" si="0"/>
        <v>ME-ICP06_Fe2O3_%</v>
      </c>
      <c r="AK3" s="28" t="str">
        <f t="shared" si="0"/>
        <v>ME-ICP06_CaO_%</v>
      </c>
      <c r="AL3" s="28" t="str">
        <f t="shared" si="0"/>
        <v>ME-ICP06_MgO_%</v>
      </c>
      <c r="AM3" s="28" t="str">
        <f t="shared" si="0"/>
        <v>ME-ICP06_Na2O_%</v>
      </c>
      <c r="AN3" s="28" t="str">
        <f t="shared" si="0"/>
        <v>ME-ICP06_K2O_%</v>
      </c>
      <c r="AO3" s="28" t="str">
        <f t="shared" si="0"/>
        <v>ME-ICP06_Cr2O3_%</v>
      </c>
      <c r="AP3" s="28" t="str">
        <f t="shared" si="0"/>
        <v>ME-ICP06_TiO2_%</v>
      </c>
      <c r="AQ3" s="28" t="str">
        <f t="shared" si="0"/>
        <v>ME-ICP06_MnO_%</v>
      </c>
      <c r="AR3" s="28" t="str">
        <f t="shared" si="0"/>
        <v>ME-ICP06_P2O5_%</v>
      </c>
      <c r="AS3" s="28" t="str">
        <f t="shared" si="0"/>
        <v>ME-ICP06_SrO_%</v>
      </c>
      <c r="AT3" s="28" t="str">
        <f t="shared" si="0"/>
        <v>ME-ICP06_BaO_%</v>
      </c>
      <c r="AU3" s="28" t="str">
        <f t="shared" si="0"/>
        <v>ME-ICP06_Ba_%</v>
      </c>
      <c r="AV3" s="28" t="str">
        <f t="shared" si="0"/>
        <v>TOT-ICP06_Total_%</v>
      </c>
      <c r="AW3" s="28" t="str">
        <f t="shared" si="0"/>
        <v>OA-GRA05_LOI_%</v>
      </c>
      <c r="AX3" s="28" t="str">
        <f t="shared" si="0"/>
        <v>C-IR07_C_%</v>
      </c>
      <c r="AY3" s="28" t="str">
        <f t="shared" si="0"/>
        <v>S-IR08_S_%</v>
      </c>
      <c r="AZ3" s="28" t="str">
        <f t="shared" si="0"/>
        <v>ME-MS81_Ba_ppm</v>
      </c>
      <c r="BA3" s="28" t="str">
        <f t="shared" si="0"/>
        <v>ME-MS81_Ce_ppm</v>
      </c>
      <c r="BB3" s="28" t="str">
        <f t="shared" si="0"/>
        <v>ME-MS81_Cr_ppm</v>
      </c>
      <c r="BC3" s="28" t="str">
        <f t="shared" si="0"/>
        <v>ME-MS81_Cs_ppm</v>
      </c>
      <c r="BD3" s="28" t="str">
        <f t="shared" si="0"/>
        <v>ME-MS81_Dy_ppm</v>
      </c>
      <c r="BE3" s="28" t="str">
        <f t="shared" si="0"/>
        <v>ME-MS81_Er_ppm</v>
      </c>
      <c r="BF3" s="28" t="str">
        <f t="shared" si="0"/>
        <v>ME-MS81_Eu_ppm</v>
      </c>
      <c r="BG3" s="28" t="str">
        <f t="shared" si="0"/>
        <v>ME-MS81_Ga_ppm</v>
      </c>
      <c r="BH3" s="28" t="str">
        <f t="shared" si="0"/>
        <v>ME-MS81_Gd_ppm</v>
      </c>
      <c r="BI3" s="28" t="str">
        <f t="shared" si="0"/>
        <v>ME-MS81_Ge_ppm</v>
      </c>
      <c r="BJ3" s="28" t="str">
        <f t="shared" si="0"/>
        <v>ME-MS81_Hf_ppm</v>
      </c>
      <c r="BK3" s="28" t="str">
        <f t="shared" si="0"/>
        <v>ME-MS81_Ho_ppm</v>
      </c>
      <c r="BL3" s="28" t="str">
        <f t="shared" si="0"/>
        <v>ME-MS81_La_ppm</v>
      </c>
      <c r="BM3" s="28" t="str">
        <f t="shared" si="0"/>
        <v>ME-MS81_Lu_ppm</v>
      </c>
      <c r="BN3" s="28" t="str">
        <f t="shared" si="0"/>
        <v>ME-MS81_Nb_ppm</v>
      </c>
      <c r="BO3" s="28" t="str">
        <f t="shared" si="0"/>
        <v>ME-MS81_Nd_ppm</v>
      </c>
      <c r="BP3" s="28" t="str">
        <f t="shared" si="0"/>
        <v>ME-MS81_Pr_ppm</v>
      </c>
      <c r="BQ3" s="28" t="str">
        <f t="shared" si="0"/>
        <v>ME-MS81_Rb_ppm</v>
      </c>
      <c r="BR3" s="28" t="str">
        <f t="shared" si="0"/>
        <v>ME-MS81_Sm_ppm</v>
      </c>
      <c r="BS3" s="28" t="str">
        <f t="shared" si="0"/>
        <v>ME-MS81_Sn_ppm</v>
      </c>
      <c r="BT3" s="28" t="str">
        <f t="shared" si="0"/>
        <v>ME-MS81_Sr_ppm</v>
      </c>
      <c r="BU3" s="28" t="str">
        <f t="shared" si="0"/>
        <v>ME-MS81_Ta_ppm</v>
      </c>
      <c r="BV3" s="28" t="str">
        <f t="shared" si="0"/>
        <v>ME-MS81_Tb_ppm</v>
      </c>
      <c r="BW3" s="28" t="str">
        <f t="shared" si="0"/>
        <v>ME-MS81_Th_ppm</v>
      </c>
      <c r="BX3" s="28" t="str">
        <f t="shared" si="0"/>
        <v>ME-MS81_Tm_ppm</v>
      </c>
      <c r="BY3" s="28" t="str">
        <f t="shared" si="0"/>
        <v>ME-MS81_U_ppm</v>
      </c>
      <c r="BZ3" s="28" t="str">
        <f t="shared" si="0"/>
        <v>ME-MS81_V_ppm</v>
      </c>
      <c r="CA3" s="28" t="str">
        <f t="shared" si="0"/>
        <v>ME-MS81_W_ppm</v>
      </c>
      <c r="CB3" s="28" t="str">
        <f t="shared" si="0"/>
        <v>ME-MS81_Y_ppm</v>
      </c>
      <c r="CC3" s="28" t="str">
        <f t="shared" si="0"/>
        <v>ME-MS81_Yb_ppm</v>
      </c>
      <c r="CD3" s="28" t="str">
        <f t="shared" si="0"/>
        <v>ME-MS81_Zr_ppm</v>
      </c>
      <c r="CE3" s="28" t="str">
        <f t="shared" si="0"/>
        <v>ME-MS42_As_ppm</v>
      </c>
      <c r="CF3" s="28" t="str">
        <f t="shared" si="0"/>
        <v>ME-MS42_Bi_ppm</v>
      </c>
      <c r="CG3" s="28" t="str">
        <f t="shared" si="0"/>
        <v>ME-MS42_Hg_ppm</v>
      </c>
      <c r="CH3" s="28" t="str">
        <f t="shared" si="0"/>
        <v>ME-MS42_In_ppm</v>
      </c>
      <c r="CI3" s="28" t="str">
        <f t="shared" ref="CI3:ET3" si="1">CONCATENATE(CI5,"_",CI6,"_",CI7)</f>
        <v>ME-MS42_Re_ppm</v>
      </c>
      <c r="CJ3" s="28" t="str">
        <f t="shared" si="1"/>
        <v>ME-MS42_Sb_ppm</v>
      </c>
      <c r="CK3" s="28" t="str">
        <f t="shared" si="1"/>
        <v>ME-MS42_Se_ppm</v>
      </c>
      <c r="CL3" s="28" t="str">
        <f t="shared" si="1"/>
        <v>ME-MS42_Te_ppm</v>
      </c>
      <c r="CM3" s="28" t="str">
        <f t="shared" si="1"/>
        <v>ME-MS42_Tl_ppm</v>
      </c>
      <c r="CN3" s="28" t="str">
        <f t="shared" si="1"/>
        <v>ME-MS61_Ag_ppm</v>
      </c>
      <c r="CO3" s="28" t="str">
        <f t="shared" si="1"/>
        <v>ME-MS61_Cd_ppm</v>
      </c>
      <c r="CP3" s="28" t="str">
        <f t="shared" si="1"/>
        <v>ME-MS61_Co_ppm</v>
      </c>
      <c r="CQ3" s="28" t="str">
        <f t="shared" si="1"/>
        <v>ME-MS61_Cu_ppm</v>
      </c>
      <c r="CR3" s="28" t="str">
        <f t="shared" si="1"/>
        <v>ME-MS61_Li_ppm</v>
      </c>
      <c r="CS3" s="28" t="str">
        <f t="shared" si="1"/>
        <v>ME-MS61_Mo_ppm</v>
      </c>
      <c r="CT3" s="28" t="str">
        <f t="shared" si="1"/>
        <v>ME-MS61_Ni_ppm</v>
      </c>
      <c r="CU3" s="28" t="str">
        <f t="shared" si="1"/>
        <v>ME-MS61_Pb_ppm</v>
      </c>
      <c r="CV3" s="28" t="str">
        <f t="shared" si="1"/>
        <v>ME-MS61_Sc_ppm</v>
      </c>
      <c r="CW3" s="28" t="str">
        <f t="shared" si="1"/>
        <v>ME-MS61_Zn_ppm</v>
      </c>
      <c r="CX3" s="28" t="str">
        <f t="shared" si="1"/>
        <v>ME-ICP41a_Ag_ppm</v>
      </c>
      <c r="CY3" s="28" t="str">
        <f t="shared" si="1"/>
        <v>ME-ICP41a_Al_%</v>
      </c>
      <c r="CZ3" s="28" t="str">
        <f t="shared" si="1"/>
        <v>ME-ICP41a_As_ppm</v>
      </c>
      <c r="DA3" s="28" t="str">
        <f t="shared" si="1"/>
        <v>ME-ICP41a_Ba_ppm</v>
      </c>
      <c r="DB3" s="28" t="str">
        <f t="shared" si="1"/>
        <v>ME-ICP41a_Be_ppm</v>
      </c>
      <c r="DC3" s="28" t="str">
        <f t="shared" si="1"/>
        <v>ME-ICP41a_Bi_ppm</v>
      </c>
      <c r="DD3" s="28" t="str">
        <f t="shared" si="1"/>
        <v>ME-ICP41a_Ca_%</v>
      </c>
      <c r="DE3" s="28" t="str">
        <f t="shared" si="1"/>
        <v>ME-ICP41a_Cd_ppm</v>
      </c>
      <c r="DF3" s="28" t="str">
        <f t="shared" si="1"/>
        <v>ME-ICP41a_Co_ppm</v>
      </c>
      <c r="DG3" s="28" t="str">
        <f t="shared" si="1"/>
        <v>ME-ICP41a_Cr_ppm</v>
      </c>
      <c r="DH3" s="28" t="str">
        <f t="shared" si="1"/>
        <v>ME-ICP41a_Cu_ppm</v>
      </c>
      <c r="DI3" s="28" t="str">
        <f t="shared" si="1"/>
        <v>ME-ICP41a_Fe_%</v>
      </c>
      <c r="DJ3" s="28" t="str">
        <f t="shared" si="1"/>
        <v>ME-ICP41a_Ga_ppm</v>
      </c>
      <c r="DK3" s="28" t="str">
        <f t="shared" si="1"/>
        <v>ME-ICP41a_Hg_ppm</v>
      </c>
      <c r="DL3" s="28" t="str">
        <f t="shared" si="1"/>
        <v>ME-ICP41a_K_%</v>
      </c>
      <c r="DM3" s="28" t="str">
        <f t="shared" si="1"/>
        <v>ME-ICP41a_La_ppm</v>
      </c>
      <c r="DN3" s="28" t="str">
        <f t="shared" si="1"/>
        <v>ME-ICP41a_Mg_%</v>
      </c>
      <c r="DO3" s="28" t="str">
        <f t="shared" si="1"/>
        <v>ME-ICP41a_Mn_ppm</v>
      </c>
      <c r="DP3" s="28" t="str">
        <f t="shared" si="1"/>
        <v>ME-ICP41a_Mo_ppm</v>
      </c>
      <c r="DQ3" s="28" t="str">
        <f t="shared" si="1"/>
        <v>ME-ICP41a_Na_%</v>
      </c>
      <c r="DR3" s="28" t="str">
        <f t="shared" si="1"/>
        <v>ME-ICP41a_Ni_ppm</v>
      </c>
      <c r="DS3" s="28" t="str">
        <f t="shared" si="1"/>
        <v>ME-ICP41a_P_ppm</v>
      </c>
      <c r="DT3" s="28" t="str">
        <f t="shared" si="1"/>
        <v>ME-ICP41a_Pb_ppm</v>
      </c>
      <c r="DU3" s="28" t="str">
        <f t="shared" si="1"/>
        <v>ME-ICP41a_S_%</v>
      </c>
      <c r="DV3" s="28" t="str">
        <f t="shared" si="1"/>
        <v>ME-ICP41a_Sb_ppm</v>
      </c>
      <c r="DW3" s="28" t="str">
        <f t="shared" si="1"/>
        <v>ME-ICP41a_Sc_ppm</v>
      </c>
      <c r="DX3" s="28" t="str">
        <f t="shared" si="1"/>
        <v>ME-ICP41a_Sr_ppm</v>
      </c>
      <c r="DY3" s="28" t="str">
        <f t="shared" si="1"/>
        <v>ME-ICP41a_Th_ppm</v>
      </c>
      <c r="DZ3" s="28" t="str">
        <f t="shared" si="1"/>
        <v>ME-ICP41a_Ti_%</v>
      </c>
      <c r="EA3" s="28" t="str">
        <f t="shared" si="1"/>
        <v>ME-ICP41a_Tl_ppm</v>
      </c>
      <c r="EB3" s="28" t="str">
        <f t="shared" si="1"/>
        <v>ME-ICP41a_U_ppm</v>
      </c>
      <c r="EC3" s="28" t="str">
        <f t="shared" si="1"/>
        <v>ME-ICP41a_V_ppm</v>
      </c>
      <c r="ED3" s="28" t="str">
        <f t="shared" si="1"/>
        <v>ME-ICP41a_W_ppm</v>
      </c>
      <c r="EE3" s="28" t="str">
        <f t="shared" si="1"/>
        <v>ME-ICP41a_Zn_ppm</v>
      </c>
      <c r="EF3" s="28" t="str">
        <f t="shared" si="1"/>
        <v>ME-XRF15c_Ba_%</v>
      </c>
      <c r="EG3" s="28" t="str">
        <f t="shared" si="1"/>
        <v>Ag-OG62_Ag_ppm</v>
      </c>
      <c r="EH3" s="28" t="str">
        <f t="shared" si="1"/>
        <v>Pb-OG62_Pb_%</v>
      </c>
      <c r="EI3" s="28" t="str">
        <f t="shared" si="1"/>
        <v>Zn-OG62_Zn_%</v>
      </c>
      <c r="EJ3" s="28" t="str">
        <f t="shared" si="1"/>
        <v>Cu-OG62_Cu_%</v>
      </c>
      <c r="EK3" s="28" t="str">
        <f t="shared" si="1"/>
        <v>Cd-OG62_Cd_%</v>
      </c>
      <c r="EL3" s="28" t="str">
        <f t="shared" si="1"/>
        <v>Pb-OG62h_Pb_%</v>
      </c>
      <c r="EM3" s="28" t="str">
        <f t="shared" si="1"/>
        <v>ME-MS41_Ag_ppm</v>
      </c>
      <c r="EN3" s="28" t="str">
        <f t="shared" si="1"/>
        <v>ME-MS41_Al_%</v>
      </c>
      <c r="EO3" s="28" t="str">
        <f t="shared" si="1"/>
        <v>ME-MS41_As_ppm</v>
      </c>
      <c r="EP3" s="28" t="str">
        <f t="shared" si="1"/>
        <v>ME-MS41_Au_ppm</v>
      </c>
      <c r="EQ3" s="28" t="str">
        <f t="shared" si="1"/>
        <v>ME-MS41_B_ppm</v>
      </c>
      <c r="ER3" s="28" t="str">
        <f t="shared" si="1"/>
        <v>ME-MS41_Ba_ppm</v>
      </c>
      <c r="ES3" s="28" t="str">
        <f t="shared" si="1"/>
        <v>ME-MS41_Be_ppm</v>
      </c>
      <c r="ET3" s="28" t="str">
        <f t="shared" si="1"/>
        <v>ME-MS41_Bi_ppm</v>
      </c>
      <c r="EU3" s="28" t="str">
        <f t="shared" ref="EU3:GK3" si="2">CONCATENATE(EU5,"_",EU6,"_",EU7)</f>
        <v>ME-MS41_Ca_%</v>
      </c>
      <c r="EV3" s="28" t="str">
        <f t="shared" si="2"/>
        <v>ME-MS41_Cd_ppm</v>
      </c>
      <c r="EW3" s="28" t="str">
        <f t="shared" si="2"/>
        <v>ME-MS41_Ce_ppm</v>
      </c>
      <c r="EX3" s="28" t="str">
        <f t="shared" si="2"/>
        <v>ME-MS41_Co_ppm</v>
      </c>
      <c r="EY3" s="28" t="str">
        <f t="shared" si="2"/>
        <v>ME-MS41_Cr_ppm</v>
      </c>
      <c r="EZ3" s="28" t="str">
        <f t="shared" si="2"/>
        <v>ME-MS41_Cs_ppm</v>
      </c>
      <c r="FA3" s="28" t="str">
        <f t="shared" si="2"/>
        <v>ME-MS41_Cu_ppm</v>
      </c>
      <c r="FB3" s="28" t="str">
        <f t="shared" si="2"/>
        <v>ME-MS41_Fe_%</v>
      </c>
      <c r="FC3" s="28" t="str">
        <f t="shared" si="2"/>
        <v>ME-MS41_Ga_ppm</v>
      </c>
      <c r="FD3" s="28" t="str">
        <f t="shared" si="2"/>
        <v>ME-MS41_Ge_ppm</v>
      </c>
      <c r="FE3" s="28" t="str">
        <f t="shared" si="2"/>
        <v>ME-MS41_Hf_ppm</v>
      </c>
      <c r="FF3" s="28" t="str">
        <f t="shared" si="2"/>
        <v>ME-MS41_Hg_ppm</v>
      </c>
      <c r="FG3" s="28" t="str">
        <f t="shared" si="2"/>
        <v>ME-MS41_In_ppm</v>
      </c>
      <c r="FH3" s="28" t="str">
        <f t="shared" si="2"/>
        <v>ME-MS41_K_%</v>
      </c>
      <c r="FI3" s="28" t="str">
        <f t="shared" si="2"/>
        <v>ME-MS41_La_ppm</v>
      </c>
      <c r="FJ3" s="28" t="str">
        <f t="shared" si="2"/>
        <v>ME-MS41_Li_ppm</v>
      </c>
      <c r="FK3" s="28" t="str">
        <f t="shared" si="2"/>
        <v>ME-MS41_Mg_%</v>
      </c>
      <c r="FL3" s="28" t="str">
        <f t="shared" si="2"/>
        <v>ME-MS41_Mn_ppm</v>
      </c>
      <c r="FM3" s="28" t="str">
        <f t="shared" si="2"/>
        <v>ME-MS41_Mo_ppm</v>
      </c>
      <c r="FN3" s="28" t="str">
        <f t="shared" si="2"/>
        <v>ME-MS41_Na_%</v>
      </c>
      <c r="FO3" s="28" t="str">
        <f t="shared" si="2"/>
        <v>ME-MS41_Nb_ppm</v>
      </c>
      <c r="FP3" s="28" t="str">
        <f t="shared" si="2"/>
        <v>ME-MS41_Ni_ppm</v>
      </c>
      <c r="FQ3" s="28" t="str">
        <f t="shared" si="2"/>
        <v>ME-MS41_P_ppm</v>
      </c>
      <c r="FR3" s="28" t="str">
        <f t="shared" si="2"/>
        <v>ME-MS41_Pb_ppm</v>
      </c>
      <c r="FS3" s="28" t="str">
        <f t="shared" si="2"/>
        <v>ME-MS41_Rb_ppm</v>
      </c>
      <c r="FT3" s="28" t="str">
        <f t="shared" si="2"/>
        <v>ME-MS41_Re_ppm</v>
      </c>
      <c r="FU3" s="28" t="str">
        <f t="shared" si="2"/>
        <v>ME-MS41_S_%</v>
      </c>
      <c r="FV3" s="28" t="str">
        <f t="shared" si="2"/>
        <v>ME-MS41_Sb_ppm</v>
      </c>
      <c r="FW3" s="28" t="str">
        <f t="shared" si="2"/>
        <v>ME-MS41_Sc_ppm</v>
      </c>
      <c r="FX3" s="28" t="str">
        <f t="shared" si="2"/>
        <v>ME-MS41_Se_ppm</v>
      </c>
      <c r="FY3" s="28" t="str">
        <f t="shared" si="2"/>
        <v>ME-MS41_Sn_ppm</v>
      </c>
      <c r="FZ3" s="28" t="str">
        <f t="shared" si="2"/>
        <v>ME-MS41_Sr_ppm</v>
      </c>
      <c r="GA3" s="28" t="str">
        <f t="shared" si="2"/>
        <v>ME-MS41_Ta_ppm</v>
      </c>
      <c r="GB3" s="28" t="str">
        <f t="shared" si="2"/>
        <v>ME-MS41_Te_ppm</v>
      </c>
      <c r="GC3" s="28" t="str">
        <f t="shared" si="2"/>
        <v>ME-MS41_Th_ppm</v>
      </c>
      <c r="GD3" s="28" t="str">
        <f t="shared" si="2"/>
        <v>ME-MS41_Ti_%</v>
      </c>
      <c r="GE3" s="28" t="str">
        <f t="shared" si="2"/>
        <v>ME-MS41_Tl_ppm</v>
      </c>
      <c r="GF3" s="28" t="str">
        <f t="shared" si="2"/>
        <v>ME-MS41_U_ppm</v>
      </c>
      <c r="GG3" s="28" t="str">
        <f t="shared" si="2"/>
        <v>ME-MS41_V_ppm</v>
      </c>
      <c r="GH3" s="28" t="str">
        <f t="shared" si="2"/>
        <v>ME-MS41_W_ppm</v>
      </c>
      <c r="GI3" s="28" t="str">
        <f t="shared" si="2"/>
        <v>ME-MS41_Y_ppm</v>
      </c>
      <c r="GJ3" s="28" t="str">
        <f t="shared" si="2"/>
        <v>ME-MS41_Zn_ppm</v>
      </c>
      <c r="GK3" s="28" t="str">
        <f t="shared" si="2"/>
        <v>ME-MS41_Zr_ppm</v>
      </c>
    </row>
    <row r="4" spans="1:196" x14ac:dyDescent="0.25">
      <c r="A4" s="171" t="s">
        <v>390</v>
      </c>
      <c r="C4" s="85"/>
      <c r="D4" s="85"/>
    </row>
    <row r="5" spans="1:196" x14ac:dyDescent="0.25">
      <c r="A5" s="171" t="s">
        <v>563</v>
      </c>
      <c r="C5" s="85"/>
      <c r="D5" s="85"/>
      <c r="V5" s="28" t="s">
        <v>630</v>
      </c>
      <c r="W5" s="28" t="s">
        <v>630</v>
      </c>
      <c r="X5" s="28" t="s">
        <v>630</v>
      </c>
      <c r="Y5" s="28" t="s">
        <v>630</v>
      </c>
      <c r="Z5" s="28" t="s">
        <v>630</v>
      </c>
      <c r="AA5" s="28" t="s">
        <v>630</v>
      </c>
      <c r="AB5" s="28" t="s">
        <v>630</v>
      </c>
      <c r="AC5" s="28" t="s">
        <v>630</v>
      </c>
      <c r="AD5" s="28" t="s">
        <v>630</v>
      </c>
      <c r="AE5" s="28" t="s">
        <v>630</v>
      </c>
      <c r="AF5" s="28" t="s">
        <v>630</v>
      </c>
      <c r="AG5" s="88" t="s">
        <v>566</v>
      </c>
      <c r="AH5" s="89" t="s">
        <v>7</v>
      </c>
      <c r="AI5" s="89" t="s">
        <v>7</v>
      </c>
      <c r="AJ5" s="89" t="s">
        <v>7</v>
      </c>
      <c r="AK5" s="89" t="s">
        <v>7</v>
      </c>
      <c r="AL5" s="89" t="s">
        <v>7</v>
      </c>
      <c r="AM5" s="89" t="s">
        <v>7</v>
      </c>
      <c r="AN5" s="89" t="s">
        <v>7</v>
      </c>
      <c r="AO5" s="89" t="s">
        <v>7</v>
      </c>
      <c r="AP5" s="89" t="s">
        <v>7</v>
      </c>
      <c r="AQ5" s="89" t="s">
        <v>7</v>
      </c>
      <c r="AR5" s="89" t="s">
        <v>7</v>
      </c>
      <c r="AS5" s="89" t="s">
        <v>7</v>
      </c>
      <c r="AT5" s="89" t="s">
        <v>7</v>
      </c>
      <c r="AU5" s="89" t="s">
        <v>7</v>
      </c>
      <c r="AV5" s="89" t="s">
        <v>8</v>
      </c>
      <c r="AW5" s="90" t="s">
        <v>9</v>
      </c>
      <c r="AX5" s="91" t="s">
        <v>10</v>
      </c>
      <c r="AY5" s="92" t="s">
        <v>11</v>
      </c>
      <c r="AZ5" s="93" t="s">
        <v>12</v>
      </c>
      <c r="BA5" s="93" t="s">
        <v>12</v>
      </c>
      <c r="BB5" s="93" t="s">
        <v>12</v>
      </c>
      <c r="BC5" s="93" t="s">
        <v>12</v>
      </c>
      <c r="BD5" s="93" t="s">
        <v>12</v>
      </c>
      <c r="BE5" s="93" t="s">
        <v>12</v>
      </c>
      <c r="BF5" s="93" t="s">
        <v>12</v>
      </c>
      <c r="BG5" s="93" t="s">
        <v>12</v>
      </c>
      <c r="BH5" s="93" t="s">
        <v>12</v>
      </c>
      <c r="BI5" s="93" t="s">
        <v>12</v>
      </c>
      <c r="BJ5" s="93" t="s">
        <v>12</v>
      </c>
      <c r="BK5" s="93" t="s">
        <v>12</v>
      </c>
      <c r="BL5" s="93" t="s">
        <v>12</v>
      </c>
      <c r="BM5" s="93" t="s">
        <v>12</v>
      </c>
      <c r="BN5" s="93" t="s">
        <v>12</v>
      </c>
      <c r="BO5" s="93" t="s">
        <v>12</v>
      </c>
      <c r="BP5" s="93" t="s">
        <v>12</v>
      </c>
      <c r="BQ5" s="93" t="s">
        <v>12</v>
      </c>
      <c r="BR5" s="93" t="s">
        <v>12</v>
      </c>
      <c r="BS5" s="93" t="s">
        <v>12</v>
      </c>
      <c r="BT5" s="93" t="s">
        <v>12</v>
      </c>
      <c r="BU5" s="93" t="s">
        <v>12</v>
      </c>
      <c r="BV5" s="93" t="s">
        <v>12</v>
      </c>
      <c r="BW5" s="93" t="s">
        <v>12</v>
      </c>
      <c r="BX5" s="93" t="s">
        <v>12</v>
      </c>
      <c r="BY5" s="93" t="s">
        <v>12</v>
      </c>
      <c r="BZ5" s="93" t="s">
        <v>12</v>
      </c>
      <c r="CA5" s="93" t="s">
        <v>12</v>
      </c>
      <c r="CB5" s="93" t="s">
        <v>12</v>
      </c>
      <c r="CC5" s="93" t="s">
        <v>12</v>
      </c>
      <c r="CD5" s="93" t="s">
        <v>12</v>
      </c>
      <c r="CE5" s="94" t="s">
        <v>13</v>
      </c>
      <c r="CF5" s="94" t="s">
        <v>13</v>
      </c>
      <c r="CG5" s="94" t="s">
        <v>13</v>
      </c>
      <c r="CH5" s="94" t="s">
        <v>13</v>
      </c>
      <c r="CI5" s="94" t="s">
        <v>13</v>
      </c>
      <c r="CJ5" s="94" t="s">
        <v>13</v>
      </c>
      <c r="CK5" s="94" t="s">
        <v>13</v>
      </c>
      <c r="CL5" s="94" t="s">
        <v>13</v>
      </c>
      <c r="CM5" s="94" t="s">
        <v>13</v>
      </c>
      <c r="CN5" s="95" t="s">
        <v>14</v>
      </c>
      <c r="CO5" s="95" t="s">
        <v>14</v>
      </c>
      <c r="CP5" s="95" t="s">
        <v>14</v>
      </c>
      <c r="CQ5" s="95" t="s">
        <v>14</v>
      </c>
      <c r="CR5" s="95" t="s">
        <v>14</v>
      </c>
      <c r="CS5" s="95" t="s">
        <v>14</v>
      </c>
      <c r="CT5" s="95" t="s">
        <v>14</v>
      </c>
      <c r="CU5" s="95" t="s">
        <v>14</v>
      </c>
      <c r="CV5" s="95" t="s">
        <v>14</v>
      </c>
      <c r="CW5" s="95" t="s">
        <v>14</v>
      </c>
      <c r="CX5" s="94" t="s">
        <v>283</v>
      </c>
      <c r="CY5" s="94" t="s">
        <v>283</v>
      </c>
      <c r="CZ5" s="94" t="s">
        <v>283</v>
      </c>
      <c r="DA5" s="94" t="s">
        <v>283</v>
      </c>
      <c r="DB5" s="94" t="s">
        <v>283</v>
      </c>
      <c r="DC5" s="94" t="s">
        <v>283</v>
      </c>
      <c r="DD5" s="94" t="s">
        <v>283</v>
      </c>
      <c r="DE5" s="94" t="s">
        <v>283</v>
      </c>
      <c r="DF5" s="94" t="s">
        <v>283</v>
      </c>
      <c r="DG5" s="94" t="s">
        <v>283</v>
      </c>
      <c r="DH5" s="94" t="s">
        <v>283</v>
      </c>
      <c r="DI5" s="94" t="s">
        <v>283</v>
      </c>
      <c r="DJ5" s="94" t="s">
        <v>283</v>
      </c>
      <c r="DK5" s="94" t="s">
        <v>283</v>
      </c>
      <c r="DL5" s="94" t="s">
        <v>283</v>
      </c>
      <c r="DM5" s="94" t="s">
        <v>283</v>
      </c>
      <c r="DN5" s="94" t="s">
        <v>283</v>
      </c>
      <c r="DO5" s="94" t="s">
        <v>283</v>
      </c>
      <c r="DP5" s="94" t="s">
        <v>283</v>
      </c>
      <c r="DQ5" s="94" t="s">
        <v>283</v>
      </c>
      <c r="DR5" s="94" t="s">
        <v>283</v>
      </c>
      <c r="DS5" s="94" t="s">
        <v>283</v>
      </c>
      <c r="DT5" s="94" t="s">
        <v>283</v>
      </c>
      <c r="DU5" s="94" t="s">
        <v>283</v>
      </c>
      <c r="DV5" s="94" t="s">
        <v>283</v>
      </c>
      <c r="DW5" s="94" t="s">
        <v>283</v>
      </c>
      <c r="DX5" s="94" t="s">
        <v>283</v>
      </c>
      <c r="DY5" s="94" t="s">
        <v>283</v>
      </c>
      <c r="DZ5" s="94" t="s">
        <v>283</v>
      </c>
      <c r="EA5" s="94" t="s">
        <v>283</v>
      </c>
      <c r="EB5" s="94" t="s">
        <v>283</v>
      </c>
      <c r="EC5" s="94" t="s">
        <v>283</v>
      </c>
      <c r="ED5" s="94" t="s">
        <v>283</v>
      </c>
      <c r="EE5" s="94" t="s">
        <v>283</v>
      </c>
      <c r="EF5" s="96" t="s">
        <v>324</v>
      </c>
      <c r="EG5" s="97" t="s">
        <v>327</v>
      </c>
      <c r="EH5" s="97" t="s">
        <v>328</v>
      </c>
      <c r="EI5" s="97" t="s">
        <v>326</v>
      </c>
      <c r="EJ5" s="97" t="s">
        <v>330</v>
      </c>
      <c r="EK5" s="97" t="s">
        <v>331</v>
      </c>
      <c r="EL5" s="98" t="s">
        <v>384</v>
      </c>
      <c r="EM5" s="88" t="s">
        <v>329</v>
      </c>
      <c r="EN5" s="88" t="s">
        <v>329</v>
      </c>
      <c r="EO5" s="88" t="s">
        <v>329</v>
      </c>
      <c r="EP5" s="88" t="s">
        <v>329</v>
      </c>
      <c r="EQ5" s="88" t="s">
        <v>329</v>
      </c>
      <c r="ER5" s="88" t="s">
        <v>329</v>
      </c>
      <c r="ES5" s="88" t="s">
        <v>329</v>
      </c>
      <c r="ET5" s="88" t="s">
        <v>329</v>
      </c>
      <c r="EU5" s="88" t="s">
        <v>329</v>
      </c>
      <c r="EV5" s="88" t="s">
        <v>329</v>
      </c>
      <c r="EW5" s="88" t="s">
        <v>329</v>
      </c>
      <c r="EX5" s="88" t="s">
        <v>329</v>
      </c>
      <c r="EY5" s="88" t="s">
        <v>329</v>
      </c>
      <c r="EZ5" s="88" t="s">
        <v>329</v>
      </c>
      <c r="FA5" s="88" t="s">
        <v>329</v>
      </c>
      <c r="FB5" s="88" t="s">
        <v>329</v>
      </c>
      <c r="FC5" s="88" t="s">
        <v>329</v>
      </c>
      <c r="FD5" s="88" t="s">
        <v>329</v>
      </c>
      <c r="FE5" s="88" t="s">
        <v>329</v>
      </c>
      <c r="FF5" s="88" t="s">
        <v>329</v>
      </c>
      <c r="FG5" s="88" t="s">
        <v>329</v>
      </c>
      <c r="FH5" s="88" t="s">
        <v>329</v>
      </c>
      <c r="FI5" s="88" t="s">
        <v>329</v>
      </c>
      <c r="FJ5" s="88" t="s">
        <v>329</v>
      </c>
      <c r="FK5" s="88" t="s">
        <v>329</v>
      </c>
      <c r="FL5" s="88" t="s">
        <v>329</v>
      </c>
      <c r="FM5" s="88" t="s">
        <v>329</v>
      </c>
      <c r="FN5" s="88" t="s">
        <v>329</v>
      </c>
      <c r="FO5" s="88" t="s">
        <v>329</v>
      </c>
      <c r="FP5" s="88" t="s">
        <v>329</v>
      </c>
      <c r="FQ5" s="88" t="s">
        <v>329</v>
      </c>
      <c r="FR5" s="88" t="s">
        <v>329</v>
      </c>
      <c r="FS5" s="88" t="s">
        <v>329</v>
      </c>
      <c r="FT5" s="88" t="s">
        <v>329</v>
      </c>
      <c r="FU5" s="88" t="s">
        <v>329</v>
      </c>
      <c r="FV5" s="88" t="s">
        <v>329</v>
      </c>
      <c r="FW5" s="88" t="s">
        <v>329</v>
      </c>
      <c r="FX5" s="88" t="s">
        <v>329</v>
      </c>
      <c r="FY5" s="88" t="s">
        <v>329</v>
      </c>
      <c r="FZ5" s="88" t="s">
        <v>329</v>
      </c>
      <c r="GA5" s="88" t="s">
        <v>329</v>
      </c>
      <c r="GB5" s="88" t="s">
        <v>329</v>
      </c>
      <c r="GC5" s="88" t="s">
        <v>329</v>
      </c>
      <c r="GD5" s="88" t="s">
        <v>329</v>
      </c>
      <c r="GE5" s="88" t="s">
        <v>329</v>
      </c>
      <c r="GF5" s="88" t="s">
        <v>329</v>
      </c>
      <c r="GG5" s="88" t="s">
        <v>329</v>
      </c>
      <c r="GH5" s="88" t="s">
        <v>329</v>
      </c>
      <c r="GI5" s="88" t="s">
        <v>329</v>
      </c>
      <c r="GJ5" s="88" t="s">
        <v>329</v>
      </c>
      <c r="GK5" s="88" t="s">
        <v>329</v>
      </c>
    </row>
    <row r="6" spans="1:196" x14ac:dyDescent="0.25">
      <c r="A6" s="28" t="s">
        <v>392</v>
      </c>
      <c r="C6" s="85"/>
      <c r="D6" s="85"/>
      <c r="V6" s="28" t="s">
        <v>82</v>
      </c>
      <c r="W6" s="28" t="s">
        <v>80</v>
      </c>
      <c r="X6" s="28" t="s">
        <v>73</v>
      </c>
      <c r="Y6" s="28" t="s">
        <v>76</v>
      </c>
      <c r="Z6" s="28" t="s">
        <v>74</v>
      </c>
      <c r="AA6" s="28" t="s">
        <v>65</v>
      </c>
      <c r="AB6" s="28" t="s">
        <v>64</v>
      </c>
      <c r="AC6" s="28" t="s">
        <v>67</v>
      </c>
      <c r="AD6" s="28" t="s">
        <v>33</v>
      </c>
      <c r="AE6" s="28" t="s">
        <v>69</v>
      </c>
      <c r="AF6" s="28" t="s">
        <v>66</v>
      </c>
      <c r="AG6" s="88" t="s">
        <v>568</v>
      </c>
      <c r="AH6" s="89" t="s">
        <v>16</v>
      </c>
      <c r="AI6" s="89" t="s">
        <v>17</v>
      </c>
      <c r="AJ6" s="89" t="s">
        <v>18</v>
      </c>
      <c r="AK6" s="89" t="s">
        <v>19</v>
      </c>
      <c r="AL6" s="89" t="s">
        <v>20</v>
      </c>
      <c r="AM6" s="89" t="s">
        <v>21</v>
      </c>
      <c r="AN6" s="89" t="s">
        <v>22</v>
      </c>
      <c r="AO6" s="89" t="s">
        <v>23</v>
      </c>
      <c r="AP6" s="89" t="s">
        <v>24</v>
      </c>
      <c r="AQ6" s="89" t="s">
        <v>25</v>
      </c>
      <c r="AR6" s="89" t="s">
        <v>26</v>
      </c>
      <c r="AS6" s="89" t="s">
        <v>27</v>
      </c>
      <c r="AT6" s="89" t="s">
        <v>28</v>
      </c>
      <c r="AU6" s="89" t="s">
        <v>33</v>
      </c>
      <c r="AV6" s="89" t="s">
        <v>29</v>
      </c>
      <c r="AW6" s="90" t="s">
        <v>30</v>
      </c>
      <c r="AX6" s="91" t="s">
        <v>31</v>
      </c>
      <c r="AY6" s="92" t="s">
        <v>32</v>
      </c>
      <c r="AZ6" s="93" t="s">
        <v>33</v>
      </c>
      <c r="BA6" s="93" t="s">
        <v>34</v>
      </c>
      <c r="BB6" s="93" t="s">
        <v>35</v>
      </c>
      <c r="BC6" s="93" t="s">
        <v>36</v>
      </c>
      <c r="BD6" s="93" t="s">
        <v>37</v>
      </c>
      <c r="BE6" s="93" t="s">
        <v>38</v>
      </c>
      <c r="BF6" s="93" t="s">
        <v>39</v>
      </c>
      <c r="BG6" s="93" t="s">
        <v>40</v>
      </c>
      <c r="BH6" s="93" t="s">
        <v>41</v>
      </c>
      <c r="BI6" s="93" t="s">
        <v>42</v>
      </c>
      <c r="BJ6" s="93" t="s">
        <v>43</v>
      </c>
      <c r="BK6" s="93" t="s">
        <v>44</v>
      </c>
      <c r="BL6" s="93" t="s">
        <v>45</v>
      </c>
      <c r="BM6" s="93" t="s">
        <v>46</v>
      </c>
      <c r="BN6" s="93" t="s">
        <v>47</v>
      </c>
      <c r="BO6" s="93" t="s">
        <v>48</v>
      </c>
      <c r="BP6" s="93" t="s">
        <v>49</v>
      </c>
      <c r="BQ6" s="93" t="s">
        <v>50</v>
      </c>
      <c r="BR6" s="93" t="s">
        <v>51</v>
      </c>
      <c r="BS6" s="93" t="s">
        <v>52</v>
      </c>
      <c r="BT6" s="93" t="s">
        <v>53</v>
      </c>
      <c r="BU6" s="93" t="s">
        <v>54</v>
      </c>
      <c r="BV6" s="93" t="s">
        <v>55</v>
      </c>
      <c r="BW6" s="93" t="s">
        <v>56</v>
      </c>
      <c r="BX6" s="93" t="s">
        <v>57</v>
      </c>
      <c r="BY6" s="93" t="s">
        <v>58</v>
      </c>
      <c r="BZ6" s="93" t="s">
        <v>59</v>
      </c>
      <c r="CA6" s="93" t="s">
        <v>60</v>
      </c>
      <c r="CB6" s="93" t="s">
        <v>61</v>
      </c>
      <c r="CC6" s="93" t="s">
        <v>62</v>
      </c>
      <c r="CD6" s="93" t="s">
        <v>63</v>
      </c>
      <c r="CE6" s="94" t="s">
        <v>64</v>
      </c>
      <c r="CF6" s="94" t="s">
        <v>65</v>
      </c>
      <c r="CG6" s="94" t="s">
        <v>66</v>
      </c>
      <c r="CH6" s="94" t="s">
        <v>67</v>
      </c>
      <c r="CI6" s="94" t="s">
        <v>68</v>
      </c>
      <c r="CJ6" s="94" t="s">
        <v>69</v>
      </c>
      <c r="CK6" s="94" t="s">
        <v>70</v>
      </c>
      <c r="CL6" s="94" t="s">
        <v>71</v>
      </c>
      <c r="CM6" s="94" t="s">
        <v>72</v>
      </c>
      <c r="CN6" s="95" t="s">
        <v>73</v>
      </c>
      <c r="CO6" s="95" t="s">
        <v>74</v>
      </c>
      <c r="CP6" s="95" t="s">
        <v>75</v>
      </c>
      <c r="CQ6" s="95" t="s">
        <v>76</v>
      </c>
      <c r="CR6" s="95" t="s">
        <v>77</v>
      </c>
      <c r="CS6" s="95" t="s">
        <v>78</v>
      </c>
      <c r="CT6" s="95" t="s">
        <v>79</v>
      </c>
      <c r="CU6" s="95" t="s">
        <v>80</v>
      </c>
      <c r="CV6" s="95" t="s">
        <v>81</v>
      </c>
      <c r="CW6" s="95" t="s">
        <v>82</v>
      </c>
      <c r="CX6" s="94" t="s">
        <v>73</v>
      </c>
      <c r="CY6" s="94" t="s">
        <v>333</v>
      </c>
      <c r="CZ6" s="94" t="s">
        <v>64</v>
      </c>
      <c r="DA6" s="94" t="s">
        <v>33</v>
      </c>
      <c r="DB6" s="94" t="s">
        <v>334</v>
      </c>
      <c r="DC6" s="94" t="s">
        <v>65</v>
      </c>
      <c r="DD6" s="94" t="s">
        <v>335</v>
      </c>
      <c r="DE6" s="94" t="s">
        <v>74</v>
      </c>
      <c r="DF6" s="94" t="s">
        <v>75</v>
      </c>
      <c r="DG6" s="94" t="s">
        <v>35</v>
      </c>
      <c r="DH6" s="94" t="s">
        <v>76</v>
      </c>
      <c r="DI6" s="94" t="s">
        <v>336</v>
      </c>
      <c r="DJ6" s="94" t="s">
        <v>40</v>
      </c>
      <c r="DK6" s="94" t="s">
        <v>66</v>
      </c>
      <c r="DL6" s="94" t="s">
        <v>337</v>
      </c>
      <c r="DM6" s="94" t="s">
        <v>45</v>
      </c>
      <c r="DN6" s="94" t="s">
        <v>338</v>
      </c>
      <c r="DO6" s="94" t="s">
        <v>339</v>
      </c>
      <c r="DP6" s="94" t="s">
        <v>78</v>
      </c>
      <c r="DQ6" s="94" t="s">
        <v>340</v>
      </c>
      <c r="DR6" s="94" t="s">
        <v>79</v>
      </c>
      <c r="DS6" s="94" t="s">
        <v>341</v>
      </c>
      <c r="DT6" s="94" t="s">
        <v>80</v>
      </c>
      <c r="DU6" s="94" t="s">
        <v>32</v>
      </c>
      <c r="DV6" s="94" t="s">
        <v>69</v>
      </c>
      <c r="DW6" s="94" t="s">
        <v>81</v>
      </c>
      <c r="DX6" s="94" t="s">
        <v>53</v>
      </c>
      <c r="DY6" s="94" t="s">
        <v>56</v>
      </c>
      <c r="DZ6" s="94" t="s">
        <v>342</v>
      </c>
      <c r="EA6" s="94" t="s">
        <v>72</v>
      </c>
      <c r="EB6" s="94" t="s">
        <v>58</v>
      </c>
      <c r="EC6" s="94" t="s">
        <v>59</v>
      </c>
      <c r="ED6" s="94" t="s">
        <v>60</v>
      </c>
      <c r="EE6" s="94" t="s">
        <v>82</v>
      </c>
      <c r="EF6" s="96" t="s">
        <v>33</v>
      </c>
      <c r="EG6" s="97" t="s">
        <v>73</v>
      </c>
      <c r="EH6" s="97" t="s">
        <v>80</v>
      </c>
      <c r="EI6" s="97" t="s">
        <v>82</v>
      </c>
      <c r="EJ6" s="97" t="s">
        <v>76</v>
      </c>
      <c r="EK6" s="97" t="s">
        <v>74</v>
      </c>
      <c r="EL6" s="98" t="s">
        <v>80</v>
      </c>
      <c r="EM6" s="88" t="s">
        <v>73</v>
      </c>
      <c r="EN6" s="88" t="s">
        <v>333</v>
      </c>
      <c r="EO6" s="88" t="s">
        <v>64</v>
      </c>
      <c r="EP6" s="88" t="s">
        <v>242</v>
      </c>
      <c r="EQ6" s="88" t="s">
        <v>245</v>
      </c>
      <c r="ER6" s="88" t="s">
        <v>33</v>
      </c>
      <c r="ES6" s="88" t="s">
        <v>334</v>
      </c>
      <c r="ET6" s="88" t="s">
        <v>65</v>
      </c>
      <c r="EU6" s="88" t="s">
        <v>335</v>
      </c>
      <c r="EV6" s="88" t="s">
        <v>74</v>
      </c>
      <c r="EW6" s="88" t="s">
        <v>34</v>
      </c>
      <c r="EX6" s="88" t="s">
        <v>75</v>
      </c>
      <c r="EY6" s="88" t="s">
        <v>35</v>
      </c>
      <c r="EZ6" s="88" t="s">
        <v>36</v>
      </c>
      <c r="FA6" s="88" t="s">
        <v>76</v>
      </c>
      <c r="FB6" s="88" t="s">
        <v>336</v>
      </c>
      <c r="FC6" s="88" t="s">
        <v>40</v>
      </c>
      <c r="FD6" s="88" t="s">
        <v>42</v>
      </c>
      <c r="FE6" s="88" t="s">
        <v>43</v>
      </c>
      <c r="FF6" s="88" t="s">
        <v>66</v>
      </c>
      <c r="FG6" s="88" t="s">
        <v>67</v>
      </c>
      <c r="FH6" s="88" t="s">
        <v>337</v>
      </c>
      <c r="FI6" s="88" t="s">
        <v>45</v>
      </c>
      <c r="FJ6" s="88" t="s">
        <v>77</v>
      </c>
      <c r="FK6" s="88" t="s">
        <v>338</v>
      </c>
      <c r="FL6" s="88" t="s">
        <v>339</v>
      </c>
      <c r="FM6" s="88" t="s">
        <v>78</v>
      </c>
      <c r="FN6" s="88" t="s">
        <v>340</v>
      </c>
      <c r="FO6" s="88" t="s">
        <v>47</v>
      </c>
      <c r="FP6" s="88" t="s">
        <v>79</v>
      </c>
      <c r="FQ6" s="88" t="s">
        <v>341</v>
      </c>
      <c r="FR6" s="88" t="s">
        <v>80</v>
      </c>
      <c r="FS6" s="88" t="s">
        <v>50</v>
      </c>
      <c r="FT6" s="88" t="s">
        <v>68</v>
      </c>
      <c r="FU6" s="88" t="s">
        <v>32</v>
      </c>
      <c r="FV6" s="88" t="s">
        <v>69</v>
      </c>
      <c r="FW6" s="88" t="s">
        <v>81</v>
      </c>
      <c r="FX6" s="88" t="s">
        <v>70</v>
      </c>
      <c r="FY6" s="88" t="s">
        <v>52</v>
      </c>
      <c r="FZ6" s="88" t="s">
        <v>53</v>
      </c>
      <c r="GA6" s="88" t="s">
        <v>54</v>
      </c>
      <c r="GB6" s="88" t="s">
        <v>71</v>
      </c>
      <c r="GC6" s="88" t="s">
        <v>56</v>
      </c>
      <c r="GD6" s="88" t="s">
        <v>342</v>
      </c>
      <c r="GE6" s="88" t="s">
        <v>72</v>
      </c>
      <c r="GF6" s="88" t="s">
        <v>58</v>
      </c>
      <c r="GG6" s="88" t="s">
        <v>59</v>
      </c>
      <c r="GH6" s="88" t="s">
        <v>60</v>
      </c>
      <c r="GI6" s="88" t="s">
        <v>61</v>
      </c>
      <c r="GJ6" s="88" t="s">
        <v>82</v>
      </c>
      <c r="GK6" s="88" t="s">
        <v>63</v>
      </c>
    </row>
    <row r="7" spans="1:196" s="85" customFormat="1" ht="30" x14ac:dyDescent="0.25">
      <c r="A7" s="85" t="s">
        <v>314</v>
      </c>
      <c r="B7" s="85" t="s">
        <v>387</v>
      </c>
      <c r="C7" s="85" t="s">
        <v>386</v>
      </c>
      <c r="D7" s="85" t="s">
        <v>219</v>
      </c>
      <c r="E7" s="85" t="s">
        <v>219</v>
      </c>
      <c r="F7" s="85" t="s">
        <v>216</v>
      </c>
      <c r="G7" s="85" t="s">
        <v>482</v>
      </c>
      <c r="H7" s="85" t="s">
        <v>108</v>
      </c>
      <c r="I7" s="85" t="s">
        <v>109</v>
      </c>
      <c r="J7" s="85" t="s">
        <v>110</v>
      </c>
      <c r="K7" s="85" t="s">
        <v>111</v>
      </c>
      <c r="L7" s="85" t="s">
        <v>106</v>
      </c>
      <c r="M7" s="85" t="s">
        <v>677</v>
      </c>
      <c r="N7" s="85" t="s">
        <v>103</v>
      </c>
      <c r="O7" s="85" t="s">
        <v>104</v>
      </c>
      <c r="P7" s="85" t="s">
        <v>105</v>
      </c>
      <c r="Q7" s="85" t="s">
        <v>622</v>
      </c>
      <c r="R7" s="85" t="s">
        <v>623</v>
      </c>
      <c r="S7" s="85" t="s">
        <v>624</v>
      </c>
      <c r="T7" s="85" t="s">
        <v>625</v>
      </c>
      <c r="U7" s="85" t="s">
        <v>391</v>
      </c>
      <c r="V7" s="85" t="s">
        <v>85</v>
      </c>
      <c r="W7" s="85" t="s">
        <v>85</v>
      </c>
      <c r="X7" s="85" t="s">
        <v>85</v>
      </c>
      <c r="Y7" s="85" t="s">
        <v>85</v>
      </c>
      <c r="Z7" s="85" t="s">
        <v>85</v>
      </c>
      <c r="AA7" s="85" t="s">
        <v>85</v>
      </c>
      <c r="AB7" s="85" t="s">
        <v>85</v>
      </c>
      <c r="AC7" s="85" t="s">
        <v>85</v>
      </c>
      <c r="AD7" s="85" t="s">
        <v>85</v>
      </c>
      <c r="AE7" s="85" t="s">
        <v>85</v>
      </c>
      <c r="AF7" s="85" t="s">
        <v>85</v>
      </c>
      <c r="AG7" s="115" t="s">
        <v>569</v>
      </c>
      <c r="AH7" s="116" t="s">
        <v>84</v>
      </c>
      <c r="AI7" s="116" t="s">
        <v>84</v>
      </c>
      <c r="AJ7" s="116" t="s">
        <v>84</v>
      </c>
      <c r="AK7" s="116" t="s">
        <v>84</v>
      </c>
      <c r="AL7" s="116" t="s">
        <v>84</v>
      </c>
      <c r="AM7" s="116" t="s">
        <v>84</v>
      </c>
      <c r="AN7" s="116" t="s">
        <v>84</v>
      </c>
      <c r="AO7" s="116" t="s">
        <v>84</v>
      </c>
      <c r="AP7" s="116" t="s">
        <v>84</v>
      </c>
      <c r="AQ7" s="116" t="s">
        <v>84</v>
      </c>
      <c r="AR7" s="116" t="s">
        <v>84</v>
      </c>
      <c r="AS7" s="116" t="s">
        <v>84</v>
      </c>
      <c r="AT7" s="116" t="s">
        <v>84</v>
      </c>
      <c r="AU7" s="116" t="s">
        <v>84</v>
      </c>
      <c r="AV7" s="116" t="s">
        <v>84</v>
      </c>
      <c r="AW7" s="117" t="s">
        <v>84</v>
      </c>
      <c r="AX7" s="118" t="s">
        <v>84</v>
      </c>
      <c r="AY7" s="119" t="s">
        <v>84</v>
      </c>
      <c r="AZ7" s="120" t="s">
        <v>85</v>
      </c>
      <c r="BA7" s="120" t="s">
        <v>85</v>
      </c>
      <c r="BB7" s="120" t="s">
        <v>85</v>
      </c>
      <c r="BC7" s="120" t="s">
        <v>85</v>
      </c>
      <c r="BD7" s="120" t="s">
        <v>85</v>
      </c>
      <c r="BE7" s="120" t="s">
        <v>85</v>
      </c>
      <c r="BF7" s="120" t="s">
        <v>85</v>
      </c>
      <c r="BG7" s="120" t="s">
        <v>85</v>
      </c>
      <c r="BH7" s="120" t="s">
        <v>85</v>
      </c>
      <c r="BI7" s="120" t="s">
        <v>85</v>
      </c>
      <c r="BJ7" s="120" t="s">
        <v>85</v>
      </c>
      <c r="BK7" s="120" t="s">
        <v>85</v>
      </c>
      <c r="BL7" s="120" t="s">
        <v>85</v>
      </c>
      <c r="BM7" s="120" t="s">
        <v>85</v>
      </c>
      <c r="BN7" s="120" t="s">
        <v>85</v>
      </c>
      <c r="BO7" s="120" t="s">
        <v>85</v>
      </c>
      <c r="BP7" s="120" t="s">
        <v>85</v>
      </c>
      <c r="BQ7" s="120" t="s">
        <v>85</v>
      </c>
      <c r="BR7" s="120" t="s">
        <v>85</v>
      </c>
      <c r="BS7" s="120" t="s">
        <v>85</v>
      </c>
      <c r="BT7" s="120" t="s">
        <v>85</v>
      </c>
      <c r="BU7" s="120" t="s">
        <v>85</v>
      </c>
      <c r="BV7" s="120" t="s">
        <v>85</v>
      </c>
      <c r="BW7" s="120" t="s">
        <v>85</v>
      </c>
      <c r="BX7" s="120" t="s">
        <v>85</v>
      </c>
      <c r="BY7" s="120" t="s">
        <v>85</v>
      </c>
      <c r="BZ7" s="120" t="s">
        <v>85</v>
      </c>
      <c r="CA7" s="120" t="s">
        <v>85</v>
      </c>
      <c r="CB7" s="120" t="s">
        <v>85</v>
      </c>
      <c r="CC7" s="120" t="s">
        <v>85</v>
      </c>
      <c r="CD7" s="120" t="s">
        <v>85</v>
      </c>
      <c r="CE7" s="121" t="s">
        <v>85</v>
      </c>
      <c r="CF7" s="121" t="s">
        <v>85</v>
      </c>
      <c r="CG7" s="121" t="s">
        <v>85</v>
      </c>
      <c r="CH7" s="121" t="s">
        <v>85</v>
      </c>
      <c r="CI7" s="121" t="s">
        <v>85</v>
      </c>
      <c r="CJ7" s="121" t="s">
        <v>85</v>
      </c>
      <c r="CK7" s="121" t="s">
        <v>85</v>
      </c>
      <c r="CL7" s="121" t="s">
        <v>85</v>
      </c>
      <c r="CM7" s="121" t="s">
        <v>85</v>
      </c>
      <c r="CN7" s="122" t="s">
        <v>85</v>
      </c>
      <c r="CO7" s="122" t="s">
        <v>85</v>
      </c>
      <c r="CP7" s="122" t="s">
        <v>85</v>
      </c>
      <c r="CQ7" s="122" t="s">
        <v>85</v>
      </c>
      <c r="CR7" s="122" t="s">
        <v>85</v>
      </c>
      <c r="CS7" s="122" t="s">
        <v>85</v>
      </c>
      <c r="CT7" s="122" t="s">
        <v>85</v>
      </c>
      <c r="CU7" s="122" t="s">
        <v>85</v>
      </c>
      <c r="CV7" s="122" t="s">
        <v>85</v>
      </c>
      <c r="CW7" s="122" t="s">
        <v>85</v>
      </c>
      <c r="CX7" s="121" t="s">
        <v>85</v>
      </c>
      <c r="CY7" s="121" t="s">
        <v>84</v>
      </c>
      <c r="CZ7" s="121" t="s">
        <v>85</v>
      </c>
      <c r="DA7" s="121" t="s">
        <v>85</v>
      </c>
      <c r="DB7" s="121" t="s">
        <v>85</v>
      </c>
      <c r="DC7" s="121" t="s">
        <v>85</v>
      </c>
      <c r="DD7" s="121" t="s">
        <v>84</v>
      </c>
      <c r="DE7" s="121" t="s">
        <v>85</v>
      </c>
      <c r="DF7" s="121" t="s">
        <v>85</v>
      </c>
      <c r="DG7" s="121" t="s">
        <v>85</v>
      </c>
      <c r="DH7" s="121" t="s">
        <v>85</v>
      </c>
      <c r="DI7" s="121" t="s">
        <v>84</v>
      </c>
      <c r="DJ7" s="121" t="s">
        <v>85</v>
      </c>
      <c r="DK7" s="121" t="s">
        <v>85</v>
      </c>
      <c r="DL7" s="121" t="s">
        <v>84</v>
      </c>
      <c r="DM7" s="121" t="s">
        <v>85</v>
      </c>
      <c r="DN7" s="121" t="s">
        <v>84</v>
      </c>
      <c r="DO7" s="121" t="s">
        <v>85</v>
      </c>
      <c r="DP7" s="121" t="s">
        <v>85</v>
      </c>
      <c r="DQ7" s="121" t="s">
        <v>84</v>
      </c>
      <c r="DR7" s="121" t="s">
        <v>85</v>
      </c>
      <c r="DS7" s="121" t="s">
        <v>85</v>
      </c>
      <c r="DT7" s="121" t="s">
        <v>85</v>
      </c>
      <c r="DU7" s="121" t="s">
        <v>84</v>
      </c>
      <c r="DV7" s="121" t="s">
        <v>85</v>
      </c>
      <c r="DW7" s="121" t="s">
        <v>85</v>
      </c>
      <c r="DX7" s="121" t="s">
        <v>85</v>
      </c>
      <c r="DY7" s="121" t="s">
        <v>85</v>
      </c>
      <c r="DZ7" s="121" t="s">
        <v>84</v>
      </c>
      <c r="EA7" s="121" t="s">
        <v>85</v>
      </c>
      <c r="EB7" s="121" t="s">
        <v>85</v>
      </c>
      <c r="EC7" s="121" t="s">
        <v>85</v>
      </c>
      <c r="ED7" s="121" t="s">
        <v>85</v>
      </c>
      <c r="EE7" s="121" t="s">
        <v>85</v>
      </c>
      <c r="EF7" s="123" t="s">
        <v>84</v>
      </c>
      <c r="EG7" s="124" t="s">
        <v>85</v>
      </c>
      <c r="EH7" s="124" t="s">
        <v>84</v>
      </c>
      <c r="EI7" s="124" t="s">
        <v>84</v>
      </c>
      <c r="EJ7" s="124" t="s">
        <v>84</v>
      </c>
      <c r="EK7" s="124" t="s">
        <v>84</v>
      </c>
      <c r="EL7" s="125" t="s">
        <v>84</v>
      </c>
      <c r="EM7" s="115" t="s">
        <v>85</v>
      </c>
      <c r="EN7" s="115" t="s">
        <v>84</v>
      </c>
      <c r="EO7" s="115" t="s">
        <v>85</v>
      </c>
      <c r="EP7" s="115" t="s">
        <v>85</v>
      </c>
      <c r="EQ7" s="115" t="s">
        <v>85</v>
      </c>
      <c r="ER7" s="115" t="s">
        <v>85</v>
      </c>
      <c r="ES7" s="115" t="s">
        <v>85</v>
      </c>
      <c r="ET7" s="115" t="s">
        <v>85</v>
      </c>
      <c r="EU7" s="115" t="s">
        <v>84</v>
      </c>
      <c r="EV7" s="115" t="s">
        <v>85</v>
      </c>
      <c r="EW7" s="115" t="s">
        <v>85</v>
      </c>
      <c r="EX7" s="115" t="s">
        <v>85</v>
      </c>
      <c r="EY7" s="115" t="s">
        <v>85</v>
      </c>
      <c r="EZ7" s="115" t="s">
        <v>85</v>
      </c>
      <c r="FA7" s="115" t="s">
        <v>85</v>
      </c>
      <c r="FB7" s="115" t="s">
        <v>84</v>
      </c>
      <c r="FC7" s="115" t="s">
        <v>85</v>
      </c>
      <c r="FD7" s="115" t="s">
        <v>85</v>
      </c>
      <c r="FE7" s="115" t="s">
        <v>85</v>
      </c>
      <c r="FF7" s="115" t="s">
        <v>85</v>
      </c>
      <c r="FG7" s="115" t="s">
        <v>85</v>
      </c>
      <c r="FH7" s="115" t="s">
        <v>84</v>
      </c>
      <c r="FI7" s="115" t="s">
        <v>85</v>
      </c>
      <c r="FJ7" s="115" t="s">
        <v>85</v>
      </c>
      <c r="FK7" s="115" t="s">
        <v>84</v>
      </c>
      <c r="FL7" s="115" t="s">
        <v>85</v>
      </c>
      <c r="FM7" s="115" t="s">
        <v>85</v>
      </c>
      <c r="FN7" s="115" t="s">
        <v>84</v>
      </c>
      <c r="FO7" s="115" t="s">
        <v>85</v>
      </c>
      <c r="FP7" s="115" t="s">
        <v>85</v>
      </c>
      <c r="FQ7" s="115" t="s">
        <v>85</v>
      </c>
      <c r="FR7" s="115" t="s">
        <v>85</v>
      </c>
      <c r="FS7" s="115" t="s">
        <v>85</v>
      </c>
      <c r="FT7" s="115" t="s">
        <v>85</v>
      </c>
      <c r="FU7" s="115" t="s">
        <v>84</v>
      </c>
      <c r="FV7" s="115" t="s">
        <v>85</v>
      </c>
      <c r="FW7" s="115" t="s">
        <v>85</v>
      </c>
      <c r="FX7" s="115" t="s">
        <v>85</v>
      </c>
      <c r="FY7" s="115" t="s">
        <v>85</v>
      </c>
      <c r="FZ7" s="115" t="s">
        <v>85</v>
      </c>
      <c r="GA7" s="115" t="s">
        <v>85</v>
      </c>
      <c r="GB7" s="115" t="s">
        <v>85</v>
      </c>
      <c r="GC7" s="115" t="s">
        <v>85</v>
      </c>
      <c r="GD7" s="115" t="s">
        <v>84</v>
      </c>
      <c r="GE7" s="115" t="s">
        <v>85</v>
      </c>
      <c r="GF7" s="115" t="s">
        <v>85</v>
      </c>
      <c r="GG7" s="115" t="s">
        <v>85</v>
      </c>
      <c r="GH7" s="115" t="s">
        <v>85</v>
      </c>
      <c r="GI7" s="115" t="s">
        <v>85</v>
      </c>
      <c r="GJ7" s="115" t="s">
        <v>85</v>
      </c>
      <c r="GK7" s="115" t="s">
        <v>85</v>
      </c>
    </row>
    <row r="8" spans="1:196" x14ac:dyDescent="0.25">
      <c r="C8" s="85"/>
      <c r="D8" s="85"/>
      <c r="AG8" s="99">
        <v>0.02</v>
      </c>
      <c r="AH8" s="100">
        <v>0.01</v>
      </c>
      <c r="AI8" s="100">
        <v>0.01</v>
      </c>
      <c r="AJ8" s="100">
        <v>0.01</v>
      </c>
      <c r="AK8" s="100">
        <v>0.01</v>
      </c>
      <c r="AL8" s="100">
        <v>0.01</v>
      </c>
      <c r="AM8" s="100">
        <v>0.01</v>
      </c>
      <c r="AN8" s="100">
        <v>0.01</v>
      </c>
      <c r="AO8" s="100">
        <v>2E-3</v>
      </c>
      <c r="AP8" s="100">
        <v>0.01</v>
      </c>
      <c r="AQ8" s="100">
        <v>0.01</v>
      </c>
      <c r="AR8" s="100">
        <v>0.01</v>
      </c>
      <c r="AS8" s="100">
        <v>0.01</v>
      </c>
      <c r="AT8" s="100">
        <v>0.01</v>
      </c>
      <c r="AU8" s="100">
        <v>8.9999999999999993E-3</v>
      </c>
      <c r="AV8" s="100">
        <v>0.01</v>
      </c>
      <c r="AW8" s="101">
        <v>0.01</v>
      </c>
      <c r="AX8" s="102">
        <v>0.01</v>
      </c>
      <c r="AY8" s="103">
        <v>0.01</v>
      </c>
      <c r="AZ8" s="104">
        <v>0.5</v>
      </c>
      <c r="BA8" s="104">
        <v>0.1</v>
      </c>
      <c r="BB8" s="104">
        <v>5</v>
      </c>
      <c r="BC8" s="104">
        <v>0.01</v>
      </c>
      <c r="BD8" s="104">
        <v>0.05</v>
      </c>
      <c r="BE8" s="104">
        <v>0.03</v>
      </c>
      <c r="BF8" s="104">
        <v>0.02</v>
      </c>
      <c r="BG8" s="104">
        <v>0.1</v>
      </c>
      <c r="BH8" s="104">
        <v>0.05</v>
      </c>
      <c r="BI8" s="104">
        <v>0.5</v>
      </c>
      <c r="BJ8" s="104">
        <v>0.05</v>
      </c>
      <c r="BK8" s="104">
        <v>0.01</v>
      </c>
      <c r="BL8" s="104">
        <v>0.1</v>
      </c>
      <c r="BM8" s="104">
        <v>0.01</v>
      </c>
      <c r="BN8" s="104">
        <v>0.05</v>
      </c>
      <c r="BO8" s="104">
        <v>0.1</v>
      </c>
      <c r="BP8" s="104">
        <v>0.02</v>
      </c>
      <c r="BQ8" s="104">
        <v>0.2</v>
      </c>
      <c r="BR8" s="104">
        <v>0.03</v>
      </c>
      <c r="BS8" s="104">
        <v>0.5</v>
      </c>
      <c r="BT8" s="104">
        <v>0.1</v>
      </c>
      <c r="BU8" s="104">
        <v>0.1</v>
      </c>
      <c r="BV8" s="104">
        <v>0.01</v>
      </c>
      <c r="BW8" s="104">
        <v>0.05</v>
      </c>
      <c r="BX8" s="104">
        <v>0.01</v>
      </c>
      <c r="BY8" s="104">
        <v>0.05</v>
      </c>
      <c r="BZ8" s="104">
        <v>5</v>
      </c>
      <c r="CA8" s="104">
        <v>0.5</v>
      </c>
      <c r="CB8" s="104">
        <v>0.1</v>
      </c>
      <c r="CC8" s="104">
        <v>0.03</v>
      </c>
      <c r="CD8" s="104">
        <v>1</v>
      </c>
      <c r="CE8" s="105">
        <v>0.1</v>
      </c>
      <c r="CF8" s="105">
        <v>0.01</v>
      </c>
      <c r="CG8" s="105">
        <v>5.0000000000000001E-3</v>
      </c>
      <c r="CH8" s="105">
        <v>5.0000000000000001E-3</v>
      </c>
      <c r="CI8" s="105">
        <v>1E-3</v>
      </c>
      <c r="CJ8" s="105">
        <v>0.05</v>
      </c>
      <c r="CK8" s="105">
        <v>0.2</v>
      </c>
      <c r="CL8" s="105">
        <v>0.01</v>
      </c>
      <c r="CM8" s="105">
        <v>0.02</v>
      </c>
      <c r="CN8" s="106">
        <v>0.01</v>
      </c>
      <c r="CO8" s="106">
        <v>0.02</v>
      </c>
      <c r="CP8" s="106">
        <v>0.1</v>
      </c>
      <c r="CQ8" s="106">
        <v>0.2</v>
      </c>
      <c r="CR8" s="106">
        <v>0.2</v>
      </c>
      <c r="CS8" s="106">
        <v>0.05</v>
      </c>
      <c r="CT8" s="106">
        <v>0.2</v>
      </c>
      <c r="CU8" s="106">
        <v>0.5</v>
      </c>
      <c r="CV8" s="106">
        <v>0.1</v>
      </c>
      <c r="CW8" s="106">
        <v>2</v>
      </c>
      <c r="CX8" s="105">
        <v>1</v>
      </c>
      <c r="CY8" s="105">
        <v>0.05</v>
      </c>
      <c r="CZ8" s="105">
        <v>10</v>
      </c>
      <c r="DA8" s="105">
        <v>50</v>
      </c>
      <c r="DB8" s="105">
        <v>5</v>
      </c>
      <c r="DC8" s="105">
        <v>10</v>
      </c>
      <c r="DD8" s="105">
        <v>0.05</v>
      </c>
      <c r="DE8" s="105">
        <v>5</v>
      </c>
      <c r="DF8" s="105">
        <v>5</v>
      </c>
      <c r="DG8" s="105">
        <v>5</v>
      </c>
      <c r="DH8" s="105">
        <v>5</v>
      </c>
      <c r="DI8" s="105">
        <v>0.05</v>
      </c>
      <c r="DJ8" s="105">
        <v>50</v>
      </c>
      <c r="DK8" s="105">
        <v>5</v>
      </c>
      <c r="DL8" s="105">
        <v>0.05</v>
      </c>
      <c r="DM8" s="105">
        <v>50</v>
      </c>
      <c r="DN8" s="105">
        <v>0.05</v>
      </c>
      <c r="DO8" s="105">
        <v>30</v>
      </c>
      <c r="DP8" s="105">
        <v>5</v>
      </c>
      <c r="DQ8" s="105">
        <v>0.05</v>
      </c>
      <c r="DR8" s="105">
        <v>5</v>
      </c>
      <c r="DS8" s="105">
        <v>50</v>
      </c>
      <c r="DT8" s="105">
        <v>10</v>
      </c>
      <c r="DU8" s="105">
        <v>0.05</v>
      </c>
      <c r="DV8" s="105">
        <v>10</v>
      </c>
      <c r="DW8" s="105">
        <v>5</v>
      </c>
      <c r="DX8" s="105">
        <v>5</v>
      </c>
      <c r="DY8" s="105">
        <v>100</v>
      </c>
      <c r="DZ8" s="105">
        <v>0.05</v>
      </c>
      <c r="EA8" s="105">
        <v>50</v>
      </c>
      <c r="EB8" s="105">
        <v>50</v>
      </c>
      <c r="EC8" s="105">
        <v>5</v>
      </c>
      <c r="ED8" s="105">
        <v>50</v>
      </c>
      <c r="EE8" s="105">
        <v>10</v>
      </c>
      <c r="EF8" s="107">
        <v>0.01</v>
      </c>
      <c r="EG8" s="108">
        <v>1</v>
      </c>
      <c r="EH8" s="108">
        <v>1E-3</v>
      </c>
      <c r="EI8" s="108">
        <v>1E-3</v>
      </c>
      <c r="EJ8" s="108">
        <v>1E-3</v>
      </c>
      <c r="EK8" s="108">
        <v>1E-3</v>
      </c>
      <c r="EL8" s="109">
        <v>0.1</v>
      </c>
      <c r="EM8" s="99">
        <v>0.01</v>
      </c>
      <c r="EN8" s="99">
        <v>0.01</v>
      </c>
      <c r="EO8" s="99">
        <v>0.1</v>
      </c>
      <c r="EP8" s="99">
        <v>0.02</v>
      </c>
      <c r="EQ8" s="99">
        <v>10</v>
      </c>
      <c r="ER8" s="99">
        <v>10</v>
      </c>
      <c r="ES8" s="99">
        <v>0.05</v>
      </c>
      <c r="ET8" s="99">
        <v>0.01</v>
      </c>
      <c r="EU8" s="99">
        <v>0.01</v>
      </c>
      <c r="EV8" s="99">
        <v>0.01</v>
      </c>
      <c r="EW8" s="99">
        <v>0.02</v>
      </c>
      <c r="EX8" s="99">
        <v>0.1</v>
      </c>
      <c r="EY8" s="99">
        <v>1</v>
      </c>
      <c r="EZ8" s="99">
        <v>0.05</v>
      </c>
      <c r="FA8" s="99">
        <v>0.2</v>
      </c>
      <c r="FB8" s="99">
        <v>0.01</v>
      </c>
      <c r="FC8" s="99">
        <v>0.05</v>
      </c>
      <c r="FD8" s="99">
        <v>0.05</v>
      </c>
      <c r="FE8" s="99">
        <v>0.02</v>
      </c>
      <c r="FF8" s="99">
        <v>0.01</v>
      </c>
      <c r="FG8" s="99">
        <v>5.0000000000000001E-3</v>
      </c>
      <c r="FH8" s="99">
        <v>0.01</v>
      </c>
      <c r="FI8" s="99">
        <v>0.2</v>
      </c>
      <c r="FJ8" s="99">
        <v>0.1</v>
      </c>
      <c r="FK8" s="99">
        <v>0.01</v>
      </c>
      <c r="FL8" s="99">
        <v>5</v>
      </c>
      <c r="FM8" s="99">
        <v>0.05</v>
      </c>
      <c r="FN8" s="99">
        <v>0.01</v>
      </c>
      <c r="FO8" s="99">
        <v>0.05</v>
      </c>
      <c r="FP8" s="99">
        <v>0.2</v>
      </c>
      <c r="FQ8" s="99">
        <v>10</v>
      </c>
      <c r="FR8" s="99">
        <v>0.2</v>
      </c>
      <c r="FS8" s="99">
        <v>0.1</v>
      </c>
      <c r="FT8" s="99">
        <v>1E-3</v>
      </c>
      <c r="FU8" s="99">
        <v>0.01</v>
      </c>
      <c r="FV8" s="99">
        <v>0.05</v>
      </c>
      <c r="FW8" s="99">
        <v>0.1</v>
      </c>
      <c r="FX8" s="99">
        <v>0.2</v>
      </c>
      <c r="FY8" s="99">
        <v>0.2</v>
      </c>
      <c r="FZ8" s="99">
        <v>0.2</v>
      </c>
      <c r="GA8" s="99">
        <v>0.01</v>
      </c>
      <c r="GB8" s="99">
        <v>0.01</v>
      </c>
      <c r="GC8" s="99">
        <v>0.2</v>
      </c>
      <c r="GD8" s="99">
        <v>5.0000000000000001E-3</v>
      </c>
      <c r="GE8" s="99">
        <v>0.02</v>
      </c>
      <c r="GF8" s="99">
        <v>0.05</v>
      </c>
      <c r="GG8" s="99">
        <v>1</v>
      </c>
      <c r="GH8" s="99">
        <v>0.05</v>
      </c>
      <c r="GI8" s="99">
        <v>0.05</v>
      </c>
      <c r="GJ8" s="99">
        <v>2</v>
      </c>
      <c r="GK8" s="99">
        <v>0.5</v>
      </c>
    </row>
    <row r="9" spans="1:196" x14ac:dyDescent="0.25">
      <c r="A9" s="28">
        <v>1</v>
      </c>
      <c r="C9" s="85" t="s">
        <v>378</v>
      </c>
      <c r="D9" s="85" t="s">
        <v>400</v>
      </c>
      <c r="E9" s="28" t="s">
        <v>114</v>
      </c>
      <c r="F9" s="28" t="s">
        <v>217</v>
      </c>
      <c r="G9" s="28">
        <v>26911</v>
      </c>
      <c r="H9" s="28">
        <v>11</v>
      </c>
      <c r="I9" s="28">
        <v>5506585</v>
      </c>
      <c r="J9" s="28">
        <v>571720</v>
      </c>
      <c r="K9" s="28" t="s">
        <v>112</v>
      </c>
      <c r="L9" s="28" t="s">
        <v>107</v>
      </c>
      <c r="M9" s="28" t="s">
        <v>678</v>
      </c>
      <c r="N9" s="85" t="s">
        <v>114</v>
      </c>
      <c r="O9" s="28" t="s">
        <v>115</v>
      </c>
      <c r="P9" s="28">
        <v>0</v>
      </c>
      <c r="Q9" s="28" t="s">
        <v>626</v>
      </c>
      <c r="R9" s="28" t="s">
        <v>628</v>
      </c>
      <c r="S9" s="28" t="s">
        <v>348</v>
      </c>
      <c r="U9" s="28">
        <v>66099</v>
      </c>
      <c r="V9" s="110">
        <f>IF((EI9&gt;0.1),EI9*10000, CW9)</f>
        <v>68</v>
      </c>
      <c r="W9" s="110">
        <f t="shared" ref="W9:W14" si="3">IF(EL9&gt;0.1,EL9*10000,IF(EH9&gt;0.1,EH9*10000,CU9))</f>
        <v>1090</v>
      </c>
      <c r="X9" s="110">
        <f t="shared" ref="X9:X40" si="4">IF(EG9&gt;0.1,EG9,CN9)</f>
        <v>12.55</v>
      </c>
      <c r="Y9" s="110">
        <f>IF(EJ9&gt;0.1,EJ9*10000,CQ9)</f>
        <v>415</v>
      </c>
      <c r="Z9" s="110" t="str">
        <f>IF(EK9&gt;0.1,EK9*10000,CO9)</f>
        <v>&lt;0.02</v>
      </c>
      <c r="AA9" s="110">
        <f t="shared" ref="AA9:AA41" si="5">IF(DC9&gt;0.1,DC9,CF9)</f>
        <v>127.5</v>
      </c>
      <c r="AB9" s="110">
        <f t="shared" ref="AB9:AB42" si="6">IF(CZ9&gt;0.1,CZ9,CE9)</f>
        <v>960</v>
      </c>
      <c r="AC9" s="110">
        <f>CH9</f>
        <v>0.16400000000000001</v>
      </c>
      <c r="AD9" s="110">
        <f>IF(EF9&gt;0.1,EF9*10000,AZ9)</f>
        <v>7.5</v>
      </c>
      <c r="AE9" s="110">
        <f>IF(DV9&gt;0.1,DV9,CJ9)</f>
        <v>15.5</v>
      </c>
      <c r="AF9" s="110" t="str">
        <f>IF(DK9&gt;0.1,DK9,CG9)</f>
        <v>&lt;0.005</v>
      </c>
      <c r="AG9" s="110">
        <v>0.02</v>
      </c>
      <c r="AH9" s="110">
        <v>18.600000000000001</v>
      </c>
      <c r="AI9" s="110">
        <v>12.75</v>
      </c>
      <c r="AJ9" s="110">
        <v>30.3</v>
      </c>
      <c r="AK9" s="110">
        <v>0.57999999999999996</v>
      </c>
      <c r="AL9" s="110">
        <v>2.95</v>
      </c>
      <c r="AM9" s="110">
        <v>0.79</v>
      </c>
      <c r="AN9" s="110">
        <v>0.03</v>
      </c>
      <c r="AO9" s="110">
        <v>1.4E-2</v>
      </c>
      <c r="AP9" s="110">
        <v>0.5</v>
      </c>
      <c r="AQ9" s="110">
        <v>0.03</v>
      </c>
      <c r="AR9" s="110">
        <v>0.1</v>
      </c>
      <c r="AS9" s="110" t="s">
        <v>86</v>
      </c>
      <c r="AT9" s="110" t="s">
        <v>86</v>
      </c>
      <c r="AU9" s="110" t="s">
        <v>369</v>
      </c>
      <c r="AV9" s="110">
        <v>75.37</v>
      </c>
      <c r="AW9" s="110">
        <v>8.73</v>
      </c>
      <c r="AX9" s="110">
        <v>0.09</v>
      </c>
      <c r="AY9" s="110">
        <v>21.6</v>
      </c>
      <c r="AZ9" s="110">
        <v>7.5</v>
      </c>
      <c r="BA9" s="110">
        <v>100.5</v>
      </c>
      <c r="BB9" s="110">
        <v>103</v>
      </c>
      <c r="BC9" s="110">
        <v>0.06</v>
      </c>
      <c r="BD9" s="110">
        <v>7.41</v>
      </c>
      <c r="BE9" s="110">
        <v>3.78</v>
      </c>
      <c r="BF9" s="110">
        <v>2.34</v>
      </c>
      <c r="BG9" s="110">
        <v>16.399999999999999</v>
      </c>
      <c r="BH9" s="110">
        <v>9.6999999999999993</v>
      </c>
      <c r="BI9" s="110">
        <v>0.9</v>
      </c>
      <c r="BJ9" s="110">
        <v>9.3699999999999992</v>
      </c>
      <c r="BK9" s="110">
        <v>1.33</v>
      </c>
      <c r="BL9" s="110">
        <v>50</v>
      </c>
      <c r="BM9" s="110">
        <v>0.68</v>
      </c>
      <c r="BN9" s="110">
        <v>17.7</v>
      </c>
      <c r="BO9" s="110">
        <v>50.1</v>
      </c>
      <c r="BP9" s="110">
        <v>11.95</v>
      </c>
      <c r="BQ9" s="110">
        <v>0.8</v>
      </c>
      <c r="BR9" s="110">
        <v>12.45</v>
      </c>
      <c r="BS9" s="110">
        <v>205</v>
      </c>
      <c r="BT9" s="110">
        <v>95.7</v>
      </c>
      <c r="BU9" s="110">
        <v>1.2</v>
      </c>
      <c r="BV9" s="110">
        <v>1.4</v>
      </c>
      <c r="BW9" s="110">
        <v>10.6</v>
      </c>
      <c r="BX9" s="110">
        <v>0.6</v>
      </c>
      <c r="BY9" s="110">
        <v>3.46</v>
      </c>
      <c r="BZ9" s="110">
        <v>43</v>
      </c>
      <c r="CA9" s="110">
        <v>3.4</v>
      </c>
      <c r="CB9" s="110">
        <v>35.4</v>
      </c>
      <c r="CC9" s="110">
        <v>4.0599999999999996</v>
      </c>
      <c r="CD9" s="110">
        <v>373</v>
      </c>
      <c r="CE9" s="110" t="s">
        <v>87</v>
      </c>
      <c r="CF9" s="110">
        <v>127.5</v>
      </c>
      <c r="CG9" s="110" t="s">
        <v>88</v>
      </c>
      <c r="CH9" s="110">
        <v>0.16400000000000001</v>
      </c>
      <c r="CI9" s="110" t="s">
        <v>89</v>
      </c>
      <c r="CJ9" s="110">
        <v>15.5</v>
      </c>
      <c r="CK9" s="110">
        <v>90.3</v>
      </c>
      <c r="CL9" s="110">
        <v>0.2</v>
      </c>
      <c r="CM9" s="110">
        <v>0.06</v>
      </c>
      <c r="CN9" s="110">
        <v>12.55</v>
      </c>
      <c r="CO9" s="110" t="s">
        <v>90</v>
      </c>
      <c r="CP9" s="110">
        <v>27.7</v>
      </c>
      <c r="CQ9" s="110">
        <v>415</v>
      </c>
      <c r="CR9" s="110">
        <v>6.4</v>
      </c>
      <c r="CS9" s="110">
        <v>2.96</v>
      </c>
      <c r="CT9" s="110">
        <v>43.9</v>
      </c>
      <c r="CU9" s="110">
        <v>1090</v>
      </c>
      <c r="CV9" s="110">
        <v>7</v>
      </c>
      <c r="CW9" s="110">
        <v>68</v>
      </c>
      <c r="CX9" s="110"/>
      <c r="CY9" s="110"/>
      <c r="CZ9" s="110">
        <v>960</v>
      </c>
      <c r="DA9" s="110"/>
      <c r="DB9" s="110"/>
      <c r="DC9" s="110">
        <v>0</v>
      </c>
      <c r="DD9" s="110"/>
      <c r="DE9" s="110"/>
      <c r="DF9" s="110"/>
      <c r="DG9" s="110"/>
      <c r="DH9" s="110"/>
      <c r="DI9" s="110"/>
      <c r="DJ9" s="110"/>
      <c r="DK9" s="110">
        <v>0</v>
      </c>
      <c r="DL9" s="110"/>
      <c r="DM9" s="110"/>
      <c r="DN9" s="110"/>
      <c r="DO9" s="110"/>
      <c r="DP9" s="110"/>
      <c r="DQ9" s="110"/>
      <c r="DR9" s="110"/>
      <c r="DS9" s="110"/>
      <c r="DT9" s="110"/>
      <c r="DU9" s="110"/>
      <c r="DV9" s="110">
        <v>0</v>
      </c>
      <c r="DW9" s="110"/>
      <c r="DX9" s="110"/>
      <c r="DY9" s="110"/>
      <c r="DZ9" s="110"/>
      <c r="EA9" s="110"/>
      <c r="EB9" s="110"/>
      <c r="EC9" s="110"/>
      <c r="ED9" s="110"/>
      <c r="EE9" s="110"/>
      <c r="EF9" s="110">
        <v>0</v>
      </c>
      <c r="EG9" s="110">
        <v>0</v>
      </c>
      <c r="EH9" s="110"/>
      <c r="EI9" s="110"/>
      <c r="EJ9" s="110"/>
      <c r="EK9" s="110"/>
      <c r="EL9" s="110"/>
      <c r="EM9" s="110"/>
      <c r="EN9" s="110"/>
      <c r="EO9" s="110"/>
      <c r="EP9" s="110"/>
      <c r="EQ9" s="110"/>
      <c r="ER9" s="110"/>
      <c r="ES9" s="110"/>
      <c r="ET9" s="110"/>
      <c r="EU9" s="110"/>
      <c r="EV9" s="110"/>
      <c r="EW9" s="110"/>
      <c r="EX9" s="110"/>
      <c r="EY9" s="110"/>
      <c r="EZ9" s="110"/>
      <c r="FA9" s="110"/>
      <c r="FB9" s="110"/>
      <c r="FC9" s="110"/>
      <c r="FD9" s="110"/>
      <c r="FE9" s="110"/>
      <c r="FF9" s="110"/>
      <c r="FG9" s="110"/>
      <c r="FH9" s="110"/>
      <c r="FI9" s="110"/>
      <c r="FJ9" s="110"/>
      <c r="FK9" s="110"/>
      <c r="FL9" s="110"/>
      <c r="FM9" s="110"/>
      <c r="FN9" s="110"/>
      <c r="FO9" s="110"/>
      <c r="FP9" s="110"/>
      <c r="FQ9" s="110"/>
      <c r="FR9" s="110"/>
      <c r="FS9" s="110"/>
      <c r="FT9" s="110"/>
      <c r="FU9" s="110"/>
      <c r="FV9" s="110"/>
      <c r="FW9" s="110"/>
      <c r="FX9" s="110"/>
      <c r="FY9" s="110"/>
      <c r="FZ9" s="110"/>
      <c r="GA9" s="110"/>
      <c r="GB9" s="110"/>
      <c r="GC9" s="110"/>
      <c r="GD9" s="110"/>
      <c r="GE9" s="110"/>
      <c r="GF9" s="110"/>
      <c r="GG9" s="110"/>
      <c r="GH9" s="110"/>
      <c r="GI9" s="110"/>
      <c r="GJ9" s="110"/>
      <c r="GK9" s="110"/>
      <c r="GL9" s="110"/>
      <c r="GM9" s="110"/>
      <c r="GN9" s="110"/>
    </row>
    <row r="10" spans="1:196" ht="30" x14ac:dyDescent="0.25">
      <c r="A10" s="28">
        <v>2</v>
      </c>
      <c r="C10" s="85" t="s">
        <v>376</v>
      </c>
      <c r="D10" s="85" t="s">
        <v>395</v>
      </c>
      <c r="E10" s="28" t="s">
        <v>116</v>
      </c>
      <c r="F10" s="28" t="s">
        <v>217</v>
      </c>
      <c r="G10" s="28">
        <v>26911</v>
      </c>
      <c r="H10" s="28">
        <v>11</v>
      </c>
      <c r="I10" s="28">
        <v>5506585</v>
      </c>
      <c r="J10" s="28">
        <v>571720</v>
      </c>
      <c r="K10" s="28" t="s">
        <v>112</v>
      </c>
      <c r="L10" s="28" t="s">
        <v>107</v>
      </c>
      <c r="M10" s="28" t="s">
        <v>678</v>
      </c>
      <c r="N10" s="85" t="s">
        <v>116</v>
      </c>
      <c r="O10" s="28" t="s">
        <v>115</v>
      </c>
      <c r="P10" s="28">
        <v>0</v>
      </c>
      <c r="Q10" s="28" t="s">
        <v>626</v>
      </c>
      <c r="R10" s="28" t="s">
        <v>628</v>
      </c>
      <c r="S10" s="28" t="s">
        <v>348</v>
      </c>
      <c r="U10" s="28">
        <v>66100</v>
      </c>
      <c r="V10" s="110">
        <f t="shared" ref="V10:V73" si="7">IF((EI10&gt;0.1),EI10*10000, CW10)</f>
        <v>22200.000000000004</v>
      </c>
      <c r="W10" s="110">
        <f t="shared" si="3"/>
        <v>3550</v>
      </c>
      <c r="X10" s="110">
        <f t="shared" si="4"/>
        <v>3.93</v>
      </c>
      <c r="Y10" s="110">
        <f t="shared" ref="Y10:Y73" si="8">IF(EJ10&gt;0.1,EJ10*10000,CQ10)</f>
        <v>288</v>
      </c>
      <c r="Z10" s="110">
        <f t="shared" ref="Z10:Z73" si="9">IF(EK10&gt;0.1,EK10*10000,CO10)</f>
        <v>36.200000000000003</v>
      </c>
      <c r="AA10" s="110">
        <f t="shared" si="5"/>
        <v>39</v>
      </c>
      <c r="AB10" s="110">
        <f t="shared" si="6"/>
        <v>215</v>
      </c>
      <c r="AC10" s="110">
        <f>CH10</f>
        <v>1.07</v>
      </c>
      <c r="AD10" s="110">
        <f t="shared" ref="AD10:AD73" si="10">IF(EF10&gt;0.1,EF10*10000,AZ10)</f>
        <v>103</v>
      </c>
      <c r="AE10" s="110">
        <f t="shared" ref="AE10:AE73" si="11">IF(DV10&gt;0.1,DV10,CJ10)</f>
        <v>15.15</v>
      </c>
      <c r="AF10" s="110">
        <f t="shared" ref="AF10:AF73" si="12">IF(DK10&gt;0.1,DK10,CG10)</f>
        <v>37</v>
      </c>
      <c r="AG10" s="110">
        <v>0.02</v>
      </c>
      <c r="AH10" s="110">
        <v>25.6</v>
      </c>
      <c r="AI10" s="110">
        <v>8.39</v>
      </c>
      <c r="AJ10" s="110">
        <v>20</v>
      </c>
      <c r="AK10" s="110">
        <v>2.48</v>
      </c>
      <c r="AL10" s="110">
        <v>2.0299999999999998</v>
      </c>
      <c r="AM10" s="110">
        <v>1.5</v>
      </c>
      <c r="AN10" s="110">
        <v>0.73</v>
      </c>
      <c r="AO10" s="110">
        <v>8.0000000000000002E-3</v>
      </c>
      <c r="AP10" s="110">
        <v>0.32</v>
      </c>
      <c r="AQ10" s="110">
        <v>0.11</v>
      </c>
      <c r="AR10" s="110">
        <v>0.06</v>
      </c>
      <c r="AS10" s="110" t="s">
        <v>86</v>
      </c>
      <c r="AT10" s="110" t="s">
        <v>86</v>
      </c>
      <c r="AU10" s="110" t="s">
        <v>369</v>
      </c>
      <c r="AV10" s="110">
        <v>71.14</v>
      </c>
      <c r="AW10" s="110">
        <v>9.91</v>
      </c>
      <c r="AX10" s="110">
        <v>0.34</v>
      </c>
      <c r="AY10" s="110">
        <v>21.7</v>
      </c>
      <c r="AZ10" s="110">
        <v>103</v>
      </c>
      <c r="BA10" s="110">
        <v>44</v>
      </c>
      <c r="BB10" s="110">
        <v>58</v>
      </c>
      <c r="BC10" s="110">
        <v>1.74</v>
      </c>
      <c r="BD10" s="110">
        <v>3.24</v>
      </c>
      <c r="BE10" s="110">
        <v>1.9</v>
      </c>
      <c r="BF10" s="110">
        <v>1.07</v>
      </c>
      <c r="BG10" s="110">
        <v>11.3</v>
      </c>
      <c r="BH10" s="110">
        <v>3.9</v>
      </c>
      <c r="BI10" s="110">
        <v>5.7</v>
      </c>
      <c r="BJ10" s="110">
        <v>4.17</v>
      </c>
      <c r="BK10" s="110">
        <v>0.69</v>
      </c>
      <c r="BL10" s="110">
        <v>21.1</v>
      </c>
      <c r="BM10" s="110">
        <v>0.34</v>
      </c>
      <c r="BN10" s="110">
        <v>7.87</v>
      </c>
      <c r="BO10" s="110">
        <v>21.5</v>
      </c>
      <c r="BP10" s="110">
        <v>5.24</v>
      </c>
      <c r="BQ10" s="110">
        <v>27.1</v>
      </c>
      <c r="BR10" s="110">
        <v>4.75</v>
      </c>
      <c r="BS10" s="110">
        <v>77.2</v>
      </c>
      <c r="BT10" s="110">
        <v>123.5</v>
      </c>
      <c r="BU10" s="110">
        <v>0.6</v>
      </c>
      <c r="BV10" s="110">
        <v>0.56000000000000005</v>
      </c>
      <c r="BW10" s="110">
        <v>5.66</v>
      </c>
      <c r="BX10" s="110">
        <v>0.31</v>
      </c>
      <c r="BY10" s="110">
        <v>2.3199999999999998</v>
      </c>
      <c r="BZ10" s="110">
        <v>36</v>
      </c>
      <c r="CA10" s="110">
        <v>1.5</v>
      </c>
      <c r="CB10" s="110">
        <v>17.2</v>
      </c>
      <c r="CC10" s="110">
        <v>2.04</v>
      </c>
      <c r="CD10" s="110">
        <v>163</v>
      </c>
      <c r="CE10" s="110">
        <v>215</v>
      </c>
      <c r="CF10" s="110">
        <v>39</v>
      </c>
      <c r="CG10" s="110" t="s">
        <v>91</v>
      </c>
      <c r="CH10" s="110">
        <v>1.07</v>
      </c>
      <c r="CI10" s="110">
        <v>1E-3</v>
      </c>
      <c r="CJ10" s="110">
        <v>15.15</v>
      </c>
      <c r="CK10" s="110">
        <v>29.2</v>
      </c>
      <c r="CL10" s="110">
        <v>0.09</v>
      </c>
      <c r="CM10" s="110">
        <v>2.84</v>
      </c>
      <c r="CN10" s="110">
        <v>3.93</v>
      </c>
      <c r="CO10" s="110">
        <v>36.200000000000003</v>
      </c>
      <c r="CP10" s="110">
        <v>9</v>
      </c>
      <c r="CQ10" s="110">
        <v>288</v>
      </c>
      <c r="CR10" s="110">
        <v>20.6</v>
      </c>
      <c r="CS10" s="110">
        <v>3.67</v>
      </c>
      <c r="CT10" s="110">
        <v>25.2</v>
      </c>
      <c r="CU10" s="110">
        <v>3550</v>
      </c>
      <c r="CV10" s="110">
        <v>4.9000000000000004</v>
      </c>
      <c r="CW10" s="110" t="s">
        <v>92</v>
      </c>
      <c r="CX10" s="110"/>
      <c r="CY10" s="110"/>
      <c r="CZ10" s="110">
        <v>0</v>
      </c>
      <c r="DA10" s="110"/>
      <c r="DB10" s="110"/>
      <c r="DC10" s="110">
        <v>0</v>
      </c>
      <c r="DD10" s="110"/>
      <c r="DE10" s="110"/>
      <c r="DF10" s="110"/>
      <c r="DG10" s="110"/>
      <c r="DH10" s="110"/>
      <c r="DI10" s="110"/>
      <c r="DJ10" s="110"/>
      <c r="DK10" s="110">
        <v>37</v>
      </c>
      <c r="DL10" s="110"/>
      <c r="DM10" s="110"/>
      <c r="DN10" s="110"/>
      <c r="DO10" s="110"/>
      <c r="DP10" s="110"/>
      <c r="DQ10" s="110"/>
      <c r="DR10" s="110"/>
      <c r="DS10" s="110"/>
      <c r="DT10" s="110"/>
      <c r="DU10" s="110"/>
      <c r="DV10" s="110">
        <v>0</v>
      </c>
      <c r="DW10" s="110"/>
      <c r="DX10" s="110"/>
      <c r="DY10" s="110"/>
      <c r="DZ10" s="110"/>
      <c r="EA10" s="110"/>
      <c r="EB10" s="110"/>
      <c r="EC10" s="110"/>
      <c r="ED10" s="110"/>
      <c r="EE10" s="110"/>
      <c r="EF10" s="110">
        <v>0</v>
      </c>
      <c r="EG10" s="110">
        <v>0</v>
      </c>
      <c r="EH10" s="110">
        <v>0</v>
      </c>
      <c r="EI10" s="110">
        <v>2.2200000000000002</v>
      </c>
      <c r="EJ10" s="110"/>
      <c r="EK10" s="110"/>
      <c r="EL10" s="110">
        <v>0</v>
      </c>
      <c r="EM10" s="110"/>
      <c r="EN10" s="110"/>
      <c r="EO10" s="110"/>
      <c r="EP10" s="110"/>
      <c r="EQ10" s="110"/>
      <c r="ER10" s="110"/>
      <c r="ES10" s="110"/>
      <c r="ET10" s="110"/>
      <c r="EU10" s="110"/>
      <c r="EV10" s="110"/>
      <c r="EW10" s="110"/>
      <c r="EX10" s="110"/>
      <c r="EY10" s="110"/>
      <c r="EZ10" s="110"/>
      <c r="FA10" s="110"/>
      <c r="FB10" s="110"/>
      <c r="FC10" s="110"/>
      <c r="FD10" s="110"/>
      <c r="FE10" s="110"/>
      <c r="FF10" s="110"/>
      <c r="FG10" s="110"/>
      <c r="FH10" s="110"/>
      <c r="FI10" s="110"/>
      <c r="FJ10" s="110"/>
      <c r="FK10" s="110"/>
      <c r="FL10" s="110"/>
      <c r="FM10" s="110"/>
      <c r="FN10" s="110"/>
      <c r="FO10" s="110"/>
      <c r="FP10" s="110"/>
      <c r="FQ10" s="110"/>
      <c r="FR10" s="110"/>
      <c r="FS10" s="110"/>
      <c r="FT10" s="110"/>
      <c r="FU10" s="110"/>
      <c r="FV10" s="110"/>
      <c r="FW10" s="110"/>
      <c r="FX10" s="110"/>
      <c r="FY10" s="110"/>
      <c r="FZ10" s="110"/>
      <c r="GA10" s="110"/>
      <c r="GB10" s="110"/>
      <c r="GC10" s="110"/>
      <c r="GD10" s="110"/>
      <c r="GE10" s="110"/>
      <c r="GF10" s="110"/>
      <c r="GG10" s="110"/>
      <c r="GH10" s="110"/>
      <c r="GI10" s="110"/>
      <c r="GJ10" s="110"/>
      <c r="GK10" s="110"/>
      <c r="GL10" s="110"/>
      <c r="GM10" s="110"/>
      <c r="GN10" s="110"/>
    </row>
    <row r="11" spans="1:196" s="86" customFormat="1" ht="30" x14ac:dyDescent="0.25">
      <c r="C11" s="114"/>
      <c r="D11" s="114"/>
      <c r="N11" s="114" t="s">
        <v>117</v>
      </c>
      <c r="O11" s="86" t="s">
        <v>118</v>
      </c>
      <c r="P11" s="86">
        <v>0</v>
      </c>
      <c r="Q11" s="86" t="s">
        <v>626</v>
      </c>
      <c r="R11" s="86" t="s">
        <v>628</v>
      </c>
      <c r="S11" s="86" t="s">
        <v>348</v>
      </c>
      <c r="U11" s="86">
        <v>66101</v>
      </c>
      <c r="V11" s="111">
        <f t="shared" si="7"/>
        <v>184500</v>
      </c>
      <c r="W11" s="111">
        <f t="shared" si="3"/>
        <v>40800</v>
      </c>
      <c r="X11" s="111">
        <f t="shared" si="4"/>
        <v>68.400000000000006</v>
      </c>
      <c r="Y11" s="111">
        <f t="shared" si="8"/>
        <v>13600.000000000002</v>
      </c>
      <c r="Z11" s="111">
        <f t="shared" si="9"/>
        <v>565</v>
      </c>
      <c r="AA11" s="111" t="str">
        <f t="shared" si="5"/>
        <v>&gt;250</v>
      </c>
      <c r="AB11" s="111">
        <f t="shared" si="6"/>
        <v>7740</v>
      </c>
      <c r="AC11" s="111">
        <v>345</v>
      </c>
      <c r="AD11" s="111">
        <f t="shared" si="10"/>
        <v>5.5</v>
      </c>
      <c r="AE11" s="111">
        <f t="shared" si="11"/>
        <v>24.7</v>
      </c>
      <c r="AF11" s="111">
        <f t="shared" si="12"/>
        <v>0.19500000000000001</v>
      </c>
      <c r="AG11" s="111">
        <v>0.02</v>
      </c>
      <c r="AH11" s="111">
        <v>37.200000000000003</v>
      </c>
      <c r="AI11" s="111">
        <v>6.26</v>
      </c>
      <c r="AJ11" s="111">
        <v>8.1300000000000008</v>
      </c>
      <c r="AK11" s="111">
        <v>1.82</v>
      </c>
      <c r="AL11" s="111">
        <v>0.03</v>
      </c>
      <c r="AM11" s="111">
        <v>7.0000000000000007E-2</v>
      </c>
      <c r="AN11" s="111">
        <v>0.14000000000000001</v>
      </c>
      <c r="AO11" s="111" t="s">
        <v>93</v>
      </c>
      <c r="AP11" s="111">
        <v>0.06</v>
      </c>
      <c r="AQ11" s="111">
        <v>7.0000000000000007E-2</v>
      </c>
      <c r="AR11" s="111">
        <v>0.04</v>
      </c>
      <c r="AS11" s="111" t="s">
        <v>86</v>
      </c>
      <c r="AT11" s="111" t="s">
        <v>86</v>
      </c>
      <c r="AU11" s="111" t="s">
        <v>369</v>
      </c>
      <c r="AV11" s="111">
        <v>67.37</v>
      </c>
      <c r="AW11" s="111">
        <v>13.55</v>
      </c>
      <c r="AX11" s="111">
        <v>0.04</v>
      </c>
      <c r="AY11" s="111">
        <v>11.8</v>
      </c>
      <c r="AZ11" s="111">
        <v>5.5</v>
      </c>
      <c r="BA11" s="111">
        <v>119.5</v>
      </c>
      <c r="BB11" s="111">
        <v>5</v>
      </c>
      <c r="BC11" s="111">
        <v>0.53</v>
      </c>
      <c r="BD11" s="111">
        <v>41.1</v>
      </c>
      <c r="BE11" s="111">
        <v>30.5</v>
      </c>
      <c r="BF11" s="111">
        <v>0.19</v>
      </c>
      <c r="BG11" s="111">
        <v>130.5</v>
      </c>
      <c r="BH11" s="111">
        <v>23</v>
      </c>
      <c r="BI11" s="111">
        <v>5</v>
      </c>
      <c r="BJ11" s="111">
        <v>6.87</v>
      </c>
      <c r="BK11" s="111">
        <v>9.0299999999999994</v>
      </c>
      <c r="BL11" s="111">
        <v>46.3</v>
      </c>
      <c r="BM11" s="111">
        <v>5.71</v>
      </c>
      <c r="BN11" s="111">
        <v>63.2</v>
      </c>
      <c r="BO11" s="111">
        <v>55.5</v>
      </c>
      <c r="BP11" s="111">
        <v>15</v>
      </c>
      <c r="BQ11" s="111">
        <v>18</v>
      </c>
      <c r="BR11" s="111">
        <v>19.399999999999999</v>
      </c>
      <c r="BS11" s="111">
        <v>9830</v>
      </c>
      <c r="BT11" s="111">
        <v>3.7</v>
      </c>
      <c r="BU11" s="111">
        <v>7.6</v>
      </c>
      <c r="BV11" s="111">
        <v>5.48</v>
      </c>
      <c r="BW11" s="111">
        <v>45.6</v>
      </c>
      <c r="BX11" s="111">
        <v>5.33</v>
      </c>
      <c r="BY11" s="111">
        <v>22.9</v>
      </c>
      <c r="BZ11" s="111" t="s">
        <v>94</v>
      </c>
      <c r="CA11" s="111">
        <v>486</v>
      </c>
      <c r="CB11" s="111">
        <v>290</v>
      </c>
      <c r="CC11" s="111">
        <v>37.9</v>
      </c>
      <c r="CD11" s="111">
        <v>128</v>
      </c>
      <c r="CE11" s="111" t="s">
        <v>87</v>
      </c>
      <c r="CF11" s="111" t="s">
        <v>87</v>
      </c>
      <c r="CG11" s="111">
        <v>0.19500000000000001</v>
      </c>
      <c r="CH11" s="111" t="s">
        <v>87</v>
      </c>
      <c r="CI11" s="111">
        <v>5.0000000000000001E-3</v>
      </c>
      <c r="CJ11" s="111">
        <v>24.7</v>
      </c>
      <c r="CK11" s="111">
        <v>7.5</v>
      </c>
      <c r="CL11" s="111">
        <v>1.94</v>
      </c>
      <c r="CM11" s="111">
        <v>0.56000000000000005</v>
      </c>
      <c r="CN11" s="111">
        <v>68.400000000000006</v>
      </c>
      <c r="CO11" s="111">
        <v>565</v>
      </c>
      <c r="CP11" s="111">
        <v>1.2</v>
      </c>
      <c r="CQ11" s="111" t="s">
        <v>92</v>
      </c>
      <c r="CR11" s="111">
        <v>23</v>
      </c>
      <c r="CS11" s="111">
        <v>278</v>
      </c>
      <c r="CT11" s="111">
        <v>2.8</v>
      </c>
      <c r="CU11" s="111" t="s">
        <v>92</v>
      </c>
      <c r="CV11" s="111">
        <v>1.5</v>
      </c>
      <c r="CW11" s="111" t="s">
        <v>92</v>
      </c>
      <c r="CX11" s="111"/>
      <c r="CY11" s="111"/>
      <c r="CZ11" s="111">
        <v>7740</v>
      </c>
      <c r="DA11" s="111"/>
      <c r="DB11" s="111"/>
      <c r="DC11" s="111">
        <v>0</v>
      </c>
      <c r="DD11" s="111"/>
      <c r="DE11" s="111"/>
      <c r="DF11" s="111"/>
      <c r="DG11" s="111"/>
      <c r="DH11" s="111"/>
      <c r="DI11" s="111"/>
      <c r="DJ11" s="111"/>
      <c r="DK11" s="111">
        <v>0</v>
      </c>
      <c r="DL11" s="111"/>
      <c r="DM11" s="111"/>
      <c r="DN11" s="111"/>
      <c r="DO11" s="111"/>
      <c r="DP11" s="111"/>
      <c r="DQ11" s="111"/>
      <c r="DR11" s="111"/>
      <c r="DS11" s="111"/>
      <c r="DT11" s="111"/>
      <c r="DU11" s="111"/>
      <c r="DV11" s="111">
        <v>0</v>
      </c>
      <c r="DW11" s="111"/>
      <c r="DX11" s="111"/>
      <c r="DY11" s="111"/>
      <c r="DZ11" s="111"/>
      <c r="EA11" s="111"/>
      <c r="EB11" s="111"/>
      <c r="EC11" s="111"/>
      <c r="ED11" s="111"/>
      <c r="EE11" s="111"/>
      <c r="EF11" s="111">
        <v>0</v>
      </c>
      <c r="EG11" s="111">
        <v>0</v>
      </c>
      <c r="EH11" s="111">
        <v>4.08</v>
      </c>
      <c r="EI11" s="111">
        <v>18.45</v>
      </c>
      <c r="EJ11" s="111">
        <v>1.36</v>
      </c>
      <c r="EK11" s="111"/>
      <c r="EL11" s="111"/>
      <c r="EM11" s="111">
        <v>68.8</v>
      </c>
      <c r="EN11" s="111">
        <v>1.3</v>
      </c>
      <c r="EO11" s="111">
        <v>4640</v>
      </c>
      <c r="EP11" s="111">
        <v>0.03</v>
      </c>
      <c r="EQ11" s="111" t="s">
        <v>343</v>
      </c>
      <c r="ER11" s="111" t="s">
        <v>343</v>
      </c>
      <c r="ES11" s="111">
        <v>0.27</v>
      </c>
      <c r="ET11" s="111">
        <v>285</v>
      </c>
      <c r="EU11" s="111">
        <v>1.26</v>
      </c>
      <c r="EV11" s="111">
        <v>517</v>
      </c>
      <c r="EW11" s="111">
        <v>46.1</v>
      </c>
      <c r="EX11" s="111">
        <v>1.2</v>
      </c>
      <c r="EY11" s="111">
        <v>2</v>
      </c>
      <c r="EZ11" s="111">
        <v>0.33</v>
      </c>
      <c r="FA11" s="111" t="s">
        <v>92</v>
      </c>
      <c r="FB11" s="111">
        <v>4.92</v>
      </c>
      <c r="FC11" s="111">
        <v>127.5</v>
      </c>
      <c r="FD11" s="111">
        <v>0.13</v>
      </c>
      <c r="FE11" s="111">
        <v>5.59</v>
      </c>
      <c r="FF11" s="111">
        <v>0.13</v>
      </c>
      <c r="FG11" s="111">
        <v>345</v>
      </c>
      <c r="FH11" s="111">
        <v>0.04</v>
      </c>
      <c r="FI11" s="111">
        <v>17.3</v>
      </c>
      <c r="FJ11" s="111">
        <v>17.600000000000001</v>
      </c>
      <c r="FK11" s="111">
        <v>0.01</v>
      </c>
      <c r="FL11" s="111">
        <v>464</v>
      </c>
      <c r="FM11" s="111">
        <v>90.5</v>
      </c>
      <c r="FN11" s="111" t="s">
        <v>86</v>
      </c>
      <c r="FO11" s="111">
        <v>14.05</v>
      </c>
      <c r="FP11" s="111">
        <v>2.2999999999999998</v>
      </c>
      <c r="FQ11" s="111">
        <v>50</v>
      </c>
      <c r="FR11" s="111" t="s">
        <v>92</v>
      </c>
      <c r="FS11" s="111">
        <v>8.6999999999999993</v>
      </c>
      <c r="FT11" s="111">
        <v>8.9999999999999993E-3</v>
      </c>
      <c r="FU11" s="111">
        <v>6.34</v>
      </c>
      <c r="FV11" s="111">
        <v>23.3</v>
      </c>
      <c r="FW11" s="111">
        <v>2</v>
      </c>
      <c r="FX11" s="111">
        <v>13.6</v>
      </c>
      <c r="FY11" s="111" t="s">
        <v>344</v>
      </c>
      <c r="FZ11" s="111">
        <v>2.9</v>
      </c>
      <c r="GA11" s="111">
        <v>0.02</v>
      </c>
      <c r="GB11" s="111">
        <v>1.92</v>
      </c>
      <c r="GC11" s="111">
        <v>33.799999999999997</v>
      </c>
      <c r="GD11" s="111" t="s">
        <v>88</v>
      </c>
      <c r="GE11" s="111">
        <v>0.63</v>
      </c>
      <c r="GF11" s="111">
        <v>22.8</v>
      </c>
      <c r="GG11" s="111" t="s">
        <v>101</v>
      </c>
      <c r="GH11" s="111">
        <v>290</v>
      </c>
      <c r="GI11" s="111">
        <v>110</v>
      </c>
      <c r="GJ11" s="111" t="s">
        <v>92</v>
      </c>
      <c r="GK11" s="111">
        <v>84.6</v>
      </c>
      <c r="GL11" s="111"/>
      <c r="GM11" s="111"/>
      <c r="GN11" s="111"/>
    </row>
    <row r="12" spans="1:196" ht="30" x14ac:dyDescent="0.25">
      <c r="C12" s="85" t="s">
        <v>317</v>
      </c>
      <c r="D12" s="85" t="s">
        <v>396</v>
      </c>
      <c r="E12" s="28" t="s">
        <v>119</v>
      </c>
      <c r="F12" s="28" t="s">
        <v>218</v>
      </c>
      <c r="G12" s="28">
        <v>26911</v>
      </c>
      <c r="H12" s="28">
        <v>11</v>
      </c>
      <c r="I12" s="28">
        <v>5506585</v>
      </c>
      <c r="J12" s="28">
        <v>571720</v>
      </c>
      <c r="K12" s="28" t="s">
        <v>112</v>
      </c>
      <c r="L12" s="28" t="s">
        <v>107</v>
      </c>
      <c r="M12" s="28" t="s">
        <v>678</v>
      </c>
      <c r="N12" s="85" t="s">
        <v>119</v>
      </c>
      <c r="O12" s="28" t="s">
        <v>115</v>
      </c>
      <c r="P12" s="28">
        <v>0</v>
      </c>
      <c r="Q12" s="28" t="s">
        <v>626</v>
      </c>
      <c r="R12" s="28" t="s">
        <v>628</v>
      </c>
      <c r="U12" s="28">
        <v>66102</v>
      </c>
      <c r="V12" s="110">
        <f t="shared" si="7"/>
        <v>72</v>
      </c>
      <c r="W12" s="110">
        <f t="shared" si="3"/>
        <v>9.8000000000000007</v>
      </c>
      <c r="X12" s="110">
        <f t="shared" si="4"/>
        <v>0.01</v>
      </c>
      <c r="Y12" s="110">
        <f t="shared" si="8"/>
        <v>27.9</v>
      </c>
      <c r="Z12" s="110" t="str">
        <f t="shared" si="9"/>
        <v>&lt;0.02</v>
      </c>
      <c r="AA12" s="110">
        <f t="shared" si="5"/>
        <v>0.39</v>
      </c>
      <c r="AB12" s="110">
        <f t="shared" si="6"/>
        <v>71.099999999999994</v>
      </c>
      <c r="AC12" s="110">
        <f t="shared" ref="AC12:AC43" si="13">CH12</f>
        <v>4.9000000000000002E-2</v>
      </c>
      <c r="AD12" s="110">
        <f t="shared" si="10"/>
        <v>695</v>
      </c>
      <c r="AE12" s="110">
        <f t="shared" si="11"/>
        <v>0.56999999999999995</v>
      </c>
      <c r="AF12" s="110">
        <f t="shared" si="12"/>
        <v>6.0000000000000001E-3</v>
      </c>
      <c r="AG12" s="110">
        <v>0.02</v>
      </c>
      <c r="AH12" s="110">
        <v>60.5</v>
      </c>
      <c r="AI12" s="110">
        <v>20.399999999999999</v>
      </c>
      <c r="AJ12" s="110">
        <v>6.08</v>
      </c>
      <c r="AK12" s="110">
        <v>0.17</v>
      </c>
      <c r="AL12" s="110">
        <v>1.3</v>
      </c>
      <c r="AM12" s="110">
        <v>0.42</v>
      </c>
      <c r="AN12" s="110">
        <v>5.95</v>
      </c>
      <c r="AO12" s="110">
        <v>1.2999999999999999E-2</v>
      </c>
      <c r="AP12" s="110">
        <v>0.71</v>
      </c>
      <c r="AQ12" s="110">
        <v>0.05</v>
      </c>
      <c r="AR12" s="110">
        <v>0.12</v>
      </c>
      <c r="AS12" s="110" t="s">
        <v>86</v>
      </c>
      <c r="AT12" s="110">
        <v>7.0000000000000007E-2</v>
      </c>
      <c r="AU12" s="110">
        <v>6.3E-2</v>
      </c>
      <c r="AV12" s="110">
        <v>98.67</v>
      </c>
      <c r="AW12" s="110">
        <v>2.89</v>
      </c>
      <c r="AX12" s="110">
        <v>0.15</v>
      </c>
      <c r="AY12" s="110">
        <v>0.03</v>
      </c>
      <c r="AZ12" s="110">
        <v>695</v>
      </c>
      <c r="BA12" s="110">
        <v>113</v>
      </c>
      <c r="BB12" s="110">
        <v>97</v>
      </c>
      <c r="BC12" s="110">
        <v>11.5</v>
      </c>
      <c r="BD12" s="110">
        <v>9.26</v>
      </c>
      <c r="BE12" s="110">
        <v>5.1100000000000003</v>
      </c>
      <c r="BF12" s="110">
        <v>2.12</v>
      </c>
      <c r="BG12" s="110">
        <v>28</v>
      </c>
      <c r="BH12" s="110">
        <v>10.3</v>
      </c>
      <c r="BI12" s="110">
        <v>2.1</v>
      </c>
      <c r="BJ12" s="110">
        <v>6.66</v>
      </c>
      <c r="BK12" s="110">
        <v>1.89</v>
      </c>
      <c r="BL12" s="110">
        <v>70.099999999999994</v>
      </c>
      <c r="BM12" s="110">
        <v>0.77</v>
      </c>
      <c r="BN12" s="110">
        <v>18.7</v>
      </c>
      <c r="BO12" s="110">
        <v>68.900000000000006</v>
      </c>
      <c r="BP12" s="110">
        <v>18.05</v>
      </c>
      <c r="BQ12" s="110">
        <v>251</v>
      </c>
      <c r="BR12" s="110">
        <v>14.4</v>
      </c>
      <c r="BS12" s="110">
        <v>18.399999999999999</v>
      </c>
      <c r="BT12" s="110">
        <v>32.5</v>
      </c>
      <c r="BU12" s="110">
        <v>1.3</v>
      </c>
      <c r="BV12" s="110">
        <v>1.54</v>
      </c>
      <c r="BW12" s="110">
        <v>18.95</v>
      </c>
      <c r="BX12" s="110">
        <v>0.79</v>
      </c>
      <c r="BY12" s="110">
        <v>4.29</v>
      </c>
      <c r="BZ12" s="110">
        <v>100</v>
      </c>
      <c r="CA12" s="110">
        <v>4.3</v>
      </c>
      <c r="CB12" s="110">
        <v>46.5</v>
      </c>
      <c r="CC12" s="110">
        <v>5.08</v>
      </c>
      <c r="CD12" s="110">
        <v>252</v>
      </c>
      <c r="CE12" s="110">
        <v>71.099999999999994</v>
      </c>
      <c r="CF12" s="110">
        <v>0.39</v>
      </c>
      <c r="CG12" s="110">
        <v>6.0000000000000001E-3</v>
      </c>
      <c r="CH12" s="110">
        <v>4.9000000000000002E-2</v>
      </c>
      <c r="CI12" s="110" t="s">
        <v>89</v>
      </c>
      <c r="CJ12" s="110">
        <v>0.56999999999999995</v>
      </c>
      <c r="CK12" s="110" t="s">
        <v>95</v>
      </c>
      <c r="CL12" s="110">
        <v>0.05</v>
      </c>
      <c r="CM12" s="110">
        <v>0.71</v>
      </c>
      <c r="CN12" s="110">
        <v>0.01</v>
      </c>
      <c r="CO12" s="110" t="s">
        <v>90</v>
      </c>
      <c r="CP12" s="110">
        <v>10.3</v>
      </c>
      <c r="CQ12" s="110">
        <v>27.9</v>
      </c>
      <c r="CR12" s="110">
        <v>35.1</v>
      </c>
      <c r="CS12" s="110">
        <v>0.56000000000000005</v>
      </c>
      <c r="CT12" s="110">
        <v>21</v>
      </c>
      <c r="CU12" s="110">
        <v>9.8000000000000007</v>
      </c>
      <c r="CV12" s="110">
        <v>19.3</v>
      </c>
      <c r="CW12" s="110">
        <v>72</v>
      </c>
      <c r="CX12" s="110"/>
      <c r="CY12" s="110"/>
      <c r="CZ12" s="110">
        <v>0</v>
      </c>
      <c r="DA12" s="110"/>
      <c r="DB12" s="110"/>
      <c r="DC12" s="110">
        <v>0</v>
      </c>
      <c r="DD12" s="110"/>
      <c r="DE12" s="110"/>
      <c r="DF12" s="110"/>
      <c r="DG12" s="110"/>
      <c r="DH12" s="110"/>
      <c r="DI12" s="110"/>
      <c r="DJ12" s="110"/>
      <c r="DK12" s="110">
        <v>0</v>
      </c>
      <c r="DL12" s="110"/>
      <c r="DM12" s="110"/>
      <c r="DN12" s="110"/>
      <c r="DO12" s="110"/>
      <c r="DP12" s="110"/>
      <c r="DQ12" s="110"/>
      <c r="DR12" s="110"/>
      <c r="DS12" s="110"/>
      <c r="DT12" s="110"/>
      <c r="DU12" s="110"/>
      <c r="DV12" s="110">
        <v>0</v>
      </c>
      <c r="DW12" s="110"/>
      <c r="DX12" s="110"/>
      <c r="DY12" s="110"/>
      <c r="DZ12" s="110"/>
      <c r="EA12" s="110"/>
      <c r="EB12" s="110"/>
      <c r="EC12" s="110"/>
      <c r="ED12" s="110"/>
      <c r="EE12" s="110"/>
      <c r="EF12" s="110">
        <v>0</v>
      </c>
      <c r="EG12" s="110">
        <v>0</v>
      </c>
      <c r="EH12" s="110"/>
      <c r="EI12" s="110"/>
      <c r="EJ12" s="110"/>
      <c r="EK12" s="110"/>
      <c r="EL12" s="110"/>
      <c r="EM12" s="110"/>
      <c r="EN12" s="110"/>
      <c r="EO12" s="110"/>
      <c r="EP12" s="110"/>
      <c r="EQ12" s="110"/>
      <c r="ER12" s="110"/>
      <c r="ES12" s="110"/>
      <c r="ET12" s="110"/>
      <c r="EU12" s="110"/>
      <c r="EV12" s="110"/>
      <c r="EW12" s="110"/>
      <c r="EX12" s="110"/>
      <c r="EY12" s="110"/>
      <c r="EZ12" s="110"/>
      <c r="FA12" s="110"/>
      <c r="FB12" s="110"/>
      <c r="FC12" s="110"/>
      <c r="FD12" s="110"/>
      <c r="FE12" s="110"/>
      <c r="FF12" s="110"/>
      <c r="FG12" s="110"/>
      <c r="FH12" s="110"/>
      <c r="FI12" s="110"/>
      <c r="FJ12" s="110"/>
      <c r="FK12" s="110"/>
      <c r="FL12" s="110"/>
      <c r="FM12" s="110"/>
      <c r="FN12" s="110"/>
      <c r="FO12" s="110"/>
      <c r="FP12" s="110"/>
      <c r="FQ12" s="110"/>
      <c r="FR12" s="110"/>
      <c r="FS12" s="110"/>
      <c r="FT12" s="110"/>
      <c r="FU12" s="110"/>
      <c r="FV12" s="110"/>
      <c r="FW12" s="110"/>
      <c r="FX12" s="110"/>
      <c r="FY12" s="110"/>
      <c r="FZ12" s="110"/>
      <c r="GA12" s="110"/>
      <c r="GB12" s="110"/>
      <c r="GC12" s="110"/>
      <c r="GD12" s="110"/>
      <c r="GE12" s="110"/>
      <c r="GF12" s="110"/>
      <c r="GG12" s="110"/>
      <c r="GH12" s="110"/>
      <c r="GI12" s="110"/>
      <c r="GJ12" s="110"/>
      <c r="GK12" s="110"/>
      <c r="GL12" s="110"/>
      <c r="GM12" s="110"/>
      <c r="GN12" s="110"/>
    </row>
    <row r="13" spans="1:196" s="86" customFormat="1" x14ac:dyDescent="0.25">
      <c r="C13" s="114"/>
      <c r="D13" s="114"/>
      <c r="N13" s="114" t="s">
        <v>120</v>
      </c>
      <c r="O13" s="86" t="s">
        <v>121</v>
      </c>
      <c r="P13" s="86">
        <v>0</v>
      </c>
      <c r="Q13" s="86" t="s">
        <v>626</v>
      </c>
      <c r="R13" s="86" t="s">
        <v>628</v>
      </c>
      <c r="U13" s="86">
        <v>66103</v>
      </c>
      <c r="V13" s="111">
        <f t="shared" si="7"/>
        <v>31</v>
      </c>
      <c r="W13" s="111">
        <f t="shared" si="3"/>
        <v>570</v>
      </c>
      <c r="X13" s="111">
        <f t="shared" si="4"/>
        <v>1.29</v>
      </c>
      <c r="Y13" s="111">
        <f t="shared" si="8"/>
        <v>10</v>
      </c>
      <c r="Z13" s="111">
        <f t="shared" si="9"/>
        <v>0.13</v>
      </c>
      <c r="AA13" s="111">
        <f t="shared" si="5"/>
        <v>0.04</v>
      </c>
      <c r="AB13" s="111">
        <f t="shared" si="6"/>
        <v>0.6</v>
      </c>
      <c r="AC13" s="111">
        <f t="shared" si="13"/>
        <v>1.2999999999999999E-2</v>
      </c>
      <c r="AD13" s="111">
        <f t="shared" si="10"/>
        <v>1.9</v>
      </c>
      <c r="AE13" s="111">
        <f t="shared" si="11"/>
        <v>2.3199999999999998</v>
      </c>
      <c r="AF13" s="111">
        <f t="shared" si="12"/>
        <v>1.2999999999999999E-2</v>
      </c>
      <c r="AG13" s="111">
        <v>0.02</v>
      </c>
      <c r="AH13" s="111">
        <v>99.9</v>
      </c>
      <c r="AI13" s="111">
        <v>0.03</v>
      </c>
      <c r="AJ13" s="111">
        <v>0.25</v>
      </c>
      <c r="AK13" s="111" t="s">
        <v>86</v>
      </c>
      <c r="AL13" s="111" t="s">
        <v>86</v>
      </c>
      <c r="AM13" s="111">
        <v>0.08</v>
      </c>
      <c r="AN13" s="111">
        <v>0.02</v>
      </c>
      <c r="AO13" s="111">
        <v>0.03</v>
      </c>
      <c r="AP13" s="111" t="s">
        <v>86</v>
      </c>
      <c r="AQ13" s="111" t="s">
        <v>86</v>
      </c>
      <c r="AR13" s="111" t="s">
        <v>86</v>
      </c>
      <c r="AS13" s="111" t="s">
        <v>86</v>
      </c>
      <c r="AT13" s="111" t="s">
        <v>86</v>
      </c>
      <c r="AU13" s="111" t="s">
        <v>369</v>
      </c>
      <c r="AV13" s="111">
        <v>100.28</v>
      </c>
      <c r="AW13" s="111">
        <v>-0.03</v>
      </c>
      <c r="AX13" s="111">
        <v>0.04</v>
      </c>
      <c r="AY13" s="111">
        <v>0.04</v>
      </c>
      <c r="AZ13" s="111">
        <v>1.9</v>
      </c>
      <c r="BA13" s="111">
        <v>0.3</v>
      </c>
      <c r="BB13" s="111">
        <v>220</v>
      </c>
      <c r="BC13" s="111">
        <v>0.01</v>
      </c>
      <c r="BD13" s="111">
        <v>0.05</v>
      </c>
      <c r="BE13" s="111" t="s">
        <v>96</v>
      </c>
      <c r="BF13" s="111" t="s">
        <v>90</v>
      </c>
      <c r="BG13" s="111">
        <v>0.4</v>
      </c>
      <c r="BH13" s="111" t="s">
        <v>97</v>
      </c>
      <c r="BI13" s="111">
        <v>1.2</v>
      </c>
      <c r="BJ13" s="111" t="s">
        <v>97</v>
      </c>
      <c r="BK13" s="111" t="s">
        <v>86</v>
      </c>
      <c r="BL13" s="111">
        <v>0.2</v>
      </c>
      <c r="BM13" s="111" t="s">
        <v>86</v>
      </c>
      <c r="BN13" s="111">
        <v>0.09</v>
      </c>
      <c r="BO13" s="111">
        <v>0.2</v>
      </c>
      <c r="BP13" s="111">
        <v>0.05</v>
      </c>
      <c r="BQ13" s="111">
        <v>0.4</v>
      </c>
      <c r="BR13" s="111" t="s">
        <v>96</v>
      </c>
      <c r="BS13" s="111">
        <v>2.5</v>
      </c>
      <c r="BT13" s="111" t="s">
        <v>98</v>
      </c>
      <c r="BU13" s="111" t="s">
        <v>98</v>
      </c>
      <c r="BV13" s="111">
        <v>0.01</v>
      </c>
      <c r="BW13" s="111" t="s">
        <v>97</v>
      </c>
      <c r="BX13" s="111" t="s">
        <v>86</v>
      </c>
      <c r="BY13" s="111" t="s">
        <v>97</v>
      </c>
      <c r="BZ13" s="111" t="s">
        <v>94</v>
      </c>
      <c r="CA13" s="111" t="s">
        <v>99</v>
      </c>
      <c r="CB13" s="111">
        <v>0.2</v>
      </c>
      <c r="CC13" s="111" t="s">
        <v>96</v>
      </c>
      <c r="CD13" s="111">
        <v>1</v>
      </c>
      <c r="CE13" s="111">
        <v>0.6</v>
      </c>
      <c r="CF13" s="111">
        <v>0.04</v>
      </c>
      <c r="CG13" s="111">
        <v>1.2999999999999999E-2</v>
      </c>
      <c r="CH13" s="111">
        <v>1.2999999999999999E-2</v>
      </c>
      <c r="CI13" s="111" t="s">
        <v>89</v>
      </c>
      <c r="CJ13" s="111">
        <v>2.3199999999999998</v>
      </c>
      <c r="CK13" s="111" t="s">
        <v>95</v>
      </c>
      <c r="CL13" s="111" t="s">
        <v>86</v>
      </c>
      <c r="CM13" s="111" t="s">
        <v>90</v>
      </c>
      <c r="CN13" s="111">
        <v>1.29</v>
      </c>
      <c r="CO13" s="111">
        <v>0.13</v>
      </c>
      <c r="CP13" s="111">
        <v>0.3</v>
      </c>
      <c r="CQ13" s="111">
        <v>10</v>
      </c>
      <c r="CR13" s="111">
        <v>0.6</v>
      </c>
      <c r="CS13" s="111">
        <v>0.22</v>
      </c>
      <c r="CT13" s="111">
        <v>3.9</v>
      </c>
      <c r="CU13" s="111">
        <v>570</v>
      </c>
      <c r="CV13" s="111" t="s">
        <v>98</v>
      </c>
      <c r="CW13" s="111">
        <v>31</v>
      </c>
      <c r="CX13" s="111"/>
      <c r="CY13" s="111"/>
      <c r="CZ13" s="111">
        <v>0</v>
      </c>
      <c r="DA13" s="111"/>
      <c r="DB13" s="111"/>
      <c r="DC13" s="111">
        <v>0</v>
      </c>
      <c r="DD13" s="111"/>
      <c r="DE13" s="111"/>
      <c r="DF13" s="111"/>
      <c r="DG13" s="111"/>
      <c r="DH13" s="111"/>
      <c r="DI13" s="111"/>
      <c r="DJ13" s="111"/>
      <c r="DK13" s="111">
        <v>0</v>
      </c>
      <c r="DL13" s="111"/>
      <c r="DM13" s="111"/>
      <c r="DN13" s="111"/>
      <c r="DO13" s="111"/>
      <c r="DP13" s="111"/>
      <c r="DQ13" s="111"/>
      <c r="DR13" s="111"/>
      <c r="DS13" s="111"/>
      <c r="DT13" s="111"/>
      <c r="DU13" s="111"/>
      <c r="DV13" s="111">
        <v>0</v>
      </c>
      <c r="DW13" s="111"/>
      <c r="DX13" s="111"/>
      <c r="DY13" s="111"/>
      <c r="DZ13" s="111"/>
      <c r="EA13" s="111"/>
      <c r="EB13" s="111"/>
      <c r="EC13" s="111"/>
      <c r="ED13" s="111"/>
      <c r="EE13" s="111"/>
      <c r="EF13" s="111">
        <v>0</v>
      </c>
      <c r="EG13" s="111">
        <v>0</v>
      </c>
      <c r="EH13" s="111"/>
      <c r="EI13" s="111"/>
      <c r="EJ13" s="111"/>
      <c r="EK13" s="111"/>
      <c r="EL13" s="111"/>
      <c r="EM13" s="111"/>
      <c r="EN13" s="111"/>
      <c r="EO13" s="111"/>
      <c r="EP13" s="111"/>
      <c r="EQ13" s="111"/>
      <c r="ER13" s="111"/>
      <c r="ES13" s="111"/>
      <c r="ET13" s="111"/>
      <c r="EU13" s="111"/>
      <c r="EV13" s="111"/>
      <c r="EW13" s="111"/>
      <c r="EX13" s="111"/>
      <c r="EY13" s="111"/>
      <c r="EZ13" s="111"/>
      <c r="FA13" s="111"/>
      <c r="FB13" s="111"/>
      <c r="FC13" s="111"/>
      <c r="FD13" s="111"/>
      <c r="FE13" s="111"/>
      <c r="FF13" s="111"/>
      <c r="FG13" s="111"/>
      <c r="FH13" s="111"/>
      <c r="FI13" s="111"/>
      <c r="FJ13" s="111"/>
      <c r="FK13" s="111"/>
      <c r="FL13" s="111"/>
      <c r="FM13" s="111"/>
      <c r="FN13" s="111"/>
      <c r="FO13" s="111"/>
      <c r="FP13" s="111"/>
      <c r="FQ13" s="111"/>
      <c r="FR13" s="111"/>
      <c r="FS13" s="111"/>
      <c r="FT13" s="111"/>
      <c r="FU13" s="111"/>
      <c r="FV13" s="111"/>
      <c r="FW13" s="111"/>
      <c r="FX13" s="111"/>
      <c r="FY13" s="111"/>
      <c r="FZ13" s="111"/>
      <c r="GA13" s="111"/>
      <c r="GB13" s="111"/>
      <c r="GC13" s="111"/>
      <c r="GD13" s="111"/>
      <c r="GE13" s="111"/>
      <c r="GF13" s="111"/>
      <c r="GG13" s="111"/>
      <c r="GH13" s="111"/>
      <c r="GI13" s="111"/>
      <c r="GJ13" s="111"/>
      <c r="GK13" s="111"/>
      <c r="GL13" s="111"/>
      <c r="GM13" s="111"/>
      <c r="GN13" s="111"/>
    </row>
    <row r="14" spans="1:196" x14ac:dyDescent="0.25">
      <c r="C14" s="85"/>
      <c r="D14" s="85" t="s">
        <v>402</v>
      </c>
      <c r="E14" s="28" t="s">
        <v>122</v>
      </c>
      <c r="F14" s="28" t="s">
        <v>217</v>
      </c>
      <c r="G14" s="28">
        <v>26911</v>
      </c>
      <c r="H14" s="28">
        <v>11</v>
      </c>
      <c r="I14" s="28">
        <v>5506585</v>
      </c>
      <c r="J14" s="28">
        <v>571720</v>
      </c>
      <c r="K14" s="28" t="s">
        <v>112</v>
      </c>
      <c r="L14" s="28" t="s">
        <v>107</v>
      </c>
      <c r="M14" s="28" t="s">
        <v>678</v>
      </c>
      <c r="N14" s="85" t="s">
        <v>122</v>
      </c>
      <c r="O14" s="28" t="s">
        <v>115</v>
      </c>
      <c r="P14" s="28">
        <v>0</v>
      </c>
      <c r="Q14" s="28" t="s">
        <v>626</v>
      </c>
      <c r="R14" s="28" t="s">
        <v>628</v>
      </c>
      <c r="S14" s="28" t="s">
        <v>348</v>
      </c>
      <c r="U14" s="28">
        <v>66104</v>
      </c>
      <c r="V14" s="110">
        <f t="shared" si="7"/>
        <v>14350</v>
      </c>
      <c r="W14" s="110">
        <f t="shared" si="3"/>
        <v>4760</v>
      </c>
      <c r="X14" s="110">
        <f t="shared" si="4"/>
        <v>2.12</v>
      </c>
      <c r="Y14" s="110">
        <f t="shared" si="8"/>
        <v>50.5</v>
      </c>
      <c r="Z14" s="110">
        <f t="shared" si="9"/>
        <v>15.5</v>
      </c>
      <c r="AA14" s="110">
        <f t="shared" si="5"/>
        <v>0.11</v>
      </c>
      <c r="AB14" s="110">
        <f t="shared" si="6"/>
        <v>74.900000000000006</v>
      </c>
      <c r="AC14" s="110">
        <f t="shared" si="13"/>
        <v>0.48199999999999998</v>
      </c>
      <c r="AD14" s="110">
        <f t="shared" si="10"/>
        <v>5</v>
      </c>
      <c r="AE14" s="110">
        <f t="shared" si="11"/>
        <v>19.55</v>
      </c>
      <c r="AF14" s="110">
        <f t="shared" si="12"/>
        <v>8.67</v>
      </c>
      <c r="AG14" s="110">
        <v>0.02</v>
      </c>
      <c r="AH14" s="110">
        <v>1.24</v>
      </c>
      <c r="AI14" s="110">
        <v>0.41</v>
      </c>
      <c r="AJ14" s="110">
        <v>27.1</v>
      </c>
      <c r="AK14" s="110">
        <v>0.78</v>
      </c>
      <c r="AL14" s="110">
        <v>1.1599999999999999</v>
      </c>
      <c r="AM14" s="110">
        <v>7.0000000000000007E-2</v>
      </c>
      <c r="AN14" s="110">
        <v>0.04</v>
      </c>
      <c r="AO14" s="110">
        <v>7.0000000000000001E-3</v>
      </c>
      <c r="AP14" s="110">
        <v>0.02</v>
      </c>
      <c r="AQ14" s="110">
        <v>2.1</v>
      </c>
      <c r="AR14" s="110">
        <v>0.01</v>
      </c>
      <c r="AS14" s="110" t="s">
        <v>86</v>
      </c>
      <c r="AT14" s="110" t="s">
        <v>86</v>
      </c>
      <c r="AU14" s="110" t="s">
        <v>369</v>
      </c>
      <c r="AV14" s="110">
        <v>53.84</v>
      </c>
      <c r="AW14" s="110">
        <v>20.9</v>
      </c>
      <c r="AX14" s="110">
        <v>0.99</v>
      </c>
      <c r="AY14" s="110">
        <v>36.299999999999997</v>
      </c>
      <c r="AZ14" s="110">
        <v>5</v>
      </c>
      <c r="BA14" s="110">
        <v>2.2000000000000002</v>
      </c>
      <c r="BB14" s="110">
        <v>45</v>
      </c>
      <c r="BC14" s="110">
        <v>1.48</v>
      </c>
      <c r="BD14" s="110">
        <v>0.24</v>
      </c>
      <c r="BE14" s="110">
        <v>0.17</v>
      </c>
      <c r="BF14" s="110">
        <v>0.38</v>
      </c>
      <c r="BG14" s="110">
        <v>1.8</v>
      </c>
      <c r="BH14" s="110">
        <v>0.25</v>
      </c>
      <c r="BI14" s="110">
        <v>1.9</v>
      </c>
      <c r="BJ14" s="110">
        <v>0.23</v>
      </c>
      <c r="BK14" s="110">
        <v>0.04</v>
      </c>
      <c r="BL14" s="110">
        <v>1</v>
      </c>
      <c r="BM14" s="110">
        <v>0.02</v>
      </c>
      <c r="BN14" s="110">
        <v>0.4</v>
      </c>
      <c r="BO14" s="110">
        <v>1.2</v>
      </c>
      <c r="BP14" s="110">
        <v>0.28000000000000003</v>
      </c>
      <c r="BQ14" s="110">
        <v>2.2999999999999998</v>
      </c>
      <c r="BR14" s="110">
        <v>0.23</v>
      </c>
      <c r="BS14" s="110">
        <v>7.1</v>
      </c>
      <c r="BT14" s="110">
        <v>19.899999999999999</v>
      </c>
      <c r="BU14" s="110" t="s">
        <v>98</v>
      </c>
      <c r="BV14" s="110">
        <v>0.04</v>
      </c>
      <c r="BW14" s="110">
        <v>0.34</v>
      </c>
      <c r="BX14" s="110">
        <v>0.02</v>
      </c>
      <c r="BY14" s="110">
        <v>1.1399999999999999</v>
      </c>
      <c r="BZ14" s="110" t="s">
        <v>94</v>
      </c>
      <c r="CA14" s="110">
        <v>0.7</v>
      </c>
      <c r="CB14" s="110">
        <v>1.5</v>
      </c>
      <c r="CC14" s="110">
        <v>0.11</v>
      </c>
      <c r="CD14" s="110">
        <v>7</v>
      </c>
      <c r="CE14" s="110">
        <v>74.900000000000006</v>
      </c>
      <c r="CF14" s="110">
        <v>0.11</v>
      </c>
      <c r="CG14" s="110">
        <v>8.67</v>
      </c>
      <c r="CH14" s="110">
        <v>0.48199999999999998</v>
      </c>
      <c r="CI14" s="110">
        <v>2E-3</v>
      </c>
      <c r="CJ14" s="110">
        <v>19.55</v>
      </c>
      <c r="CK14" s="110">
        <v>0.9</v>
      </c>
      <c r="CL14" s="110">
        <v>0.06</v>
      </c>
      <c r="CM14" s="110">
        <v>4.93</v>
      </c>
      <c r="CN14" s="110">
        <v>2.12</v>
      </c>
      <c r="CO14" s="110">
        <v>15.5</v>
      </c>
      <c r="CP14" s="110">
        <v>19</v>
      </c>
      <c r="CQ14" s="110">
        <v>50.5</v>
      </c>
      <c r="CR14" s="110">
        <v>1.2</v>
      </c>
      <c r="CS14" s="110">
        <v>5.23</v>
      </c>
      <c r="CT14" s="110">
        <v>12.6</v>
      </c>
      <c r="CU14" s="110">
        <v>4760</v>
      </c>
      <c r="CV14" s="110">
        <v>0.3</v>
      </c>
      <c r="CW14" s="110" t="s">
        <v>92</v>
      </c>
      <c r="CX14" s="110"/>
      <c r="CY14" s="110"/>
      <c r="CZ14" s="110">
        <v>0</v>
      </c>
      <c r="DA14" s="110"/>
      <c r="DB14" s="110"/>
      <c r="DC14" s="110">
        <v>0</v>
      </c>
      <c r="DD14" s="110"/>
      <c r="DE14" s="110"/>
      <c r="DF14" s="110"/>
      <c r="DG14" s="110"/>
      <c r="DH14" s="110"/>
      <c r="DI14" s="110"/>
      <c r="DJ14" s="110"/>
      <c r="DK14" s="110">
        <v>0</v>
      </c>
      <c r="DL14" s="110"/>
      <c r="DM14" s="110"/>
      <c r="DN14" s="110"/>
      <c r="DO14" s="110"/>
      <c r="DP14" s="110"/>
      <c r="DQ14" s="110"/>
      <c r="DR14" s="110"/>
      <c r="DS14" s="110"/>
      <c r="DT14" s="110"/>
      <c r="DU14" s="110"/>
      <c r="DV14" s="110">
        <v>0</v>
      </c>
      <c r="DW14" s="110"/>
      <c r="DX14" s="110"/>
      <c r="DY14" s="110"/>
      <c r="DZ14" s="110"/>
      <c r="EA14" s="110"/>
      <c r="EB14" s="110"/>
      <c r="EC14" s="110"/>
      <c r="ED14" s="110"/>
      <c r="EE14" s="110"/>
      <c r="EF14" s="110">
        <v>0</v>
      </c>
      <c r="EG14" s="110">
        <v>0</v>
      </c>
      <c r="EH14" s="110">
        <v>0</v>
      </c>
      <c r="EI14" s="110">
        <v>1.4350000000000001</v>
      </c>
      <c r="EJ14" s="110"/>
      <c r="EK14" s="110"/>
      <c r="EL14" s="110">
        <v>0</v>
      </c>
      <c r="EM14" s="110"/>
      <c r="EN14" s="110"/>
      <c r="EO14" s="110"/>
      <c r="EP14" s="110"/>
      <c r="EQ14" s="110"/>
      <c r="ER14" s="110"/>
      <c r="ES14" s="110"/>
      <c r="ET14" s="110"/>
      <c r="EU14" s="110"/>
      <c r="EV14" s="110"/>
      <c r="EW14" s="110"/>
      <c r="EX14" s="110"/>
      <c r="EY14" s="110"/>
      <c r="EZ14" s="110"/>
      <c r="FA14" s="110"/>
      <c r="FB14" s="110"/>
      <c r="FC14" s="110"/>
      <c r="FD14" s="110"/>
      <c r="FE14" s="110"/>
      <c r="FF14" s="110"/>
      <c r="FG14" s="110"/>
      <c r="FH14" s="110"/>
      <c r="FI14" s="110"/>
      <c r="FJ14" s="110"/>
      <c r="FK14" s="110"/>
      <c r="FL14" s="110"/>
      <c r="FM14" s="110"/>
      <c r="FN14" s="110"/>
      <c r="FO14" s="110"/>
      <c r="FP14" s="110"/>
      <c r="FQ14" s="110"/>
      <c r="FR14" s="110"/>
      <c r="FS14" s="110"/>
      <c r="FT14" s="110"/>
      <c r="FU14" s="110"/>
      <c r="FV14" s="110"/>
      <c r="FW14" s="110"/>
      <c r="FX14" s="110"/>
      <c r="FY14" s="110"/>
      <c r="FZ14" s="110"/>
      <c r="GA14" s="110"/>
      <c r="GB14" s="110"/>
      <c r="GC14" s="110"/>
      <c r="GD14" s="110"/>
      <c r="GE14" s="110"/>
      <c r="GF14" s="110"/>
      <c r="GG14" s="110"/>
      <c r="GH14" s="110"/>
      <c r="GI14" s="110"/>
      <c r="GJ14" s="110"/>
      <c r="GK14" s="110"/>
      <c r="GL14" s="110"/>
      <c r="GM14" s="110"/>
      <c r="GN14" s="110"/>
    </row>
    <row r="15" spans="1:196" s="86" customFormat="1" ht="30" x14ac:dyDescent="0.25">
      <c r="A15" s="86">
        <v>3</v>
      </c>
      <c r="C15" s="114" t="s">
        <v>315</v>
      </c>
      <c r="D15" s="114" t="s">
        <v>407</v>
      </c>
      <c r="E15" s="86" t="s">
        <v>123</v>
      </c>
      <c r="F15" s="86" t="s">
        <v>217</v>
      </c>
      <c r="G15" s="86">
        <v>26911</v>
      </c>
      <c r="H15" s="86">
        <v>11</v>
      </c>
      <c r="I15" s="86">
        <v>5506585</v>
      </c>
      <c r="J15" s="86">
        <v>571720</v>
      </c>
      <c r="K15" s="86" t="s">
        <v>112</v>
      </c>
      <c r="L15" s="86" t="s">
        <v>107</v>
      </c>
      <c r="M15" s="86" t="s">
        <v>678</v>
      </c>
      <c r="N15" s="114" t="s">
        <v>123</v>
      </c>
      <c r="O15" s="86" t="s">
        <v>124</v>
      </c>
      <c r="P15" s="86" t="s">
        <v>125</v>
      </c>
      <c r="Q15" s="86" t="s">
        <v>626</v>
      </c>
      <c r="R15" s="86" t="s">
        <v>628</v>
      </c>
      <c r="S15" s="86" t="s">
        <v>348</v>
      </c>
      <c r="U15" s="86">
        <v>66105</v>
      </c>
      <c r="V15" s="111">
        <f t="shared" si="7"/>
        <v>255000</v>
      </c>
      <c r="W15" s="111" t="s">
        <v>631</v>
      </c>
      <c r="X15" s="111">
        <f t="shared" si="4"/>
        <v>490</v>
      </c>
      <c r="Y15" s="111">
        <f t="shared" si="8"/>
        <v>240</v>
      </c>
      <c r="Z15" s="111">
        <f t="shared" si="9"/>
        <v>810</v>
      </c>
      <c r="AA15" s="111">
        <f t="shared" si="5"/>
        <v>7.71</v>
      </c>
      <c r="AB15" s="111">
        <f t="shared" si="6"/>
        <v>58</v>
      </c>
      <c r="AC15" s="111">
        <f t="shared" si="13"/>
        <v>104.5</v>
      </c>
      <c r="AD15" s="111">
        <f t="shared" si="10"/>
        <v>11.6</v>
      </c>
      <c r="AE15" s="111">
        <f t="shared" si="11"/>
        <v>4620</v>
      </c>
      <c r="AF15" s="111">
        <f t="shared" si="12"/>
        <v>54</v>
      </c>
      <c r="AG15" s="111">
        <v>0.02</v>
      </c>
      <c r="AH15" s="111">
        <v>2.09</v>
      </c>
      <c r="AI15" s="111">
        <v>0.42</v>
      </c>
      <c r="AJ15" s="111">
        <v>13.75</v>
      </c>
      <c r="AK15" s="111">
        <v>0.03</v>
      </c>
      <c r="AL15" s="111">
        <v>0.11</v>
      </c>
      <c r="AM15" s="111">
        <v>0.1</v>
      </c>
      <c r="AN15" s="111">
        <v>0.08</v>
      </c>
      <c r="AO15" s="111">
        <v>2E-3</v>
      </c>
      <c r="AP15" s="111">
        <v>0.02</v>
      </c>
      <c r="AQ15" s="111">
        <v>0.18</v>
      </c>
      <c r="AR15" s="111">
        <v>0.01</v>
      </c>
      <c r="AS15" s="111" t="s">
        <v>86</v>
      </c>
      <c r="AT15" s="111" t="s">
        <v>86</v>
      </c>
      <c r="AU15" s="111" t="s">
        <v>369</v>
      </c>
      <c r="AV15" s="111">
        <v>26.84</v>
      </c>
      <c r="AW15" s="111">
        <v>10.050000000000001</v>
      </c>
      <c r="AX15" s="111">
        <v>0.14000000000000001</v>
      </c>
      <c r="AY15" s="111">
        <v>25.1</v>
      </c>
      <c r="AZ15" s="111">
        <v>11.6</v>
      </c>
      <c r="BA15" s="111">
        <v>5.7</v>
      </c>
      <c r="BB15" s="111">
        <v>10</v>
      </c>
      <c r="BC15" s="111">
        <v>1.04</v>
      </c>
      <c r="BD15" s="111">
        <v>0.19</v>
      </c>
      <c r="BE15" s="111">
        <v>0.11</v>
      </c>
      <c r="BF15" s="111">
        <v>1.26</v>
      </c>
      <c r="BG15" s="111">
        <v>1.8</v>
      </c>
      <c r="BH15" s="111">
        <v>0.27</v>
      </c>
      <c r="BI15" s="111">
        <v>8</v>
      </c>
      <c r="BJ15" s="111">
        <v>0.17</v>
      </c>
      <c r="BK15" s="111">
        <v>0.05</v>
      </c>
      <c r="BL15" s="111">
        <v>4.5</v>
      </c>
      <c r="BM15" s="111">
        <v>0.03</v>
      </c>
      <c r="BN15" s="111">
        <v>0.51</v>
      </c>
      <c r="BO15" s="111">
        <v>1.9</v>
      </c>
      <c r="BP15" s="111">
        <v>0.59</v>
      </c>
      <c r="BQ15" s="111">
        <v>3.2</v>
      </c>
      <c r="BR15" s="111">
        <v>0.37</v>
      </c>
      <c r="BS15" s="111">
        <v>95.3</v>
      </c>
      <c r="BT15" s="111">
        <v>2.1</v>
      </c>
      <c r="BU15" s="111" t="s">
        <v>98</v>
      </c>
      <c r="BV15" s="111">
        <v>0.04</v>
      </c>
      <c r="BW15" s="111">
        <v>0.38</v>
      </c>
      <c r="BX15" s="111">
        <v>0.02</v>
      </c>
      <c r="BY15" s="111">
        <v>0.68</v>
      </c>
      <c r="BZ15" s="111" t="s">
        <v>94</v>
      </c>
      <c r="CA15" s="111">
        <v>1.7</v>
      </c>
      <c r="CB15" s="111">
        <v>0.9</v>
      </c>
      <c r="CC15" s="111">
        <v>0.1</v>
      </c>
      <c r="CD15" s="111">
        <v>8</v>
      </c>
      <c r="CE15" s="111">
        <v>58</v>
      </c>
      <c r="CF15" s="111">
        <v>7.71</v>
      </c>
      <c r="CG15" s="111" t="s">
        <v>91</v>
      </c>
      <c r="CH15" s="111">
        <v>104.5</v>
      </c>
      <c r="CI15" s="111">
        <v>1E-3</v>
      </c>
      <c r="CJ15" s="111" t="s">
        <v>87</v>
      </c>
      <c r="CK15" s="111">
        <v>6.2</v>
      </c>
      <c r="CL15" s="111">
        <v>0.09</v>
      </c>
      <c r="CM15" s="111">
        <v>54.6</v>
      </c>
      <c r="CN15" s="111" t="s">
        <v>100</v>
      </c>
      <c r="CO15" s="111">
        <v>810</v>
      </c>
      <c r="CP15" s="111">
        <v>2.2999999999999998</v>
      </c>
      <c r="CQ15" s="111">
        <v>240</v>
      </c>
      <c r="CR15" s="111">
        <v>3.6</v>
      </c>
      <c r="CS15" s="111">
        <v>2.16</v>
      </c>
      <c r="CT15" s="111">
        <v>2.7</v>
      </c>
      <c r="CU15" s="111" t="s">
        <v>92</v>
      </c>
      <c r="CV15" s="111">
        <v>0.3</v>
      </c>
      <c r="CW15" s="111" t="s">
        <v>92</v>
      </c>
      <c r="CX15" s="111"/>
      <c r="CY15" s="111"/>
      <c r="CZ15" s="111">
        <v>0</v>
      </c>
      <c r="DA15" s="111"/>
      <c r="DB15" s="111"/>
      <c r="DC15" s="111">
        <v>0</v>
      </c>
      <c r="DD15" s="111"/>
      <c r="DE15" s="111"/>
      <c r="DF15" s="111"/>
      <c r="DG15" s="111"/>
      <c r="DH15" s="111"/>
      <c r="DI15" s="111"/>
      <c r="DJ15" s="111"/>
      <c r="DK15" s="111">
        <v>54</v>
      </c>
      <c r="DL15" s="111"/>
      <c r="DM15" s="111"/>
      <c r="DN15" s="111"/>
      <c r="DO15" s="111"/>
      <c r="DP15" s="111"/>
      <c r="DQ15" s="111"/>
      <c r="DR15" s="111"/>
      <c r="DS15" s="111"/>
      <c r="DT15" s="111"/>
      <c r="DU15" s="111"/>
      <c r="DV15" s="111">
        <v>4620</v>
      </c>
      <c r="DW15" s="111"/>
      <c r="DX15" s="111"/>
      <c r="DY15" s="111"/>
      <c r="DZ15" s="111"/>
      <c r="EA15" s="111"/>
      <c r="EB15" s="111"/>
      <c r="EC15" s="111"/>
      <c r="ED15" s="111"/>
      <c r="EE15" s="111"/>
      <c r="EF15" s="111">
        <v>0</v>
      </c>
      <c r="EG15" s="111">
        <v>490</v>
      </c>
      <c r="EH15" s="111" t="s">
        <v>345</v>
      </c>
      <c r="EI15" s="111">
        <v>25.5</v>
      </c>
      <c r="EJ15" s="111"/>
      <c r="EK15" s="111"/>
      <c r="EL15" s="111"/>
      <c r="EM15" s="111"/>
      <c r="EN15" s="111"/>
      <c r="EO15" s="111"/>
      <c r="EP15" s="111"/>
      <c r="EQ15" s="111"/>
      <c r="ER15" s="111"/>
      <c r="ES15" s="111"/>
      <c r="ET15" s="111"/>
      <c r="EU15" s="111"/>
      <c r="EV15" s="111"/>
      <c r="EW15" s="111"/>
      <c r="EX15" s="111"/>
      <c r="EY15" s="111"/>
      <c r="EZ15" s="111"/>
      <c r="FA15" s="111"/>
      <c r="FB15" s="111"/>
      <c r="FC15" s="111"/>
      <c r="FD15" s="111"/>
      <c r="FE15" s="111"/>
      <c r="FF15" s="111"/>
      <c r="FG15" s="111"/>
      <c r="FH15" s="111"/>
      <c r="FI15" s="111"/>
      <c r="FJ15" s="111"/>
      <c r="FK15" s="111"/>
      <c r="FL15" s="111"/>
      <c r="FM15" s="111"/>
      <c r="FN15" s="111"/>
      <c r="FO15" s="111"/>
      <c r="FP15" s="111"/>
      <c r="FQ15" s="111"/>
      <c r="FR15" s="111"/>
      <c r="FS15" s="111"/>
      <c r="FT15" s="111"/>
      <c r="FU15" s="111"/>
      <c r="FV15" s="111"/>
      <c r="FW15" s="111"/>
      <c r="FX15" s="111"/>
      <c r="FY15" s="111"/>
      <c r="FZ15" s="111"/>
      <c r="GA15" s="111"/>
      <c r="GB15" s="111"/>
      <c r="GC15" s="111"/>
      <c r="GD15" s="111"/>
      <c r="GE15" s="111"/>
      <c r="GF15" s="111"/>
      <c r="GG15" s="111"/>
      <c r="GH15" s="111"/>
      <c r="GI15" s="111"/>
      <c r="GJ15" s="111"/>
      <c r="GK15" s="111"/>
      <c r="GL15" s="111"/>
      <c r="GM15" s="111"/>
      <c r="GN15" s="111"/>
    </row>
    <row r="16" spans="1:196" x14ac:dyDescent="0.25">
      <c r="A16" s="28">
        <v>4</v>
      </c>
      <c r="C16" s="85"/>
      <c r="D16" s="85" t="s">
        <v>399</v>
      </c>
      <c r="E16" s="28" t="s">
        <v>126</v>
      </c>
      <c r="F16" s="28" t="s">
        <v>217</v>
      </c>
      <c r="G16" s="28">
        <v>26911</v>
      </c>
      <c r="H16" s="28">
        <v>11</v>
      </c>
      <c r="I16" s="28">
        <v>5506585</v>
      </c>
      <c r="J16" s="28">
        <v>571720</v>
      </c>
      <c r="K16" s="28" t="s">
        <v>112</v>
      </c>
      <c r="L16" s="28" t="s">
        <v>107</v>
      </c>
      <c r="M16" s="28" t="s">
        <v>678</v>
      </c>
      <c r="N16" s="85" t="s">
        <v>126</v>
      </c>
      <c r="O16" s="28" t="s">
        <v>115</v>
      </c>
      <c r="P16" s="28">
        <v>0</v>
      </c>
      <c r="Q16" s="28" t="s">
        <v>626</v>
      </c>
      <c r="R16" s="28" t="s">
        <v>628</v>
      </c>
      <c r="S16" s="28" t="s">
        <v>348</v>
      </c>
      <c r="T16" s="28" t="s">
        <v>629</v>
      </c>
      <c r="U16" s="28">
        <v>66106</v>
      </c>
      <c r="V16" s="110">
        <f t="shared" si="7"/>
        <v>4690</v>
      </c>
      <c r="W16" s="110" t="s">
        <v>632</v>
      </c>
      <c r="X16" s="110">
        <f t="shared" si="4"/>
        <v>1210</v>
      </c>
      <c r="Y16" s="110">
        <f t="shared" si="8"/>
        <v>315</v>
      </c>
      <c r="Z16" s="110">
        <f t="shared" si="9"/>
        <v>34.799999999999997</v>
      </c>
      <c r="AA16" s="110">
        <f t="shared" si="5"/>
        <v>2.16</v>
      </c>
      <c r="AB16" s="110">
        <f t="shared" si="6"/>
        <v>248</v>
      </c>
      <c r="AC16" s="110">
        <f t="shared" si="13"/>
        <v>2.35</v>
      </c>
      <c r="AD16" s="110">
        <f t="shared" si="10"/>
        <v>5.0999999999999996</v>
      </c>
      <c r="AE16" s="110">
        <f t="shared" si="11"/>
        <v>1610</v>
      </c>
      <c r="AF16" s="110">
        <f t="shared" si="12"/>
        <v>0.316</v>
      </c>
      <c r="AG16" s="110">
        <v>0.02</v>
      </c>
      <c r="AH16" s="110">
        <v>0.16</v>
      </c>
      <c r="AI16" s="110">
        <v>0.08</v>
      </c>
      <c r="AJ16" s="110">
        <v>11.5</v>
      </c>
      <c r="AK16" s="110">
        <v>0.06</v>
      </c>
      <c r="AL16" s="110">
        <v>0.06</v>
      </c>
      <c r="AM16" s="110">
        <v>0.05</v>
      </c>
      <c r="AN16" s="110">
        <v>0.02</v>
      </c>
      <c r="AO16" s="110" t="s">
        <v>93</v>
      </c>
      <c r="AP16" s="110" t="s">
        <v>86</v>
      </c>
      <c r="AQ16" s="110">
        <v>0.02</v>
      </c>
      <c r="AR16" s="110" t="s">
        <v>86</v>
      </c>
      <c r="AS16" s="110" t="s">
        <v>86</v>
      </c>
      <c r="AT16" s="110" t="s">
        <v>86</v>
      </c>
      <c r="AU16" s="110" t="s">
        <v>369</v>
      </c>
      <c r="AV16" s="110">
        <v>17.82</v>
      </c>
      <c r="AW16" s="110">
        <v>5.87</v>
      </c>
      <c r="AX16" s="110">
        <v>7.0000000000000007E-2</v>
      </c>
      <c r="AY16" s="110">
        <v>18.5</v>
      </c>
      <c r="AZ16" s="110">
        <v>5.0999999999999996</v>
      </c>
      <c r="BA16" s="110">
        <v>14.2</v>
      </c>
      <c r="BB16" s="110">
        <v>6</v>
      </c>
      <c r="BC16" s="110">
        <v>0.01</v>
      </c>
      <c r="BD16" s="110">
        <v>1.04</v>
      </c>
      <c r="BE16" s="110">
        <v>0.25</v>
      </c>
      <c r="BF16" s="110">
        <v>1.89</v>
      </c>
      <c r="BG16" s="110">
        <v>0.4</v>
      </c>
      <c r="BH16" s="110">
        <v>1.72</v>
      </c>
      <c r="BI16" s="110" t="s">
        <v>99</v>
      </c>
      <c r="BJ16" s="110" t="s">
        <v>97</v>
      </c>
      <c r="BK16" s="110">
        <v>0.15</v>
      </c>
      <c r="BL16" s="110">
        <v>8.9</v>
      </c>
      <c r="BM16" s="110">
        <v>0.01</v>
      </c>
      <c r="BN16" s="110">
        <v>7.0000000000000007E-2</v>
      </c>
      <c r="BO16" s="110">
        <v>6.7</v>
      </c>
      <c r="BP16" s="110">
        <v>1.61</v>
      </c>
      <c r="BQ16" s="110" t="s">
        <v>95</v>
      </c>
      <c r="BR16" s="110">
        <v>1.75</v>
      </c>
      <c r="BS16" s="110">
        <v>191</v>
      </c>
      <c r="BT16" s="110">
        <v>2.7</v>
      </c>
      <c r="BU16" s="110" t="s">
        <v>98</v>
      </c>
      <c r="BV16" s="110">
        <v>0.25</v>
      </c>
      <c r="BW16" s="110">
        <v>0.08</v>
      </c>
      <c r="BX16" s="110">
        <v>0.02</v>
      </c>
      <c r="BY16" s="110">
        <v>0.31</v>
      </c>
      <c r="BZ16" s="110" t="s">
        <v>94</v>
      </c>
      <c r="CA16" s="110">
        <v>6.6</v>
      </c>
      <c r="CB16" s="110">
        <v>2.7</v>
      </c>
      <c r="CC16" s="110">
        <v>0.12</v>
      </c>
      <c r="CD16" s="110">
        <v>3</v>
      </c>
      <c r="CE16" s="110">
        <v>248</v>
      </c>
      <c r="CF16" s="110">
        <v>2.16</v>
      </c>
      <c r="CG16" s="110">
        <v>0.316</v>
      </c>
      <c r="CH16" s="110">
        <v>2.35</v>
      </c>
      <c r="CI16" s="110">
        <v>1E-3</v>
      </c>
      <c r="CJ16" s="110" t="s">
        <v>87</v>
      </c>
      <c r="CK16" s="110">
        <v>0.4</v>
      </c>
      <c r="CL16" s="110">
        <v>0.03</v>
      </c>
      <c r="CM16" s="110">
        <v>5.16</v>
      </c>
      <c r="CN16" s="110" t="s">
        <v>100</v>
      </c>
      <c r="CO16" s="110">
        <v>34.799999999999997</v>
      </c>
      <c r="CP16" s="110">
        <v>1.9</v>
      </c>
      <c r="CQ16" s="110">
        <v>315</v>
      </c>
      <c r="CR16" s="110">
        <v>0.7</v>
      </c>
      <c r="CS16" s="110">
        <v>0.49</v>
      </c>
      <c r="CT16" s="110">
        <v>4.9000000000000004</v>
      </c>
      <c r="CU16" s="110" t="s">
        <v>92</v>
      </c>
      <c r="CV16" s="110">
        <v>0.1</v>
      </c>
      <c r="CW16" s="110">
        <v>4690</v>
      </c>
      <c r="CX16" s="110"/>
      <c r="CY16" s="110"/>
      <c r="CZ16" s="110">
        <v>0</v>
      </c>
      <c r="DA16" s="110"/>
      <c r="DB16" s="110"/>
      <c r="DC16" s="110">
        <v>0</v>
      </c>
      <c r="DD16" s="110"/>
      <c r="DE16" s="110"/>
      <c r="DF16" s="110"/>
      <c r="DG16" s="110"/>
      <c r="DH16" s="110"/>
      <c r="DI16" s="110"/>
      <c r="DJ16" s="110"/>
      <c r="DK16" s="110">
        <v>0</v>
      </c>
      <c r="DL16" s="110"/>
      <c r="DM16" s="110"/>
      <c r="DN16" s="110"/>
      <c r="DO16" s="110"/>
      <c r="DP16" s="110"/>
      <c r="DQ16" s="110"/>
      <c r="DR16" s="110"/>
      <c r="DS16" s="110"/>
      <c r="DT16" s="110"/>
      <c r="DU16" s="110"/>
      <c r="DV16" s="110">
        <v>1610</v>
      </c>
      <c r="DW16" s="110"/>
      <c r="DX16" s="110"/>
      <c r="DY16" s="110"/>
      <c r="DZ16" s="110"/>
      <c r="EA16" s="110"/>
      <c r="EB16" s="110"/>
      <c r="EC16" s="110"/>
      <c r="ED16" s="110"/>
      <c r="EE16" s="110"/>
      <c r="EF16" s="110">
        <v>0</v>
      </c>
      <c r="EG16" s="110">
        <v>1210</v>
      </c>
      <c r="EH16" s="110" t="s">
        <v>345</v>
      </c>
      <c r="EI16" s="110"/>
      <c r="EJ16" s="110"/>
      <c r="EK16" s="110"/>
      <c r="EL16" s="110" t="s">
        <v>385</v>
      </c>
      <c r="EM16" s="110"/>
      <c r="EN16" s="110"/>
      <c r="EO16" s="110"/>
      <c r="EP16" s="110"/>
      <c r="EQ16" s="110"/>
      <c r="ER16" s="110"/>
      <c r="ES16" s="110"/>
      <c r="ET16" s="110"/>
      <c r="EU16" s="110"/>
      <c r="EV16" s="110"/>
      <c r="EW16" s="110"/>
      <c r="EX16" s="110"/>
      <c r="EY16" s="110"/>
      <c r="EZ16" s="110"/>
      <c r="FA16" s="110"/>
      <c r="FB16" s="110"/>
      <c r="FC16" s="110"/>
      <c r="FD16" s="110"/>
      <c r="FE16" s="110"/>
      <c r="FF16" s="110"/>
      <c r="FG16" s="110"/>
      <c r="FH16" s="110"/>
      <c r="FI16" s="110"/>
      <c r="FJ16" s="110"/>
      <c r="FK16" s="110"/>
      <c r="FL16" s="110"/>
      <c r="FM16" s="110"/>
      <c r="FN16" s="110"/>
      <c r="FO16" s="110"/>
      <c r="FP16" s="110"/>
      <c r="FQ16" s="110"/>
      <c r="FR16" s="110"/>
      <c r="FS16" s="110"/>
      <c r="FT16" s="110"/>
      <c r="FU16" s="110"/>
      <c r="FV16" s="110">
        <f>46.45+38.6+25.55</f>
        <v>110.60000000000001</v>
      </c>
      <c r="FW16" s="110"/>
      <c r="FX16" s="110"/>
      <c r="FY16" s="110"/>
      <c r="FZ16" s="110"/>
      <c r="GA16" s="110"/>
      <c r="GB16" s="110"/>
      <c r="GC16" s="110"/>
      <c r="GD16" s="110"/>
      <c r="GE16" s="110"/>
      <c r="GF16" s="110"/>
      <c r="GG16" s="110"/>
      <c r="GH16" s="110"/>
      <c r="GI16" s="110"/>
      <c r="GJ16" s="110"/>
      <c r="GK16" s="110"/>
      <c r="GL16" s="110"/>
      <c r="GM16" s="110"/>
      <c r="GN16" s="110"/>
    </row>
    <row r="17" spans="1:196" x14ac:dyDescent="0.25">
      <c r="C17" s="85" t="s">
        <v>375</v>
      </c>
      <c r="D17" s="85" t="s">
        <v>397</v>
      </c>
      <c r="E17" s="28" t="s">
        <v>127</v>
      </c>
      <c r="F17" s="28" t="s">
        <v>217</v>
      </c>
      <c r="G17" s="28">
        <v>26911</v>
      </c>
      <c r="H17" s="28">
        <v>11</v>
      </c>
      <c r="I17" s="28">
        <v>5506585</v>
      </c>
      <c r="J17" s="28">
        <v>571720</v>
      </c>
      <c r="K17" s="28" t="s">
        <v>112</v>
      </c>
      <c r="L17" s="28" t="s">
        <v>107</v>
      </c>
      <c r="M17" s="28" t="s">
        <v>678</v>
      </c>
      <c r="N17" s="85" t="s">
        <v>127</v>
      </c>
      <c r="O17" s="28" t="s">
        <v>115</v>
      </c>
      <c r="P17" s="28">
        <v>0</v>
      </c>
      <c r="Q17" s="28" t="s">
        <v>626</v>
      </c>
      <c r="R17" s="28" t="s">
        <v>628</v>
      </c>
      <c r="S17" s="28" t="s">
        <v>348</v>
      </c>
      <c r="U17" s="28">
        <v>66107</v>
      </c>
      <c r="V17" s="110">
        <f t="shared" si="7"/>
        <v>81700</v>
      </c>
      <c r="W17" s="110">
        <f>IF(EL17&gt;0.1,EL17*10000,IF(EH17&gt;0.1,EH17*10000,CU17))</f>
        <v>6750</v>
      </c>
      <c r="X17" s="110">
        <f t="shared" si="4"/>
        <v>2.15</v>
      </c>
      <c r="Y17" s="110">
        <f t="shared" si="8"/>
        <v>34.1</v>
      </c>
      <c r="Z17" s="110">
        <f t="shared" si="9"/>
        <v>123</v>
      </c>
      <c r="AA17" s="110">
        <f t="shared" si="5"/>
        <v>0.42</v>
      </c>
      <c r="AB17" s="110">
        <f t="shared" si="6"/>
        <v>33.1</v>
      </c>
      <c r="AC17" s="110">
        <f t="shared" si="13"/>
        <v>3.33</v>
      </c>
      <c r="AD17" s="110">
        <f t="shared" si="10"/>
        <v>12.8</v>
      </c>
      <c r="AE17" s="110">
        <f t="shared" si="11"/>
        <v>39.4</v>
      </c>
      <c r="AF17" s="110">
        <f t="shared" si="12"/>
        <v>42</v>
      </c>
      <c r="AG17" s="110">
        <v>0.02</v>
      </c>
      <c r="AH17" s="110">
        <v>12</v>
      </c>
      <c r="AI17" s="110">
        <v>2</v>
      </c>
      <c r="AJ17" s="110">
        <v>25.9</v>
      </c>
      <c r="AK17" s="110">
        <v>6.09</v>
      </c>
      <c r="AL17" s="110">
        <v>1.64</v>
      </c>
      <c r="AM17" s="110">
        <v>0.09</v>
      </c>
      <c r="AN17" s="110">
        <v>0.12</v>
      </c>
      <c r="AO17" s="110">
        <v>7.0000000000000001E-3</v>
      </c>
      <c r="AP17" s="110">
        <v>0.08</v>
      </c>
      <c r="AQ17" s="110">
        <v>1.02</v>
      </c>
      <c r="AR17" s="110">
        <v>0.04</v>
      </c>
      <c r="AS17" s="110" t="s">
        <v>86</v>
      </c>
      <c r="AT17" s="110" t="s">
        <v>86</v>
      </c>
      <c r="AU17" s="110" t="s">
        <v>369</v>
      </c>
      <c r="AV17" s="110">
        <v>59.99</v>
      </c>
      <c r="AW17" s="110">
        <v>11</v>
      </c>
      <c r="AX17" s="110">
        <v>1.2</v>
      </c>
      <c r="AY17" s="110">
        <v>26.1</v>
      </c>
      <c r="AZ17" s="110">
        <v>12.8</v>
      </c>
      <c r="BA17" s="110">
        <v>25</v>
      </c>
      <c r="BB17" s="110">
        <v>47</v>
      </c>
      <c r="BC17" s="110">
        <v>3.69</v>
      </c>
      <c r="BD17" s="110">
        <v>3.16</v>
      </c>
      <c r="BE17" s="110">
        <v>1.46</v>
      </c>
      <c r="BF17" s="110">
        <v>2.11</v>
      </c>
      <c r="BG17" s="110">
        <v>3.7</v>
      </c>
      <c r="BH17" s="110">
        <v>3.41</v>
      </c>
      <c r="BI17" s="110">
        <v>5.9</v>
      </c>
      <c r="BJ17" s="110">
        <v>0.72</v>
      </c>
      <c r="BK17" s="110">
        <v>0.61</v>
      </c>
      <c r="BL17" s="110">
        <v>11.7</v>
      </c>
      <c r="BM17" s="110">
        <v>0.15</v>
      </c>
      <c r="BN17" s="110">
        <v>1.87</v>
      </c>
      <c r="BO17" s="110">
        <v>12.7</v>
      </c>
      <c r="BP17" s="110">
        <v>3.12</v>
      </c>
      <c r="BQ17" s="110">
        <v>7.9</v>
      </c>
      <c r="BR17" s="110">
        <v>3.11</v>
      </c>
      <c r="BS17" s="110">
        <v>5</v>
      </c>
      <c r="BT17" s="110">
        <v>148</v>
      </c>
      <c r="BU17" s="110">
        <v>0.1</v>
      </c>
      <c r="BV17" s="110">
        <v>0.59</v>
      </c>
      <c r="BW17" s="110">
        <v>1.83</v>
      </c>
      <c r="BX17" s="110">
        <v>0.18</v>
      </c>
      <c r="BY17" s="110">
        <v>1.44</v>
      </c>
      <c r="BZ17" s="110">
        <v>11</v>
      </c>
      <c r="CA17" s="110">
        <v>3.2</v>
      </c>
      <c r="CB17" s="110">
        <v>16.8</v>
      </c>
      <c r="CC17" s="110">
        <v>0.96</v>
      </c>
      <c r="CD17" s="110">
        <v>33</v>
      </c>
      <c r="CE17" s="110">
        <v>33.1</v>
      </c>
      <c r="CF17" s="110">
        <v>0.42</v>
      </c>
      <c r="CG17" s="110" t="s">
        <v>91</v>
      </c>
      <c r="CH17" s="110">
        <v>3.33</v>
      </c>
      <c r="CI17" s="110">
        <v>1E-3</v>
      </c>
      <c r="CJ17" s="110">
        <v>39.4</v>
      </c>
      <c r="CK17" s="110">
        <v>2.2999999999999998</v>
      </c>
      <c r="CL17" s="110">
        <v>0.08</v>
      </c>
      <c r="CM17" s="110">
        <v>5.93</v>
      </c>
      <c r="CN17" s="110">
        <v>2.15</v>
      </c>
      <c r="CO17" s="110">
        <v>123</v>
      </c>
      <c r="CP17" s="110">
        <v>6.3</v>
      </c>
      <c r="CQ17" s="110">
        <v>34.1</v>
      </c>
      <c r="CR17" s="110">
        <v>7.8</v>
      </c>
      <c r="CS17" s="110">
        <v>3.46</v>
      </c>
      <c r="CT17" s="110">
        <v>12.4</v>
      </c>
      <c r="CU17" s="110">
        <v>6750</v>
      </c>
      <c r="CV17" s="110">
        <v>1.6</v>
      </c>
      <c r="CW17" s="110" t="s">
        <v>92</v>
      </c>
      <c r="CX17" s="110"/>
      <c r="CY17" s="110"/>
      <c r="CZ17" s="110">
        <v>0</v>
      </c>
      <c r="DA17" s="110"/>
      <c r="DB17" s="110"/>
      <c r="DC17" s="110">
        <v>0</v>
      </c>
      <c r="DD17" s="110"/>
      <c r="DE17" s="110"/>
      <c r="DF17" s="110"/>
      <c r="DG17" s="110"/>
      <c r="DH17" s="110"/>
      <c r="DI17" s="110"/>
      <c r="DJ17" s="110"/>
      <c r="DK17" s="110">
        <v>42</v>
      </c>
      <c r="DL17" s="110"/>
      <c r="DM17" s="110"/>
      <c r="DN17" s="110"/>
      <c r="DO17" s="110"/>
      <c r="DP17" s="110"/>
      <c r="DQ17" s="110"/>
      <c r="DR17" s="110"/>
      <c r="DS17" s="110"/>
      <c r="DT17" s="110"/>
      <c r="DU17" s="110"/>
      <c r="DV17" s="110">
        <v>0</v>
      </c>
      <c r="DW17" s="110"/>
      <c r="DX17" s="110"/>
      <c r="DY17" s="110"/>
      <c r="DZ17" s="110"/>
      <c r="EA17" s="110"/>
      <c r="EB17" s="110"/>
      <c r="EC17" s="110"/>
      <c r="ED17" s="110"/>
      <c r="EE17" s="110"/>
      <c r="EF17" s="110">
        <v>0</v>
      </c>
      <c r="EG17" s="110">
        <v>0</v>
      </c>
      <c r="EH17" s="110">
        <v>0</v>
      </c>
      <c r="EI17" s="110">
        <v>8.17</v>
      </c>
      <c r="EJ17" s="110"/>
      <c r="EK17" s="110"/>
      <c r="EL17" s="110">
        <v>0</v>
      </c>
      <c r="EM17" s="110"/>
      <c r="EN17" s="110"/>
      <c r="EO17" s="110"/>
      <c r="EP17" s="110"/>
      <c r="EQ17" s="110"/>
      <c r="ER17" s="110"/>
      <c r="ES17" s="110"/>
      <c r="ET17" s="110"/>
      <c r="EU17" s="110"/>
      <c r="EV17" s="110"/>
      <c r="EW17" s="110"/>
      <c r="EX17" s="110"/>
      <c r="EY17" s="110"/>
      <c r="EZ17" s="110"/>
      <c r="FA17" s="110"/>
      <c r="FB17" s="110"/>
      <c r="FC17" s="110"/>
      <c r="FD17" s="110"/>
      <c r="FE17" s="110"/>
      <c r="FF17" s="110"/>
      <c r="FG17" s="110"/>
      <c r="FH17" s="110"/>
      <c r="FI17" s="110"/>
      <c r="FJ17" s="110"/>
      <c r="FK17" s="110"/>
      <c r="FL17" s="110"/>
      <c r="FM17" s="110"/>
      <c r="FN17" s="110"/>
      <c r="FO17" s="110"/>
      <c r="FP17" s="110"/>
      <c r="FQ17" s="110"/>
      <c r="FR17" s="110"/>
      <c r="FS17" s="110"/>
      <c r="FT17" s="110"/>
      <c r="FU17" s="110"/>
      <c r="FV17" s="110"/>
      <c r="FW17" s="110"/>
      <c r="FX17" s="110"/>
      <c r="FY17" s="110"/>
      <c r="FZ17" s="110"/>
      <c r="GA17" s="110"/>
      <c r="GB17" s="110"/>
      <c r="GC17" s="110"/>
      <c r="GD17" s="110"/>
      <c r="GE17" s="110"/>
      <c r="GF17" s="110"/>
      <c r="GG17" s="110"/>
      <c r="GH17" s="110"/>
      <c r="GI17" s="110"/>
      <c r="GJ17" s="110"/>
      <c r="GK17" s="110"/>
      <c r="GL17" s="110"/>
      <c r="GM17" s="110"/>
      <c r="GN17" s="110"/>
    </row>
    <row r="18" spans="1:196" x14ac:dyDescent="0.25">
      <c r="A18" s="28">
        <v>5</v>
      </c>
      <c r="C18" s="85" t="s">
        <v>315</v>
      </c>
      <c r="D18" s="85" t="s">
        <v>398</v>
      </c>
      <c r="E18" s="28" t="s">
        <v>128</v>
      </c>
      <c r="F18" s="28" t="s">
        <v>217</v>
      </c>
      <c r="G18" s="28">
        <v>26911</v>
      </c>
      <c r="H18" s="28">
        <v>11</v>
      </c>
      <c r="I18" s="28">
        <v>5506585</v>
      </c>
      <c r="J18" s="28">
        <v>571720</v>
      </c>
      <c r="K18" s="28" t="s">
        <v>112</v>
      </c>
      <c r="L18" s="28" t="s">
        <v>107</v>
      </c>
      <c r="M18" s="28" t="s">
        <v>678</v>
      </c>
      <c r="N18" s="85" t="s">
        <v>128</v>
      </c>
      <c r="O18" s="28" t="s">
        <v>115</v>
      </c>
      <c r="P18" s="28">
        <v>0</v>
      </c>
      <c r="Q18" s="28" t="s">
        <v>626</v>
      </c>
      <c r="R18" s="28" t="s">
        <v>628</v>
      </c>
      <c r="S18" s="28" t="s">
        <v>348</v>
      </c>
      <c r="T18" s="28" t="s">
        <v>629</v>
      </c>
      <c r="U18" s="28">
        <v>66108</v>
      </c>
      <c r="V18" s="110">
        <f t="shared" si="7"/>
        <v>215000</v>
      </c>
      <c r="W18" s="110">
        <f>IF(EL18&gt;0.1,EL18*10000,IF(EH18&gt;0.1,EH18*10000,CU18))</f>
        <v>264000</v>
      </c>
      <c r="X18" s="110">
        <f t="shared" si="4"/>
        <v>39</v>
      </c>
      <c r="Y18" s="110">
        <f t="shared" si="8"/>
        <v>127.5</v>
      </c>
      <c r="Z18" s="110">
        <f t="shared" si="9"/>
        <v>976</v>
      </c>
      <c r="AA18" s="110">
        <f t="shared" si="5"/>
        <v>0.28000000000000003</v>
      </c>
      <c r="AB18" s="110">
        <f t="shared" si="6"/>
        <v>87</v>
      </c>
      <c r="AC18" s="110">
        <f t="shared" si="13"/>
        <v>112.5</v>
      </c>
      <c r="AD18" s="110">
        <f t="shared" si="10"/>
        <v>3.4</v>
      </c>
      <c r="AE18" s="110">
        <f t="shared" si="11"/>
        <v>1010</v>
      </c>
      <c r="AF18" s="110">
        <f t="shared" si="12"/>
        <v>39</v>
      </c>
      <c r="AG18" s="110">
        <v>0.02</v>
      </c>
      <c r="AH18" s="110">
        <v>5.04</v>
      </c>
      <c r="AI18" s="110">
        <v>0.76</v>
      </c>
      <c r="AJ18" s="110">
        <v>17.899999999999999</v>
      </c>
      <c r="AK18" s="110">
        <v>0.46</v>
      </c>
      <c r="AL18" s="110">
        <v>0.33</v>
      </c>
      <c r="AM18" s="110" t="s">
        <v>86</v>
      </c>
      <c r="AN18" s="110">
        <v>0.04</v>
      </c>
      <c r="AO18" s="110">
        <v>4.0000000000000001E-3</v>
      </c>
      <c r="AP18" s="110">
        <v>0.03</v>
      </c>
      <c r="AQ18" s="110">
        <v>0.89</v>
      </c>
      <c r="AR18" s="110">
        <v>0.03</v>
      </c>
      <c r="AS18" s="110" t="s">
        <v>86</v>
      </c>
      <c r="AT18" s="110" t="s">
        <v>86</v>
      </c>
      <c r="AU18" s="110" t="s">
        <v>369</v>
      </c>
      <c r="AV18" s="110">
        <v>36.380000000000003</v>
      </c>
      <c r="AW18" s="110">
        <v>10.9</v>
      </c>
      <c r="AX18" s="110">
        <v>0.31</v>
      </c>
      <c r="AY18" s="110">
        <v>25.1</v>
      </c>
      <c r="AZ18" s="110">
        <v>3.4</v>
      </c>
      <c r="BA18" s="110">
        <v>6.7</v>
      </c>
      <c r="BB18" s="110">
        <v>27</v>
      </c>
      <c r="BC18" s="110">
        <v>0.57999999999999996</v>
      </c>
      <c r="BD18" s="110">
        <v>0.55000000000000004</v>
      </c>
      <c r="BE18" s="110">
        <v>0.34</v>
      </c>
      <c r="BF18" s="110">
        <v>1.35</v>
      </c>
      <c r="BG18" s="110">
        <v>1.9</v>
      </c>
      <c r="BH18" s="110">
        <v>0.63</v>
      </c>
      <c r="BI18" s="110">
        <v>4.4000000000000004</v>
      </c>
      <c r="BJ18" s="110">
        <v>0.31</v>
      </c>
      <c r="BK18" s="110">
        <v>0.11</v>
      </c>
      <c r="BL18" s="110">
        <v>3.3</v>
      </c>
      <c r="BM18" s="110">
        <v>0.03</v>
      </c>
      <c r="BN18" s="110">
        <v>0.8</v>
      </c>
      <c r="BO18" s="110">
        <v>3.3</v>
      </c>
      <c r="BP18" s="110">
        <v>0.71</v>
      </c>
      <c r="BQ18" s="110">
        <v>1.5</v>
      </c>
      <c r="BR18" s="110">
        <v>0.78</v>
      </c>
      <c r="BS18" s="110">
        <v>186.5</v>
      </c>
      <c r="BT18" s="110">
        <v>10.7</v>
      </c>
      <c r="BU18" s="110">
        <v>0.1</v>
      </c>
      <c r="BV18" s="110">
        <v>0.09</v>
      </c>
      <c r="BW18" s="110">
        <v>0.66</v>
      </c>
      <c r="BX18" s="110">
        <v>0.04</v>
      </c>
      <c r="BY18" s="110">
        <v>1.06</v>
      </c>
      <c r="BZ18" s="110">
        <v>9</v>
      </c>
      <c r="CA18" s="110">
        <v>1.1000000000000001</v>
      </c>
      <c r="CB18" s="110">
        <v>3.2</v>
      </c>
      <c r="CC18" s="110">
        <v>0.34</v>
      </c>
      <c r="CD18" s="110">
        <v>12</v>
      </c>
      <c r="CE18" s="110">
        <v>87</v>
      </c>
      <c r="CF18" s="110">
        <v>0.28000000000000003</v>
      </c>
      <c r="CG18" s="110" t="s">
        <v>91</v>
      </c>
      <c r="CH18" s="110">
        <v>112.5</v>
      </c>
      <c r="CI18" s="110">
        <v>1E-3</v>
      </c>
      <c r="CJ18" s="110" t="s">
        <v>87</v>
      </c>
      <c r="CK18" s="110">
        <v>5.3</v>
      </c>
      <c r="CL18" s="110">
        <v>0.04</v>
      </c>
      <c r="CM18" s="110">
        <v>9.51</v>
      </c>
      <c r="CN18" s="110">
        <v>40</v>
      </c>
      <c r="CO18" s="110">
        <v>976</v>
      </c>
      <c r="CP18" s="110">
        <v>7.6</v>
      </c>
      <c r="CQ18" s="110">
        <v>127.5</v>
      </c>
      <c r="CR18" s="110">
        <v>1.7</v>
      </c>
      <c r="CS18" s="110">
        <v>1.72</v>
      </c>
      <c r="CT18" s="110">
        <v>9.6</v>
      </c>
      <c r="CU18" s="110" t="s">
        <v>92</v>
      </c>
      <c r="CV18" s="110">
        <v>0.6</v>
      </c>
      <c r="CW18" s="110" t="s">
        <v>92</v>
      </c>
      <c r="CX18" s="110"/>
      <c r="CY18" s="110"/>
      <c r="CZ18" s="110">
        <v>0</v>
      </c>
      <c r="DA18" s="110"/>
      <c r="DB18" s="110"/>
      <c r="DC18" s="110">
        <v>0</v>
      </c>
      <c r="DD18" s="110"/>
      <c r="DE18" s="110"/>
      <c r="DF18" s="110"/>
      <c r="DG18" s="110"/>
      <c r="DH18" s="110"/>
      <c r="DI18" s="110"/>
      <c r="DJ18" s="110"/>
      <c r="DK18" s="110">
        <v>39</v>
      </c>
      <c r="DL18" s="110"/>
      <c r="DM18" s="110"/>
      <c r="DN18" s="110"/>
      <c r="DO18" s="110"/>
      <c r="DP18" s="110"/>
      <c r="DQ18" s="110"/>
      <c r="DR18" s="110"/>
      <c r="DS18" s="110"/>
      <c r="DT18" s="110"/>
      <c r="DU18" s="110"/>
      <c r="DV18" s="110">
        <v>1010</v>
      </c>
      <c r="DW18" s="110"/>
      <c r="DX18" s="110"/>
      <c r="DY18" s="110"/>
      <c r="DZ18" s="110"/>
      <c r="EA18" s="110"/>
      <c r="EB18" s="110"/>
      <c r="EC18" s="110"/>
      <c r="ED18" s="110"/>
      <c r="EE18" s="110"/>
      <c r="EF18" s="110">
        <v>0</v>
      </c>
      <c r="EG18" s="110">
        <v>39</v>
      </c>
      <c r="EH18" s="110" t="s">
        <v>345</v>
      </c>
      <c r="EI18" s="110">
        <v>21.5</v>
      </c>
      <c r="EJ18" s="110"/>
      <c r="EK18" s="110"/>
      <c r="EL18" s="110">
        <v>26.4</v>
      </c>
      <c r="EM18" s="110"/>
      <c r="EN18" s="110"/>
      <c r="EO18" s="110"/>
      <c r="EP18" s="110"/>
      <c r="EQ18" s="110"/>
      <c r="ER18" s="110"/>
      <c r="ES18" s="110"/>
      <c r="ET18" s="110"/>
      <c r="EU18" s="110"/>
      <c r="EV18" s="110"/>
      <c r="EW18" s="110"/>
      <c r="EX18" s="110"/>
      <c r="EY18" s="110"/>
      <c r="EZ18" s="110"/>
      <c r="FA18" s="110"/>
      <c r="FB18" s="110"/>
      <c r="FC18" s="110"/>
      <c r="FD18" s="110"/>
      <c r="FE18" s="110"/>
      <c r="FF18" s="110"/>
      <c r="FG18" s="110"/>
      <c r="FH18" s="110"/>
      <c r="FI18" s="110"/>
      <c r="FJ18" s="110"/>
      <c r="FK18" s="110"/>
      <c r="FL18" s="110"/>
      <c r="FM18" s="110"/>
      <c r="FN18" s="110"/>
      <c r="FO18" s="110"/>
      <c r="FP18" s="110"/>
      <c r="FQ18" s="110"/>
      <c r="FR18" s="110"/>
      <c r="FS18" s="110"/>
      <c r="FT18" s="110"/>
      <c r="FU18" s="110"/>
      <c r="FV18" s="110"/>
      <c r="FW18" s="110"/>
      <c r="FX18" s="110"/>
      <c r="FY18" s="110"/>
      <c r="FZ18" s="110"/>
      <c r="GA18" s="110"/>
      <c r="GB18" s="110"/>
      <c r="GC18" s="110"/>
      <c r="GD18" s="110"/>
      <c r="GE18" s="110"/>
      <c r="GF18" s="110"/>
      <c r="GG18" s="110"/>
      <c r="GH18" s="110"/>
      <c r="GI18" s="110"/>
      <c r="GJ18" s="110"/>
      <c r="GK18" s="110"/>
      <c r="GL18" s="110"/>
      <c r="GM18" s="110"/>
      <c r="GN18" s="110"/>
    </row>
    <row r="19" spans="1:196" s="86" customFormat="1" x14ac:dyDescent="0.25">
      <c r="C19" s="114"/>
      <c r="D19" s="114"/>
      <c r="F19" s="86" t="s">
        <v>217</v>
      </c>
      <c r="G19" s="86">
        <v>26911</v>
      </c>
      <c r="H19" s="86">
        <v>11</v>
      </c>
      <c r="I19" s="86">
        <v>5506585</v>
      </c>
      <c r="J19" s="86">
        <v>571720</v>
      </c>
      <c r="K19" s="86" t="s">
        <v>112</v>
      </c>
      <c r="L19" s="86" t="s">
        <v>107</v>
      </c>
      <c r="M19" s="86" t="s">
        <v>678</v>
      </c>
      <c r="N19" s="114" t="s">
        <v>113</v>
      </c>
      <c r="O19" s="86" t="s">
        <v>124</v>
      </c>
      <c r="P19" s="86" t="s">
        <v>129</v>
      </c>
      <c r="Q19" s="86" t="s">
        <v>626</v>
      </c>
      <c r="R19" s="86" t="s">
        <v>628</v>
      </c>
      <c r="S19" s="86" t="s">
        <v>348</v>
      </c>
      <c r="U19" s="86">
        <v>66109</v>
      </c>
      <c r="V19" s="111">
        <f t="shared" si="7"/>
        <v>230000</v>
      </c>
      <c r="W19" s="111" t="s">
        <v>631</v>
      </c>
      <c r="X19" s="111">
        <f t="shared" si="4"/>
        <v>492</v>
      </c>
      <c r="Y19" s="111">
        <f t="shared" si="8"/>
        <v>139</v>
      </c>
      <c r="Z19" s="111">
        <f t="shared" si="9"/>
        <v>804</v>
      </c>
      <c r="AA19" s="111">
        <f t="shared" si="5"/>
        <v>10.25</v>
      </c>
      <c r="AB19" s="111">
        <f t="shared" si="6"/>
        <v>132</v>
      </c>
      <c r="AC19" s="111">
        <f t="shared" si="13"/>
        <v>96.1</v>
      </c>
      <c r="AD19" s="111">
        <f t="shared" si="10"/>
        <v>6.2</v>
      </c>
      <c r="AE19" s="111">
        <f t="shared" si="11"/>
        <v>10150</v>
      </c>
      <c r="AF19" s="111">
        <f t="shared" si="12"/>
        <v>45</v>
      </c>
      <c r="AG19" s="111">
        <v>0.02</v>
      </c>
      <c r="AH19" s="111">
        <v>1.74</v>
      </c>
      <c r="AI19" s="111">
        <v>0.21</v>
      </c>
      <c r="AJ19" s="111">
        <v>13.7</v>
      </c>
      <c r="AK19" s="111">
        <v>0.11</v>
      </c>
      <c r="AL19" s="111">
        <v>0.19</v>
      </c>
      <c r="AM19" s="111">
        <v>0.03</v>
      </c>
      <c r="AN19" s="111">
        <v>0.03</v>
      </c>
      <c r="AO19" s="111">
        <v>2E-3</v>
      </c>
      <c r="AP19" s="111">
        <v>0.01</v>
      </c>
      <c r="AQ19" s="111">
        <v>0.6</v>
      </c>
      <c r="AR19" s="111">
        <v>0.01</v>
      </c>
      <c r="AS19" s="111" t="s">
        <v>86</v>
      </c>
      <c r="AT19" s="111" t="s">
        <v>86</v>
      </c>
      <c r="AU19" s="111" t="s">
        <v>369</v>
      </c>
      <c r="AV19" s="111">
        <v>26.63</v>
      </c>
      <c r="AW19" s="111">
        <v>10</v>
      </c>
      <c r="AX19" s="111">
        <v>0.28999999999999998</v>
      </c>
      <c r="AY19" s="111">
        <v>24.4</v>
      </c>
      <c r="AZ19" s="111">
        <v>6.2</v>
      </c>
      <c r="BA19" s="111">
        <v>2.6</v>
      </c>
      <c r="BB19" s="111">
        <v>13</v>
      </c>
      <c r="BC19" s="111">
        <v>0.46</v>
      </c>
      <c r="BD19" s="111">
        <v>0.28999999999999998</v>
      </c>
      <c r="BE19" s="111">
        <v>0.08</v>
      </c>
      <c r="BF19" s="111">
        <v>0.86</v>
      </c>
      <c r="BG19" s="111">
        <v>1.5</v>
      </c>
      <c r="BH19" s="111">
        <v>0.26</v>
      </c>
      <c r="BI19" s="111">
        <v>5.0999999999999996</v>
      </c>
      <c r="BJ19" s="111">
        <v>0.14000000000000001</v>
      </c>
      <c r="BK19" s="111">
        <v>0.04</v>
      </c>
      <c r="BL19" s="111">
        <v>1.9</v>
      </c>
      <c r="BM19" s="111">
        <v>0.02</v>
      </c>
      <c r="BN19" s="111">
        <v>0.31</v>
      </c>
      <c r="BO19" s="111">
        <v>0.9</v>
      </c>
      <c r="BP19" s="111">
        <v>0.24</v>
      </c>
      <c r="BQ19" s="111">
        <v>0.9</v>
      </c>
      <c r="BR19" s="111">
        <v>0.22</v>
      </c>
      <c r="BS19" s="111">
        <v>229</v>
      </c>
      <c r="BT19" s="111">
        <v>1.7</v>
      </c>
      <c r="BU19" s="111" t="s">
        <v>98</v>
      </c>
      <c r="BV19" s="111">
        <v>0.05</v>
      </c>
      <c r="BW19" s="111">
        <v>0.2</v>
      </c>
      <c r="BX19" s="111">
        <v>0.01</v>
      </c>
      <c r="BY19" s="111">
        <v>0.57999999999999996</v>
      </c>
      <c r="BZ19" s="111">
        <v>5</v>
      </c>
      <c r="CA19" s="111">
        <v>6.4</v>
      </c>
      <c r="CB19" s="111">
        <v>1.1000000000000001</v>
      </c>
      <c r="CC19" s="111">
        <v>0.09</v>
      </c>
      <c r="CD19" s="111">
        <v>5</v>
      </c>
      <c r="CE19" s="111">
        <v>132</v>
      </c>
      <c r="CF19" s="111">
        <v>10.25</v>
      </c>
      <c r="CG19" s="111" t="s">
        <v>91</v>
      </c>
      <c r="CH19" s="111">
        <v>96.1</v>
      </c>
      <c r="CI19" s="111">
        <v>1E-3</v>
      </c>
      <c r="CJ19" s="111" t="s">
        <v>87</v>
      </c>
      <c r="CK19" s="111">
        <v>5.4</v>
      </c>
      <c r="CL19" s="111">
        <v>0.05</v>
      </c>
      <c r="CM19" s="111">
        <v>40.299999999999997</v>
      </c>
      <c r="CN19" s="111" t="s">
        <v>100</v>
      </c>
      <c r="CO19" s="111">
        <v>804</v>
      </c>
      <c r="CP19" s="111">
        <v>2</v>
      </c>
      <c r="CQ19" s="111">
        <v>139</v>
      </c>
      <c r="CR19" s="111">
        <v>1.7</v>
      </c>
      <c r="CS19" s="111">
        <v>1.83</v>
      </c>
      <c r="CT19" s="111">
        <v>2.5</v>
      </c>
      <c r="CU19" s="111" t="s">
        <v>92</v>
      </c>
      <c r="CV19" s="111">
        <v>0.2</v>
      </c>
      <c r="CW19" s="111" t="s">
        <v>92</v>
      </c>
      <c r="CX19" s="111"/>
      <c r="CY19" s="111"/>
      <c r="CZ19" s="111">
        <v>0</v>
      </c>
      <c r="DA19" s="111"/>
      <c r="DB19" s="111"/>
      <c r="DC19" s="111">
        <v>0</v>
      </c>
      <c r="DD19" s="111"/>
      <c r="DE19" s="111"/>
      <c r="DF19" s="111"/>
      <c r="DG19" s="111"/>
      <c r="DH19" s="111"/>
      <c r="DI19" s="111"/>
      <c r="DJ19" s="111"/>
      <c r="DK19" s="111">
        <v>45</v>
      </c>
      <c r="DL19" s="111"/>
      <c r="DM19" s="111"/>
      <c r="DN19" s="111"/>
      <c r="DO19" s="111"/>
      <c r="DP19" s="111"/>
      <c r="DQ19" s="111"/>
      <c r="DR19" s="111"/>
      <c r="DS19" s="111"/>
      <c r="DT19" s="111"/>
      <c r="DU19" s="111"/>
      <c r="DV19" s="111">
        <v>10150</v>
      </c>
      <c r="DW19" s="111"/>
      <c r="DX19" s="111"/>
      <c r="DY19" s="111"/>
      <c r="DZ19" s="111"/>
      <c r="EA19" s="111"/>
      <c r="EB19" s="111"/>
      <c r="EC19" s="111"/>
      <c r="ED19" s="111"/>
      <c r="EE19" s="111"/>
      <c r="EF19" s="111">
        <v>0</v>
      </c>
      <c r="EG19" s="111">
        <v>492</v>
      </c>
      <c r="EH19" s="111" t="s">
        <v>345</v>
      </c>
      <c r="EI19" s="111">
        <v>23</v>
      </c>
      <c r="EJ19" s="111"/>
      <c r="EK19" s="111"/>
      <c r="EL19" s="111"/>
      <c r="EM19" s="111"/>
      <c r="EN19" s="111"/>
      <c r="EO19" s="111"/>
      <c r="EP19" s="111"/>
      <c r="EQ19" s="111"/>
      <c r="ER19" s="111"/>
      <c r="ES19" s="111"/>
      <c r="ET19" s="111"/>
      <c r="EU19" s="111"/>
      <c r="EV19" s="111"/>
      <c r="EW19" s="111"/>
      <c r="EX19" s="111"/>
      <c r="EY19" s="111"/>
      <c r="EZ19" s="111"/>
      <c r="FA19" s="111"/>
      <c r="FB19" s="111"/>
      <c r="FC19" s="111"/>
      <c r="FD19" s="111"/>
      <c r="FE19" s="111"/>
      <c r="FF19" s="111"/>
      <c r="FG19" s="111"/>
      <c r="FH19" s="111"/>
      <c r="FI19" s="111"/>
      <c r="FJ19" s="111"/>
      <c r="FK19" s="111"/>
      <c r="FL19" s="111"/>
      <c r="FM19" s="111"/>
      <c r="FN19" s="111"/>
      <c r="FO19" s="111"/>
      <c r="FP19" s="111"/>
      <c r="FQ19" s="111"/>
      <c r="FR19" s="111"/>
      <c r="FS19" s="111"/>
      <c r="FT19" s="111"/>
      <c r="FU19" s="111"/>
      <c r="FV19" s="111"/>
      <c r="FW19" s="111"/>
      <c r="FX19" s="111"/>
      <c r="FY19" s="111"/>
      <c r="FZ19" s="111"/>
      <c r="GA19" s="111"/>
      <c r="GB19" s="111"/>
      <c r="GC19" s="111"/>
      <c r="GD19" s="111"/>
      <c r="GE19" s="111"/>
      <c r="GF19" s="111"/>
      <c r="GG19" s="111"/>
      <c r="GH19" s="111"/>
      <c r="GI19" s="111"/>
      <c r="GJ19" s="111"/>
      <c r="GK19" s="111"/>
      <c r="GL19" s="111"/>
      <c r="GM19" s="111"/>
      <c r="GN19" s="111"/>
    </row>
    <row r="20" spans="1:196" x14ac:dyDescent="0.25">
      <c r="A20" s="28">
        <v>6</v>
      </c>
      <c r="C20" s="85" t="s">
        <v>315</v>
      </c>
      <c r="D20" s="85" t="s">
        <v>401</v>
      </c>
      <c r="E20" s="28" t="s">
        <v>113</v>
      </c>
      <c r="F20" s="28" t="s">
        <v>217</v>
      </c>
      <c r="G20" s="28">
        <v>26911</v>
      </c>
      <c r="H20" s="28">
        <v>11</v>
      </c>
      <c r="I20" s="28">
        <v>5506585</v>
      </c>
      <c r="J20" s="28">
        <v>571720</v>
      </c>
      <c r="K20" s="28" t="s">
        <v>112</v>
      </c>
      <c r="L20" s="28" t="s">
        <v>107</v>
      </c>
      <c r="M20" s="28" t="s">
        <v>678</v>
      </c>
      <c r="N20" s="85" t="s">
        <v>113</v>
      </c>
      <c r="O20" s="28" t="s">
        <v>115</v>
      </c>
      <c r="P20" s="28">
        <v>0</v>
      </c>
      <c r="Q20" s="28" t="s">
        <v>626</v>
      </c>
      <c r="R20" s="28" t="s">
        <v>628</v>
      </c>
      <c r="S20" s="28" t="s">
        <v>348</v>
      </c>
      <c r="T20" s="28" t="s">
        <v>629</v>
      </c>
      <c r="U20" s="28">
        <v>66110</v>
      </c>
      <c r="V20" s="110">
        <f t="shared" si="7"/>
        <v>229000</v>
      </c>
      <c r="W20" s="110">
        <f t="shared" ref="W20:W51" si="14">IF(EL20&gt;0.1,EL20*10000,IF(EH20&gt;0.1,EH20*10000,CU20))</f>
        <v>338000</v>
      </c>
      <c r="X20" s="110">
        <f t="shared" si="4"/>
        <v>487</v>
      </c>
      <c r="Y20" s="110">
        <f t="shared" si="8"/>
        <v>138.5</v>
      </c>
      <c r="Z20" s="110">
        <f t="shared" si="9"/>
        <v>793</v>
      </c>
      <c r="AA20" s="110">
        <f t="shared" si="5"/>
        <v>10.75</v>
      </c>
      <c r="AB20" s="110">
        <f t="shared" si="6"/>
        <v>114</v>
      </c>
      <c r="AC20" s="110">
        <f t="shared" si="13"/>
        <v>94.5</v>
      </c>
      <c r="AD20" s="110">
        <f t="shared" si="10"/>
        <v>5.7</v>
      </c>
      <c r="AE20" s="110">
        <f t="shared" si="11"/>
        <v>10100</v>
      </c>
      <c r="AF20" s="110">
        <f t="shared" si="12"/>
        <v>45</v>
      </c>
      <c r="AG20" s="110">
        <v>0.02</v>
      </c>
      <c r="AH20" s="110">
        <v>1.74</v>
      </c>
      <c r="AI20" s="110">
        <v>0.2</v>
      </c>
      <c r="AJ20" s="110">
        <v>12.85</v>
      </c>
      <c r="AK20" s="110">
        <v>0.11</v>
      </c>
      <c r="AL20" s="110">
        <v>0.19</v>
      </c>
      <c r="AM20" s="110">
        <v>0.02</v>
      </c>
      <c r="AN20" s="110">
        <v>0.02</v>
      </c>
      <c r="AO20" s="110">
        <v>2E-3</v>
      </c>
      <c r="AP20" s="110">
        <v>0.01</v>
      </c>
      <c r="AQ20" s="110">
        <v>0.57999999999999996</v>
      </c>
      <c r="AR20" s="110">
        <v>0.01</v>
      </c>
      <c r="AS20" s="110" t="s">
        <v>86</v>
      </c>
      <c r="AT20" s="110" t="s">
        <v>86</v>
      </c>
      <c r="AU20" s="110" t="s">
        <v>369</v>
      </c>
      <c r="AV20" s="110">
        <v>25.98</v>
      </c>
      <c r="AW20" s="110">
        <v>10.25</v>
      </c>
      <c r="AX20" s="110">
        <v>0.31</v>
      </c>
      <c r="AY20" s="110">
        <v>24.6</v>
      </c>
      <c r="AZ20" s="110">
        <v>5.7</v>
      </c>
      <c r="BA20" s="110">
        <v>3.4</v>
      </c>
      <c r="BB20" s="110">
        <v>12</v>
      </c>
      <c r="BC20" s="110">
        <v>0.43</v>
      </c>
      <c r="BD20" s="110">
        <v>0.26</v>
      </c>
      <c r="BE20" s="110">
        <v>0.11</v>
      </c>
      <c r="BF20" s="110">
        <v>0.92</v>
      </c>
      <c r="BG20" s="110">
        <v>1.2</v>
      </c>
      <c r="BH20" s="110">
        <v>0.3</v>
      </c>
      <c r="BI20" s="110">
        <v>4.0999999999999996</v>
      </c>
      <c r="BJ20" s="110">
        <v>0.15</v>
      </c>
      <c r="BK20" s="110">
        <v>0.05</v>
      </c>
      <c r="BL20" s="110">
        <v>2.7</v>
      </c>
      <c r="BM20" s="110">
        <v>0.01</v>
      </c>
      <c r="BN20" s="110">
        <v>0.26</v>
      </c>
      <c r="BO20" s="110">
        <v>1.1000000000000001</v>
      </c>
      <c r="BP20" s="110">
        <v>0.32</v>
      </c>
      <c r="BQ20" s="110">
        <v>0.9</v>
      </c>
      <c r="BR20" s="110">
        <v>0.34</v>
      </c>
      <c r="BS20" s="110">
        <v>226</v>
      </c>
      <c r="BT20" s="110">
        <v>1.8</v>
      </c>
      <c r="BU20" s="110" t="s">
        <v>98</v>
      </c>
      <c r="BV20" s="110">
        <v>0.05</v>
      </c>
      <c r="BW20" s="110">
        <v>0.24</v>
      </c>
      <c r="BX20" s="110">
        <v>0.01</v>
      </c>
      <c r="BY20" s="110">
        <v>0.55000000000000004</v>
      </c>
      <c r="BZ20" s="110" t="s">
        <v>94</v>
      </c>
      <c r="CA20" s="110">
        <v>7.4</v>
      </c>
      <c r="CB20" s="110">
        <v>1.2</v>
      </c>
      <c r="CC20" s="110">
        <v>0.08</v>
      </c>
      <c r="CD20" s="110">
        <v>5</v>
      </c>
      <c r="CE20" s="110">
        <v>114</v>
      </c>
      <c r="CF20" s="110">
        <v>10.75</v>
      </c>
      <c r="CG20" s="110" t="s">
        <v>91</v>
      </c>
      <c r="CH20" s="110">
        <v>94.5</v>
      </c>
      <c r="CI20" s="110">
        <v>1E-3</v>
      </c>
      <c r="CJ20" s="110" t="s">
        <v>87</v>
      </c>
      <c r="CK20" s="110">
        <v>6</v>
      </c>
      <c r="CL20" s="110">
        <v>0.08</v>
      </c>
      <c r="CM20" s="110">
        <v>40.9</v>
      </c>
      <c r="CN20" s="110" t="s">
        <v>100</v>
      </c>
      <c r="CO20" s="110">
        <v>793</v>
      </c>
      <c r="CP20" s="110">
        <v>2</v>
      </c>
      <c r="CQ20" s="110">
        <v>138.5</v>
      </c>
      <c r="CR20" s="110">
        <v>1.7</v>
      </c>
      <c r="CS20" s="110">
        <v>1.86</v>
      </c>
      <c r="CT20" s="110">
        <v>2.7</v>
      </c>
      <c r="CU20" s="110" t="s">
        <v>92</v>
      </c>
      <c r="CV20" s="110">
        <v>0.2</v>
      </c>
      <c r="CW20" s="110" t="s">
        <v>92</v>
      </c>
      <c r="CX20" s="110"/>
      <c r="CY20" s="110"/>
      <c r="CZ20" s="110">
        <v>0</v>
      </c>
      <c r="DA20" s="110"/>
      <c r="DB20" s="110"/>
      <c r="DC20" s="110">
        <v>0</v>
      </c>
      <c r="DD20" s="110"/>
      <c r="DE20" s="110"/>
      <c r="DF20" s="110"/>
      <c r="DG20" s="110"/>
      <c r="DH20" s="110"/>
      <c r="DI20" s="110"/>
      <c r="DJ20" s="110"/>
      <c r="DK20" s="110">
        <v>45</v>
      </c>
      <c r="DL20" s="110"/>
      <c r="DM20" s="110"/>
      <c r="DN20" s="110"/>
      <c r="DO20" s="110"/>
      <c r="DP20" s="110"/>
      <c r="DQ20" s="110"/>
      <c r="DR20" s="110"/>
      <c r="DS20" s="110"/>
      <c r="DT20" s="110"/>
      <c r="DU20" s="110"/>
      <c r="DV20" s="110">
        <v>10100</v>
      </c>
      <c r="DW20" s="110"/>
      <c r="DX20" s="110"/>
      <c r="DY20" s="110"/>
      <c r="DZ20" s="110"/>
      <c r="EA20" s="110"/>
      <c r="EB20" s="110"/>
      <c r="EC20" s="110"/>
      <c r="ED20" s="110"/>
      <c r="EE20" s="110"/>
      <c r="EF20" s="110">
        <v>0</v>
      </c>
      <c r="EG20" s="110">
        <v>487</v>
      </c>
      <c r="EH20" s="110" t="s">
        <v>345</v>
      </c>
      <c r="EI20" s="110">
        <v>22.9</v>
      </c>
      <c r="EJ20" s="110"/>
      <c r="EK20" s="110"/>
      <c r="EL20" s="110">
        <v>33.799999999999997</v>
      </c>
      <c r="EM20" s="110"/>
      <c r="EN20" s="110"/>
      <c r="EO20" s="110"/>
      <c r="EP20" s="110"/>
      <c r="EQ20" s="110"/>
      <c r="ER20" s="110"/>
      <c r="ES20" s="110"/>
      <c r="ET20" s="110"/>
      <c r="EU20" s="110"/>
      <c r="EV20" s="110"/>
      <c r="EW20" s="110"/>
      <c r="EX20" s="110"/>
      <c r="EY20" s="110"/>
      <c r="EZ20" s="110"/>
      <c r="FA20" s="110"/>
      <c r="FB20" s="110"/>
      <c r="FC20" s="110"/>
      <c r="FD20" s="110"/>
      <c r="FE20" s="110"/>
      <c r="FF20" s="110"/>
      <c r="FG20" s="110"/>
      <c r="FH20" s="110"/>
      <c r="FI20" s="110"/>
      <c r="FJ20" s="110"/>
      <c r="FK20" s="110"/>
      <c r="FL20" s="110"/>
      <c r="FM20" s="110"/>
      <c r="FN20" s="110"/>
      <c r="FO20" s="110"/>
      <c r="FP20" s="110"/>
      <c r="FQ20" s="110"/>
      <c r="FR20" s="110"/>
      <c r="FS20" s="110"/>
      <c r="FT20" s="110"/>
      <c r="FU20" s="110"/>
      <c r="FV20" s="110"/>
      <c r="FW20" s="110"/>
      <c r="FX20" s="110"/>
      <c r="FY20" s="110"/>
      <c r="FZ20" s="110"/>
      <c r="GA20" s="110"/>
      <c r="GB20" s="110"/>
      <c r="GC20" s="110"/>
      <c r="GD20" s="110"/>
      <c r="GE20" s="110"/>
      <c r="GF20" s="110"/>
      <c r="GG20" s="110"/>
      <c r="GH20" s="110"/>
      <c r="GI20" s="110"/>
      <c r="GJ20" s="110"/>
      <c r="GK20" s="110"/>
      <c r="GL20" s="110"/>
      <c r="GM20" s="110"/>
      <c r="GN20" s="110"/>
    </row>
    <row r="21" spans="1:196" ht="30" x14ac:dyDescent="0.25">
      <c r="C21" s="85"/>
      <c r="D21" s="85"/>
      <c r="F21" s="28" t="s">
        <v>217</v>
      </c>
      <c r="G21" s="28">
        <v>26911</v>
      </c>
      <c r="H21" s="28">
        <v>11</v>
      </c>
      <c r="I21" s="28">
        <v>5506585</v>
      </c>
      <c r="J21" s="28">
        <v>571720</v>
      </c>
      <c r="K21" s="28" t="s">
        <v>112</v>
      </c>
      <c r="L21" s="28" t="s">
        <v>107</v>
      </c>
      <c r="M21" s="28" t="s">
        <v>678</v>
      </c>
      <c r="N21" s="85" t="s">
        <v>123</v>
      </c>
      <c r="O21" s="28" t="s">
        <v>115</v>
      </c>
      <c r="P21" s="28">
        <v>0</v>
      </c>
      <c r="Q21" s="28" t="s">
        <v>626</v>
      </c>
      <c r="R21" s="28" t="s">
        <v>628</v>
      </c>
      <c r="S21" s="28" t="s">
        <v>348</v>
      </c>
      <c r="T21" s="28" t="s">
        <v>629</v>
      </c>
      <c r="U21" s="28">
        <v>66111</v>
      </c>
      <c r="V21" s="110">
        <f t="shared" si="7"/>
        <v>256000</v>
      </c>
      <c r="W21" s="110">
        <f t="shared" si="14"/>
        <v>314000</v>
      </c>
      <c r="X21" s="110">
        <f t="shared" si="4"/>
        <v>492</v>
      </c>
      <c r="Y21" s="110">
        <f t="shared" si="8"/>
        <v>242</v>
      </c>
      <c r="Z21" s="110">
        <f t="shared" si="9"/>
        <v>817</v>
      </c>
      <c r="AA21" s="110">
        <f t="shared" si="5"/>
        <v>7.28</v>
      </c>
      <c r="AB21" s="110">
        <f t="shared" si="6"/>
        <v>61.7</v>
      </c>
      <c r="AC21" s="110">
        <f t="shared" si="13"/>
        <v>109</v>
      </c>
      <c r="AD21" s="110">
        <f t="shared" si="10"/>
        <v>12</v>
      </c>
      <c r="AE21" s="110">
        <f t="shared" si="11"/>
        <v>4600</v>
      </c>
      <c r="AF21" s="110">
        <f t="shared" si="12"/>
        <v>53</v>
      </c>
      <c r="AG21" s="110">
        <v>0.02</v>
      </c>
      <c r="AH21" s="110">
        <v>2.08</v>
      </c>
      <c r="AI21" s="110">
        <v>0.42</v>
      </c>
      <c r="AJ21" s="110">
        <v>14.1</v>
      </c>
      <c r="AK21" s="110">
        <v>0.03</v>
      </c>
      <c r="AL21" s="110">
        <v>0.12</v>
      </c>
      <c r="AM21" s="110">
        <v>0.08</v>
      </c>
      <c r="AN21" s="110">
        <v>7.0000000000000007E-2</v>
      </c>
      <c r="AO21" s="110">
        <v>2E-3</v>
      </c>
      <c r="AP21" s="110">
        <v>0.02</v>
      </c>
      <c r="AQ21" s="110">
        <v>0.18</v>
      </c>
      <c r="AR21" s="110">
        <v>0.01</v>
      </c>
      <c r="AS21" s="110" t="s">
        <v>86</v>
      </c>
      <c r="AT21" s="110" t="s">
        <v>86</v>
      </c>
      <c r="AU21" s="110" t="s">
        <v>369</v>
      </c>
      <c r="AV21" s="110">
        <v>26.71</v>
      </c>
      <c r="AW21" s="110">
        <v>9.6</v>
      </c>
      <c r="AX21" s="110">
        <v>0.13</v>
      </c>
      <c r="AY21" s="110">
        <v>25.8</v>
      </c>
      <c r="AZ21" s="110">
        <v>12</v>
      </c>
      <c r="BA21" s="110">
        <v>7.4</v>
      </c>
      <c r="BB21" s="110">
        <v>10</v>
      </c>
      <c r="BC21" s="110">
        <v>0.94</v>
      </c>
      <c r="BD21" s="110">
        <v>0.23</v>
      </c>
      <c r="BE21" s="110">
        <v>0.16</v>
      </c>
      <c r="BF21" s="110">
        <v>1.68</v>
      </c>
      <c r="BG21" s="110">
        <v>1.8</v>
      </c>
      <c r="BH21" s="110">
        <v>0.38</v>
      </c>
      <c r="BI21" s="110">
        <v>8.3000000000000007</v>
      </c>
      <c r="BJ21" s="110">
        <v>0.21</v>
      </c>
      <c r="BK21" s="110">
        <v>0.05</v>
      </c>
      <c r="BL21" s="110">
        <v>6.1</v>
      </c>
      <c r="BM21" s="110">
        <v>0.03</v>
      </c>
      <c r="BN21" s="110">
        <v>0.46</v>
      </c>
      <c r="BO21" s="110">
        <v>2.8</v>
      </c>
      <c r="BP21" s="110">
        <v>0.76</v>
      </c>
      <c r="BQ21" s="110">
        <v>2.2000000000000002</v>
      </c>
      <c r="BR21" s="110">
        <v>0.43</v>
      </c>
      <c r="BS21" s="110">
        <v>71.5</v>
      </c>
      <c r="BT21" s="110">
        <v>2</v>
      </c>
      <c r="BU21" s="110" t="s">
        <v>98</v>
      </c>
      <c r="BV21" s="110">
        <v>0.05</v>
      </c>
      <c r="BW21" s="110">
        <v>0.4</v>
      </c>
      <c r="BX21" s="110">
        <v>0.01</v>
      </c>
      <c r="BY21" s="110">
        <v>0.67</v>
      </c>
      <c r="BZ21" s="110">
        <v>6</v>
      </c>
      <c r="CA21" s="110">
        <v>2.2999999999999998</v>
      </c>
      <c r="CB21" s="110">
        <v>1</v>
      </c>
      <c r="CC21" s="110">
        <v>0.11</v>
      </c>
      <c r="CD21" s="110">
        <v>7</v>
      </c>
      <c r="CE21" s="110">
        <v>61.7</v>
      </c>
      <c r="CF21" s="110">
        <v>7.28</v>
      </c>
      <c r="CG21" s="110" t="s">
        <v>91</v>
      </c>
      <c r="CH21" s="110">
        <v>109</v>
      </c>
      <c r="CI21" s="110">
        <v>1E-3</v>
      </c>
      <c r="CJ21" s="110" t="s">
        <v>87</v>
      </c>
      <c r="CK21" s="110">
        <v>6.3</v>
      </c>
      <c r="CL21" s="110">
        <v>0.1</v>
      </c>
      <c r="CM21" s="110">
        <v>53.6</v>
      </c>
      <c r="CN21" s="110" t="s">
        <v>100</v>
      </c>
      <c r="CO21" s="110">
        <v>817</v>
      </c>
      <c r="CP21" s="110">
        <v>2.2000000000000002</v>
      </c>
      <c r="CQ21" s="110">
        <v>242</v>
      </c>
      <c r="CR21" s="110">
        <v>3.7</v>
      </c>
      <c r="CS21" s="110">
        <v>2.1800000000000002</v>
      </c>
      <c r="CT21" s="110">
        <v>2.7</v>
      </c>
      <c r="CU21" s="110" t="s">
        <v>92</v>
      </c>
      <c r="CV21" s="110">
        <v>0.3</v>
      </c>
      <c r="CW21" s="110" t="s">
        <v>92</v>
      </c>
      <c r="CX21" s="110"/>
      <c r="CY21" s="110"/>
      <c r="CZ21" s="110">
        <v>0</v>
      </c>
      <c r="DA21" s="110"/>
      <c r="DB21" s="110"/>
      <c r="DC21" s="110">
        <v>0</v>
      </c>
      <c r="DD21" s="110"/>
      <c r="DE21" s="110"/>
      <c r="DF21" s="110"/>
      <c r="DG21" s="110"/>
      <c r="DH21" s="110"/>
      <c r="DI21" s="110"/>
      <c r="DJ21" s="110"/>
      <c r="DK21" s="110">
        <v>53</v>
      </c>
      <c r="DL21" s="110"/>
      <c r="DM21" s="110"/>
      <c r="DN21" s="110"/>
      <c r="DO21" s="110"/>
      <c r="DP21" s="110"/>
      <c r="DQ21" s="110"/>
      <c r="DR21" s="110"/>
      <c r="DS21" s="110"/>
      <c r="DT21" s="110"/>
      <c r="DU21" s="110"/>
      <c r="DV21" s="110">
        <v>4600</v>
      </c>
      <c r="DW21" s="110"/>
      <c r="DX21" s="110"/>
      <c r="DY21" s="110"/>
      <c r="DZ21" s="110"/>
      <c r="EA21" s="110"/>
      <c r="EB21" s="110"/>
      <c r="EC21" s="110"/>
      <c r="ED21" s="110"/>
      <c r="EE21" s="110"/>
      <c r="EF21" s="110">
        <v>0</v>
      </c>
      <c r="EG21" s="110">
        <v>492</v>
      </c>
      <c r="EH21" s="110" t="s">
        <v>345</v>
      </c>
      <c r="EI21" s="110">
        <v>25.6</v>
      </c>
      <c r="EJ21" s="110"/>
      <c r="EK21" s="110"/>
      <c r="EL21" s="110">
        <v>31.4</v>
      </c>
      <c r="EM21" s="110"/>
      <c r="EN21" s="110"/>
      <c r="EO21" s="110"/>
      <c r="EP21" s="110"/>
      <c r="EQ21" s="110"/>
      <c r="ER21" s="110"/>
      <c r="ES21" s="110"/>
      <c r="ET21" s="110"/>
      <c r="EU21" s="110"/>
      <c r="EV21" s="110"/>
      <c r="EW21" s="110"/>
      <c r="EX21" s="110"/>
      <c r="EY21" s="110"/>
      <c r="EZ21" s="110"/>
      <c r="FA21" s="110"/>
      <c r="FB21" s="110"/>
      <c r="FC21" s="110"/>
      <c r="FD21" s="110"/>
      <c r="FE21" s="110"/>
      <c r="FF21" s="110"/>
      <c r="FG21" s="110"/>
      <c r="FH21" s="110"/>
      <c r="FI21" s="110"/>
      <c r="FJ21" s="110"/>
      <c r="FK21" s="110"/>
      <c r="FL21" s="110"/>
      <c r="FM21" s="110"/>
      <c r="FN21" s="110"/>
      <c r="FO21" s="110"/>
      <c r="FP21" s="110"/>
      <c r="FQ21" s="110"/>
      <c r="FR21" s="110"/>
      <c r="FS21" s="110"/>
      <c r="FT21" s="110"/>
      <c r="FU21" s="110"/>
      <c r="FV21" s="110"/>
      <c r="FW21" s="110"/>
      <c r="FX21" s="110"/>
      <c r="FY21" s="110"/>
      <c r="FZ21" s="110"/>
      <c r="GA21" s="110"/>
      <c r="GB21" s="110"/>
      <c r="GC21" s="110"/>
      <c r="GD21" s="110"/>
      <c r="GE21" s="110"/>
      <c r="GF21" s="110"/>
      <c r="GG21" s="110"/>
      <c r="GH21" s="110"/>
      <c r="GI21" s="110"/>
      <c r="GJ21" s="110"/>
      <c r="GK21" s="110"/>
      <c r="GL21" s="110"/>
      <c r="GM21" s="110"/>
      <c r="GN21" s="110"/>
    </row>
    <row r="22" spans="1:196" x14ac:dyDescent="0.25">
      <c r="A22" s="28">
        <v>7</v>
      </c>
      <c r="C22" s="85"/>
      <c r="D22" s="85" t="s">
        <v>406</v>
      </c>
      <c r="E22" s="28" t="s">
        <v>372</v>
      </c>
      <c r="G22" s="28">
        <v>26911</v>
      </c>
      <c r="L22" s="28" t="s">
        <v>107</v>
      </c>
      <c r="M22" s="28" t="s">
        <v>678</v>
      </c>
      <c r="N22" s="85" t="s">
        <v>130</v>
      </c>
      <c r="V22" s="110"/>
      <c r="W22" s="110">
        <f t="shared" si="14"/>
        <v>0</v>
      </c>
      <c r="X22" s="110">
        <f t="shared" si="4"/>
        <v>0</v>
      </c>
      <c r="Y22" s="110">
        <f t="shared" si="8"/>
        <v>0</v>
      </c>
      <c r="Z22" s="110">
        <f t="shared" si="9"/>
        <v>0</v>
      </c>
      <c r="AA22" s="110">
        <f t="shared" si="5"/>
        <v>0</v>
      </c>
      <c r="AB22" s="110">
        <f t="shared" si="6"/>
        <v>0</v>
      </c>
      <c r="AC22" s="110">
        <f t="shared" si="13"/>
        <v>0</v>
      </c>
      <c r="AD22" s="110">
        <f t="shared" si="10"/>
        <v>0</v>
      </c>
      <c r="AE22" s="110">
        <f t="shared" si="11"/>
        <v>0</v>
      </c>
      <c r="AF22" s="110">
        <f t="shared" si="12"/>
        <v>0</v>
      </c>
      <c r="AG22" s="110"/>
      <c r="AH22" s="110"/>
      <c r="AI22" s="110"/>
      <c r="AJ22" s="110"/>
      <c r="AK22" s="110"/>
      <c r="AL22" s="110"/>
      <c r="AM22" s="110"/>
      <c r="AN22" s="110"/>
      <c r="AO22" s="110"/>
      <c r="AP22" s="110"/>
      <c r="AQ22" s="110"/>
      <c r="AR22" s="110"/>
      <c r="AS22" s="110"/>
      <c r="AT22" s="110"/>
      <c r="AU22" s="110"/>
      <c r="AV22" s="110"/>
      <c r="AW22" s="110"/>
      <c r="AX22" s="110"/>
      <c r="AY22" s="110"/>
      <c r="AZ22" s="110"/>
      <c r="BA22" s="110"/>
      <c r="BB22" s="110"/>
      <c r="BC22" s="110"/>
      <c r="BD22" s="110"/>
      <c r="BE22" s="110"/>
      <c r="BF22" s="110"/>
      <c r="BG22" s="110"/>
      <c r="BH22" s="110"/>
      <c r="BI22" s="110"/>
      <c r="BJ22" s="110"/>
      <c r="BK22" s="110"/>
      <c r="BL22" s="110"/>
      <c r="BM22" s="110"/>
      <c r="BN22" s="110"/>
      <c r="BO22" s="110"/>
      <c r="BP22" s="110"/>
      <c r="BQ22" s="110"/>
      <c r="BR22" s="110"/>
      <c r="BS22" s="110"/>
      <c r="BT22" s="110"/>
      <c r="BU22" s="110"/>
      <c r="BV22" s="110"/>
      <c r="BW22" s="110"/>
      <c r="BX22" s="110"/>
      <c r="BY22" s="110"/>
      <c r="BZ22" s="110"/>
      <c r="CA22" s="110"/>
      <c r="CB22" s="110"/>
      <c r="CC22" s="110"/>
      <c r="CD22" s="110"/>
      <c r="CE22" s="110"/>
      <c r="CF22" s="110"/>
      <c r="CG22" s="110"/>
      <c r="CH22" s="110"/>
      <c r="CI22" s="110"/>
      <c r="CJ22" s="110"/>
      <c r="CK22" s="110"/>
      <c r="CL22" s="110"/>
      <c r="CM22" s="110"/>
      <c r="CN22" s="110"/>
      <c r="CO22" s="110"/>
      <c r="CP22" s="110"/>
      <c r="CQ22" s="110"/>
      <c r="CR22" s="110"/>
      <c r="CS22" s="110"/>
      <c r="CT22" s="110"/>
      <c r="CU22" s="110"/>
      <c r="CV22" s="110"/>
      <c r="CW22" s="110"/>
      <c r="CX22" s="110"/>
      <c r="CY22" s="110"/>
      <c r="CZ22" s="110">
        <v>0</v>
      </c>
      <c r="DA22" s="110"/>
      <c r="DB22" s="110"/>
      <c r="DC22" s="110">
        <v>0</v>
      </c>
      <c r="DD22" s="110"/>
      <c r="DE22" s="110"/>
      <c r="DF22" s="110"/>
      <c r="DG22" s="110"/>
      <c r="DH22" s="110"/>
      <c r="DI22" s="110"/>
      <c r="DJ22" s="110"/>
      <c r="DK22" s="110">
        <v>0</v>
      </c>
      <c r="DL22" s="110"/>
      <c r="DM22" s="110"/>
      <c r="DN22" s="110"/>
      <c r="DO22" s="110"/>
      <c r="DP22" s="110"/>
      <c r="DQ22" s="110"/>
      <c r="DR22" s="110"/>
      <c r="DS22" s="110"/>
      <c r="DT22" s="110"/>
      <c r="DU22" s="110"/>
      <c r="DV22" s="110">
        <v>0</v>
      </c>
      <c r="DW22" s="110"/>
      <c r="DX22" s="110"/>
      <c r="DY22" s="110"/>
      <c r="DZ22" s="110"/>
      <c r="EA22" s="110"/>
      <c r="EB22" s="110"/>
      <c r="EC22" s="110"/>
      <c r="ED22" s="110"/>
      <c r="EE22" s="110"/>
      <c r="EF22" s="110">
        <v>0</v>
      </c>
      <c r="EG22" s="110">
        <v>0</v>
      </c>
      <c r="EH22" s="110"/>
      <c r="EI22" s="110"/>
      <c r="EJ22" s="110"/>
      <c r="EK22" s="110"/>
      <c r="EL22" s="110"/>
      <c r="EM22" s="110"/>
      <c r="EN22" s="110"/>
      <c r="EO22" s="110"/>
      <c r="EP22" s="110"/>
      <c r="EQ22" s="110"/>
      <c r="ER22" s="110"/>
      <c r="ES22" s="110"/>
      <c r="ET22" s="110"/>
      <c r="EU22" s="110"/>
      <c r="EV22" s="110"/>
      <c r="EW22" s="110"/>
      <c r="EX22" s="110"/>
      <c r="EY22" s="110"/>
      <c r="EZ22" s="110"/>
      <c r="FA22" s="110"/>
      <c r="FB22" s="110"/>
      <c r="FC22" s="110"/>
      <c r="FD22" s="110"/>
      <c r="FE22" s="110"/>
      <c r="FF22" s="110"/>
      <c r="FG22" s="110"/>
      <c r="FH22" s="110"/>
      <c r="FI22" s="110"/>
      <c r="FJ22" s="110"/>
      <c r="FK22" s="110"/>
      <c r="FL22" s="110"/>
      <c r="FM22" s="110"/>
      <c r="FN22" s="110"/>
      <c r="FO22" s="110"/>
      <c r="FP22" s="110"/>
      <c r="FQ22" s="110"/>
      <c r="FR22" s="110"/>
      <c r="FS22" s="110"/>
      <c r="FT22" s="110"/>
      <c r="FU22" s="110"/>
      <c r="FV22" s="110"/>
      <c r="FW22" s="110"/>
      <c r="FX22" s="110"/>
      <c r="FY22" s="110"/>
      <c r="FZ22" s="110"/>
      <c r="GA22" s="110"/>
      <c r="GB22" s="110"/>
      <c r="GC22" s="110"/>
      <c r="GD22" s="110"/>
      <c r="GE22" s="110"/>
      <c r="GF22" s="110"/>
      <c r="GG22" s="110"/>
      <c r="GH22" s="110"/>
      <c r="GI22" s="110"/>
      <c r="GJ22" s="110"/>
      <c r="GK22" s="110"/>
      <c r="GL22" s="110"/>
      <c r="GM22" s="110"/>
      <c r="GN22" s="110"/>
    </row>
    <row r="23" spans="1:196" x14ac:dyDescent="0.25">
      <c r="B23" s="28">
        <v>1</v>
      </c>
      <c r="C23" s="85"/>
      <c r="D23" s="85" t="s">
        <v>403</v>
      </c>
      <c r="E23" s="28" t="s">
        <v>373</v>
      </c>
      <c r="F23" s="28" t="s">
        <v>217</v>
      </c>
      <c r="G23" s="28">
        <v>26911</v>
      </c>
      <c r="H23" s="28">
        <v>11</v>
      </c>
      <c r="I23" s="28">
        <v>5506585</v>
      </c>
      <c r="J23" s="28">
        <v>571720</v>
      </c>
      <c r="K23" s="28" t="s">
        <v>112</v>
      </c>
      <c r="L23" s="28" t="s">
        <v>107</v>
      </c>
      <c r="M23" s="28" t="s">
        <v>678</v>
      </c>
      <c r="N23" s="85" t="s">
        <v>130</v>
      </c>
      <c r="O23" s="28" t="s">
        <v>115</v>
      </c>
      <c r="P23" s="28">
        <v>0</v>
      </c>
      <c r="Q23" s="28" t="s">
        <v>626</v>
      </c>
      <c r="R23" s="28" t="s">
        <v>628</v>
      </c>
      <c r="S23" s="28" t="s">
        <v>348</v>
      </c>
      <c r="U23" s="28">
        <v>66112</v>
      </c>
      <c r="V23" s="110">
        <f t="shared" si="7"/>
        <v>157000</v>
      </c>
      <c r="W23" s="110">
        <f t="shared" si="14"/>
        <v>167000</v>
      </c>
      <c r="X23" s="110">
        <f t="shared" si="4"/>
        <v>46.8</v>
      </c>
      <c r="Y23" s="110">
        <f t="shared" si="8"/>
        <v>255</v>
      </c>
      <c r="Z23" s="110">
        <f t="shared" si="9"/>
        <v>523</v>
      </c>
      <c r="AA23" s="110">
        <f t="shared" si="5"/>
        <v>0.18</v>
      </c>
      <c r="AB23" s="110">
        <f t="shared" si="6"/>
        <v>310</v>
      </c>
      <c r="AC23" s="110">
        <f t="shared" si="13"/>
        <v>69.2</v>
      </c>
      <c r="AD23" s="110">
        <f t="shared" si="10"/>
        <v>70.400000000000006</v>
      </c>
      <c r="AE23" s="110">
        <f t="shared" si="11"/>
        <v>980</v>
      </c>
      <c r="AF23" s="110">
        <f t="shared" si="12"/>
        <v>27</v>
      </c>
      <c r="AG23" s="110"/>
      <c r="AH23" s="110">
        <v>25.6</v>
      </c>
      <c r="AI23" s="110">
        <v>3.84</v>
      </c>
      <c r="AJ23" s="110">
        <v>16.3</v>
      </c>
      <c r="AK23" s="110">
        <v>0.18</v>
      </c>
      <c r="AL23" s="110">
        <v>0.91</v>
      </c>
      <c r="AM23" s="110">
        <v>0.08</v>
      </c>
      <c r="AN23" s="110">
        <v>0.74</v>
      </c>
      <c r="AO23" s="110">
        <v>8.0000000000000002E-3</v>
      </c>
      <c r="AP23" s="110">
        <v>0.15</v>
      </c>
      <c r="AQ23" s="110">
        <v>1.3</v>
      </c>
      <c r="AR23" s="110">
        <v>0.04</v>
      </c>
      <c r="AS23" s="110" t="s">
        <v>86</v>
      </c>
      <c r="AT23" s="110" t="s">
        <v>86</v>
      </c>
      <c r="AU23" s="110" t="s">
        <v>369</v>
      </c>
      <c r="AV23" s="110">
        <v>58.34</v>
      </c>
      <c r="AW23" s="110">
        <v>9.19</v>
      </c>
      <c r="AX23" s="110">
        <v>0.28000000000000003</v>
      </c>
      <c r="AY23" s="110">
        <v>18.45</v>
      </c>
      <c r="AZ23" s="110">
        <v>70.400000000000006</v>
      </c>
      <c r="BA23" s="110">
        <v>25.4</v>
      </c>
      <c r="BB23" s="110">
        <v>54</v>
      </c>
      <c r="BC23" s="110">
        <v>2.99</v>
      </c>
      <c r="BD23" s="110">
        <v>1.41</v>
      </c>
      <c r="BE23" s="110">
        <v>0.83</v>
      </c>
      <c r="BF23" s="110">
        <v>2.5</v>
      </c>
      <c r="BG23" s="110">
        <v>6.9</v>
      </c>
      <c r="BH23" s="110">
        <v>1.76</v>
      </c>
      <c r="BI23" s="110">
        <v>11.1</v>
      </c>
      <c r="BJ23" s="110">
        <v>1.49</v>
      </c>
      <c r="BK23" s="110">
        <v>0.26</v>
      </c>
      <c r="BL23" s="110">
        <v>12.6</v>
      </c>
      <c r="BM23" s="110">
        <v>0.13</v>
      </c>
      <c r="BN23" s="110">
        <v>3.45</v>
      </c>
      <c r="BO23" s="110">
        <v>11.1</v>
      </c>
      <c r="BP23" s="110">
        <v>2.99</v>
      </c>
      <c r="BQ23" s="110">
        <v>33</v>
      </c>
      <c r="BR23" s="110">
        <v>2.36</v>
      </c>
      <c r="BS23" s="110">
        <v>150</v>
      </c>
      <c r="BT23" s="110">
        <v>7</v>
      </c>
      <c r="BU23" s="110">
        <v>0.2</v>
      </c>
      <c r="BV23" s="110">
        <v>0.25</v>
      </c>
      <c r="BW23" s="110">
        <v>2.98</v>
      </c>
      <c r="BX23" s="110">
        <v>0.13</v>
      </c>
      <c r="BY23" s="110">
        <v>1.74</v>
      </c>
      <c r="BZ23" s="110">
        <v>22</v>
      </c>
      <c r="CA23" s="110">
        <v>11.1</v>
      </c>
      <c r="CB23" s="110">
        <v>6.9</v>
      </c>
      <c r="CC23" s="110">
        <v>0.81</v>
      </c>
      <c r="CD23" s="110">
        <v>55</v>
      </c>
      <c r="CE23" s="110" t="s">
        <v>87</v>
      </c>
      <c r="CF23" s="110">
        <v>0.18</v>
      </c>
      <c r="CG23" s="110" t="s">
        <v>91</v>
      </c>
      <c r="CH23" s="110">
        <v>69.2</v>
      </c>
      <c r="CI23" s="110">
        <v>1E-3</v>
      </c>
      <c r="CJ23" s="110" t="s">
        <v>87</v>
      </c>
      <c r="CK23" s="110">
        <v>4.3</v>
      </c>
      <c r="CL23" s="110">
        <v>0.06</v>
      </c>
      <c r="CM23" s="110">
        <v>19.75</v>
      </c>
      <c r="CN23" s="110">
        <v>46.8</v>
      </c>
      <c r="CO23" s="110">
        <v>523</v>
      </c>
      <c r="CP23" s="110">
        <v>2.5</v>
      </c>
      <c r="CQ23" s="110">
        <v>255</v>
      </c>
      <c r="CR23" s="110">
        <v>14</v>
      </c>
      <c r="CS23" s="110">
        <v>1.75</v>
      </c>
      <c r="CT23" s="110">
        <v>3.9</v>
      </c>
      <c r="CU23" s="110" t="s">
        <v>92</v>
      </c>
      <c r="CV23" s="110">
        <v>2.2999999999999998</v>
      </c>
      <c r="CW23" s="110" t="s">
        <v>92</v>
      </c>
      <c r="CX23" s="110"/>
      <c r="CY23" s="110"/>
      <c r="CZ23" s="110">
        <v>310</v>
      </c>
      <c r="DA23" s="110"/>
      <c r="DB23" s="110"/>
      <c r="DC23" s="110">
        <v>0</v>
      </c>
      <c r="DD23" s="110"/>
      <c r="DE23" s="110"/>
      <c r="DF23" s="110"/>
      <c r="DG23" s="110"/>
      <c r="DH23" s="110"/>
      <c r="DI23" s="110"/>
      <c r="DJ23" s="110"/>
      <c r="DK23" s="110">
        <v>27</v>
      </c>
      <c r="DL23" s="110"/>
      <c r="DM23" s="110"/>
      <c r="DN23" s="110"/>
      <c r="DO23" s="110"/>
      <c r="DP23" s="110"/>
      <c r="DQ23" s="110"/>
      <c r="DR23" s="110"/>
      <c r="DS23" s="110"/>
      <c r="DT23" s="110"/>
      <c r="DU23" s="110"/>
      <c r="DV23" s="110">
        <v>980</v>
      </c>
      <c r="DW23" s="110"/>
      <c r="DX23" s="110"/>
      <c r="DY23" s="110"/>
      <c r="DZ23" s="110"/>
      <c r="EA23" s="110"/>
      <c r="EB23" s="110"/>
      <c r="EC23" s="110"/>
      <c r="ED23" s="110"/>
      <c r="EE23" s="110"/>
      <c r="EF23" s="110">
        <v>0</v>
      </c>
      <c r="EG23" s="110">
        <v>0</v>
      </c>
      <c r="EH23" s="110">
        <v>16.7</v>
      </c>
      <c r="EI23" s="110">
        <v>15.7</v>
      </c>
      <c r="EJ23" s="110"/>
      <c r="EK23" s="110"/>
      <c r="EL23" s="110"/>
      <c r="EM23" s="110"/>
      <c r="EN23" s="110"/>
      <c r="EO23" s="110"/>
      <c r="EP23" s="110"/>
      <c r="EQ23" s="110"/>
      <c r="ER23" s="110"/>
      <c r="ES23" s="110"/>
      <c r="ET23" s="110"/>
      <c r="EU23" s="110"/>
      <c r="EV23" s="110"/>
      <c r="EW23" s="110"/>
      <c r="EX23" s="110"/>
      <c r="EY23" s="110"/>
      <c r="EZ23" s="110"/>
      <c r="FA23" s="110"/>
      <c r="FB23" s="110"/>
      <c r="FC23" s="110"/>
      <c r="FD23" s="110"/>
      <c r="FE23" s="110"/>
      <c r="FF23" s="110"/>
      <c r="FG23" s="110"/>
      <c r="FH23" s="110"/>
      <c r="FI23" s="110"/>
      <c r="FJ23" s="110"/>
      <c r="FK23" s="110"/>
      <c r="FL23" s="110"/>
      <c r="FM23" s="110"/>
      <c r="FN23" s="110"/>
      <c r="FO23" s="110"/>
      <c r="FP23" s="110"/>
      <c r="FQ23" s="110"/>
      <c r="FR23" s="110"/>
      <c r="FS23" s="110"/>
      <c r="FT23" s="110"/>
      <c r="FU23" s="110"/>
      <c r="FV23" s="110"/>
      <c r="FW23" s="110"/>
      <c r="FX23" s="110"/>
      <c r="FY23" s="110"/>
      <c r="FZ23" s="110"/>
      <c r="GA23" s="110"/>
      <c r="GB23" s="110"/>
      <c r="GC23" s="110"/>
      <c r="GD23" s="110"/>
      <c r="GE23" s="110"/>
      <c r="GF23" s="110"/>
      <c r="GG23" s="110"/>
      <c r="GH23" s="110"/>
      <c r="GI23" s="110"/>
      <c r="GJ23" s="110"/>
      <c r="GK23" s="110"/>
      <c r="GL23" s="110"/>
      <c r="GM23" s="110"/>
      <c r="GN23" s="110"/>
    </row>
    <row r="24" spans="1:196" s="86" customFormat="1" ht="30" x14ac:dyDescent="0.25">
      <c r="C24" s="114"/>
      <c r="D24" s="114"/>
      <c r="H24" s="86">
        <v>11</v>
      </c>
      <c r="I24" s="86">
        <v>5506585</v>
      </c>
      <c r="J24" s="86">
        <v>571720</v>
      </c>
      <c r="K24" s="86" t="s">
        <v>112</v>
      </c>
      <c r="N24" s="114" t="s">
        <v>131</v>
      </c>
      <c r="O24" s="86" t="s">
        <v>118</v>
      </c>
      <c r="P24" s="86">
        <v>0</v>
      </c>
      <c r="Q24" s="86" t="s">
        <v>626</v>
      </c>
      <c r="R24" s="86" t="s">
        <v>628</v>
      </c>
      <c r="U24" s="86">
        <v>66113</v>
      </c>
      <c r="V24" s="111">
        <f t="shared" si="7"/>
        <v>553</v>
      </c>
      <c r="W24" s="111">
        <f t="shared" si="14"/>
        <v>313</v>
      </c>
      <c r="X24" s="111">
        <f t="shared" si="4"/>
        <v>3.76</v>
      </c>
      <c r="Y24" s="111">
        <f t="shared" si="8"/>
        <v>9070</v>
      </c>
      <c r="Z24" s="111">
        <f t="shared" si="9"/>
        <v>1.77</v>
      </c>
      <c r="AA24" s="111">
        <f t="shared" si="5"/>
        <v>2.5499999999999998</v>
      </c>
      <c r="AB24" s="111">
        <f t="shared" si="6"/>
        <v>24.7</v>
      </c>
      <c r="AC24" s="111">
        <f t="shared" si="13"/>
        <v>0.20599999999999999</v>
      </c>
      <c r="AD24" s="111">
        <f t="shared" si="10"/>
        <v>299</v>
      </c>
      <c r="AE24" s="111">
        <f t="shared" si="11"/>
        <v>3.84</v>
      </c>
      <c r="AF24" s="111">
        <f t="shared" si="12"/>
        <v>8.8999999999999996E-2</v>
      </c>
      <c r="AG24" s="111">
        <v>0.02</v>
      </c>
      <c r="AH24" s="111">
        <v>35.700000000000003</v>
      </c>
      <c r="AI24" s="111">
        <v>9.86</v>
      </c>
      <c r="AJ24" s="111">
        <v>26.2</v>
      </c>
      <c r="AK24" s="111">
        <v>4.28</v>
      </c>
      <c r="AL24" s="111">
        <v>4.13</v>
      </c>
      <c r="AM24" s="111">
        <v>1.81</v>
      </c>
      <c r="AN24" s="111">
        <v>0.97</v>
      </c>
      <c r="AO24" s="111">
        <v>0.04</v>
      </c>
      <c r="AP24" s="111">
        <v>0.46</v>
      </c>
      <c r="AQ24" s="111">
        <v>0.12</v>
      </c>
      <c r="AR24" s="111">
        <v>0.11</v>
      </c>
      <c r="AS24" s="111">
        <v>0.01</v>
      </c>
      <c r="AT24" s="111">
        <v>0.03</v>
      </c>
      <c r="AU24" s="111">
        <v>2.7E-2</v>
      </c>
      <c r="AV24" s="111">
        <v>93.68</v>
      </c>
      <c r="AW24" s="111">
        <v>9.9600000000000009</v>
      </c>
      <c r="AX24" s="111">
        <v>0.1</v>
      </c>
      <c r="AY24" s="111">
        <v>8.91</v>
      </c>
      <c r="AZ24" s="111">
        <v>299</v>
      </c>
      <c r="BA24" s="111">
        <v>35.299999999999997</v>
      </c>
      <c r="BB24" s="111">
        <v>312</v>
      </c>
      <c r="BC24" s="111">
        <v>1.46</v>
      </c>
      <c r="BD24" s="111">
        <v>2.4900000000000002</v>
      </c>
      <c r="BE24" s="111">
        <v>1.53</v>
      </c>
      <c r="BF24" s="111">
        <v>0.8</v>
      </c>
      <c r="BG24" s="111">
        <v>13</v>
      </c>
      <c r="BH24" s="111">
        <v>2.87</v>
      </c>
      <c r="BI24" s="111">
        <v>1</v>
      </c>
      <c r="BJ24" s="111">
        <v>2.35</v>
      </c>
      <c r="BK24" s="111">
        <v>0.52</v>
      </c>
      <c r="BL24" s="111">
        <v>17.2</v>
      </c>
      <c r="BM24" s="111">
        <v>0.24</v>
      </c>
      <c r="BN24" s="111">
        <v>6.15</v>
      </c>
      <c r="BO24" s="111">
        <v>15.8</v>
      </c>
      <c r="BP24" s="111">
        <v>3.97</v>
      </c>
      <c r="BQ24" s="111">
        <v>30</v>
      </c>
      <c r="BR24" s="111">
        <v>3.52</v>
      </c>
      <c r="BS24" s="111">
        <v>5.6</v>
      </c>
      <c r="BT24" s="111">
        <v>215</v>
      </c>
      <c r="BU24" s="111">
        <v>0.3</v>
      </c>
      <c r="BV24" s="111">
        <v>0.42</v>
      </c>
      <c r="BW24" s="111">
        <v>3.37</v>
      </c>
      <c r="BX24" s="111">
        <v>0.24</v>
      </c>
      <c r="BY24" s="111">
        <v>1.44</v>
      </c>
      <c r="BZ24" s="111">
        <v>118</v>
      </c>
      <c r="CA24" s="111">
        <v>1.3</v>
      </c>
      <c r="CB24" s="111">
        <v>13.4</v>
      </c>
      <c r="CC24" s="111">
        <v>1.41</v>
      </c>
      <c r="CD24" s="111">
        <v>98</v>
      </c>
      <c r="CE24" s="111">
        <v>24.7</v>
      </c>
      <c r="CF24" s="111">
        <v>2.5499999999999998</v>
      </c>
      <c r="CG24" s="111">
        <v>8.8999999999999996E-2</v>
      </c>
      <c r="CH24" s="111">
        <v>0.20599999999999999</v>
      </c>
      <c r="CI24" s="111">
        <v>2.1000000000000001E-2</v>
      </c>
      <c r="CJ24" s="111">
        <v>3.84</v>
      </c>
      <c r="CK24" s="111">
        <v>19.3</v>
      </c>
      <c r="CL24" s="111">
        <v>1.5</v>
      </c>
      <c r="CM24" s="111">
        <v>0.37</v>
      </c>
      <c r="CN24" s="111">
        <v>3.76</v>
      </c>
      <c r="CO24" s="111">
        <v>1.77</v>
      </c>
      <c r="CP24" s="111">
        <v>363</v>
      </c>
      <c r="CQ24" s="111">
        <v>9070</v>
      </c>
      <c r="CR24" s="111">
        <v>16.7</v>
      </c>
      <c r="CS24" s="111">
        <v>1.66</v>
      </c>
      <c r="CT24" s="111" t="s">
        <v>92</v>
      </c>
      <c r="CU24" s="111">
        <v>313</v>
      </c>
      <c r="CV24" s="111">
        <v>11.4</v>
      </c>
      <c r="CW24" s="111">
        <v>553</v>
      </c>
      <c r="CX24" s="111"/>
      <c r="CY24" s="111"/>
      <c r="CZ24" s="111">
        <v>0</v>
      </c>
      <c r="DA24" s="111"/>
      <c r="DB24" s="111"/>
      <c r="DC24" s="111">
        <v>0</v>
      </c>
      <c r="DD24" s="111"/>
      <c r="DE24" s="111"/>
      <c r="DF24" s="111"/>
      <c r="DG24" s="111"/>
      <c r="DH24" s="111"/>
      <c r="DI24" s="111"/>
      <c r="DJ24" s="111"/>
      <c r="DK24" s="111">
        <v>0</v>
      </c>
      <c r="DL24" s="111"/>
      <c r="DM24" s="111"/>
      <c r="DN24" s="111"/>
      <c r="DO24" s="111"/>
      <c r="DP24" s="111"/>
      <c r="DQ24" s="111"/>
      <c r="DR24" s="111"/>
      <c r="DS24" s="111"/>
      <c r="DT24" s="111"/>
      <c r="DU24" s="111"/>
      <c r="DV24" s="111">
        <v>0</v>
      </c>
      <c r="DW24" s="111"/>
      <c r="DX24" s="111"/>
      <c r="DY24" s="111"/>
      <c r="DZ24" s="111"/>
      <c r="EA24" s="111"/>
      <c r="EB24" s="111"/>
      <c r="EC24" s="111"/>
      <c r="ED24" s="111"/>
      <c r="EE24" s="111"/>
      <c r="EF24" s="111">
        <v>0</v>
      </c>
      <c r="EG24" s="111">
        <v>0</v>
      </c>
      <c r="EH24" s="111"/>
      <c r="EI24" s="111"/>
      <c r="EJ24" s="111"/>
      <c r="EK24" s="111"/>
      <c r="EL24" s="111"/>
      <c r="EM24" s="111"/>
      <c r="EN24" s="111"/>
      <c r="EO24" s="111"/>
      <c r="EP24" s="111"/>
      <c r="EQ24" s="111"/>
      <c r="ER24" s="111"/>
      <c r="ES24" s="111"/>
      <c r="ET24" s="111"/>
      <c r="EU24" s="111"/>
      <c r="EV24" s="111"/>
      <c r="EW24" s="111"/>
      <c r="EX24" s="111"/>
      <c r="EY24" s="111"/>
      <c r="EZ24" s="111"/>
      <c r="FA24" s="111"/>
      <c r="FB24" s="111"/>
      <c r="FC24" s="111"/>
      <c r="FD24" s="111"/>
      <c r="FE24" s="111"/>
      <c r="FF24" s="111"/>
      <c r="FG24" s="111"/>
      <c r="FH24" s="111"/>
      <c r="FI24" s="111"/>
      <c r="FJ24" s="111"/>
      <c r="FK24" s="111"/>
      <c r="FL24" s="111"/>
      <c r="FM24" s="111"/>
      <c r="FN24" s="111"/>
      <c r="FO24" s="111"/>
      <c r="FP24" s="111"/>
      <c r="FQ24" s="111"/>
      <c r="FR24" s="111"/>
      <c r="FS24" s="111"/>
      <c r="FT24" s="111"/>
      <c r="FU24" s="111"/>
      <c r="FV24" s="111"/>
      <c r="FW24" s="111"/>
      <c r="FX24" s="111"/>
      <c r="FY24" s="111"/>
      <c r="FZ24" s="111"/>
      <c r="GA24" s="111"/>
      <c r="GB24" s="111"/>
      <c r="GC24" s="111"/>
      <c r="GD24" s="111"/>
      <c r="GE24" s="111"/>
      <c r="GF24" s="111"/>
      <c r="GG24" s="111"/>
      <c r="GH24" s="111"/>
      <c r="GI24" s="111"/>
      <c r="GJ24" s="111"/>
      <c r="GK24" s="111"/>
      <c r="GL24" s="111"/>
      <c r="GM24" s="111"/>
      <c r="GN24" s="111"/>
    </row>
    <row r="25" spans="1:196" x14ac:dyDescent="0.25">
      <c r="B25" s="28">
        <v>2</v>
      </c>
      <c r="C25" s="85"/>
      <c r="D25" s="85" t="s">
        <v>408</v>
      </c>
      <c r="E25" s="28" t="s">
        <v>132</v>
      </c>
      <c r="F25" s="28" t="s">
        <v>217</v>
      </c>
      <c r="G25" s="28">
        <v>26911</v>
      </c>
      <c r="H25" s="28">
        <v>11</v>
      </c>
      <c r="I25" s="28">
        <v>5506585</v>
      </c>
      <c r="J25" s="28">
        <v>571720</v>
      </c>
      <c r="K25" s="28" t="s">
        <v>112</v>
      </c>
      <c r="L25" s="28" t="s">
        <v>107</v>
      </c>
      <c r="M25" s="28" t="s">
        <v>678</v>
      </c>
      <c r="N25" s="85" t="s">
        <v>132</v>
      </c>
      <c r="O25" s="28" t="s">
        <v>115</v>
      </c>
      <c r="P25" s="28">
        <v>0</v>
      </c>
      <c r="Q25" s="28" t="s">
        <v>626</v>
      </c>
      <c r="R25" s="28" t="s">
        <v>628</v>
      </c>
      <c r="S25" s="28" t="s">
        <v>348</v>
      </c>
      <c r="U25" s="28">
        <v>66114</v>
      </c>
      <c r="V25" s="110">
        <f t="shared" si="7"/>
        <v>74800</v>
      </c>
      <c r="W25" s="110">
        <f t="shared" si="14"/>
        <v>119500</v>
      </c>
      <c r="X25" s="110">
        <f t="shared" si="4"/>
        <v>84.6</v>
      </c>
      <c r="Y25" s="110">
        <f t="shared" si="8"/>
        <v>201</v>
      </c>
      <c r="Z25" s="110">
        <f t="shared" si="9"/>
        <v>209</v>
      </c>
      <c r="AA25" s="110">
        <f t="shared" si="5"/>
        <v>112</v>
      </c>
      <c r="AB25" s="110">
        <f t="shared" si="6"/>
        <v>1.2</v>
      </c>
      <c r="AC25" s="110">
        <f t="shared" si="13"/>
        <v>15.2</v>
      </c>
      <c r="AD25" s="110">
        <f t="shared" si="10"/>
        <v>478</v>
      </c>
      <c r="AE25" s="110">
        <f t="shared" si="11"/>
        <v>142.5</v>
      </c>
      <c r="AF25" s="110">
        <f t="shared" si="12"/>
        <v>1.655</v>
      </c>
      <c r="AG25" s="110">
        <v>0.02</v>
      </c>
      <c r="AH25" s="110">
        <v>40.6</v>
      </c>
      <c r="AI25" s="110">
        <v>7.95</v>
      </c>
      <c r="AJ25" s="110">
        <v>14.6</v>
      </c>
      <c r="AK25" s="110">
        <v>0.87</v>
      </c>
      <c r="AL25" s="110">
        <v>1.46</v>
      </c>
      <c r="AM25" s="110">
        <v>0.19</v>
      </c>
      <c r="AN25" s="110">
        <v>1.82</v>
      </c>
      <c r="AO25" s="110">
        <v>1.4E-2</v>
      </c>
      <c r="AP25" s="110">
        <v>0.28999999999999998</v>
      </c>
      <c r="AQ25" s="110">
        <v>1.46</v>
      </c>
      <c r="AR25" s="110">
        <v>0.08</v>
      </c>
      <c r="AS25" s="110" t="s">
        <v>86</v>
      </c>
      <c r="AT25" s="110">
        <v>0.05</v>
      </c>
      <c r="AU25" s="110">
        <v>4.4999999999999998E-2</v>
      </c>
      <c r="AV25" s="110">
        <v>74.45</v>
      </c>
      <c r="AW25" s="110">
        <v>5.07</v>
      </c>
      <c r="AX25" s="110">
        <v>0.05</v>
      </c>
      <c r="AY25" s="110">
        <v>11</v>
      </c>
      <c r="AZ25" s="110">
        <v>478</v>
      </c>
      <c r="BA25" s="110">
        <v>51.8</v>
      </c>
      <c r="BB25" s="110">
        <v>103</v>
      </c>
      <c r="BC25" s="110">
        <v>0.91</v>
      </c>
      <c r="BD25" s="110">
        <v>4.54</v>
      </c>
      <c r="BE25" s="110">
        <v>2.4</v>
      </c>
      <c r="BF25" s="110">
        <v>2.1800000000000002</v>
      </c>
      <c r="BG25" s="110">
        <v>12</v>
      </c>
      <c r="BH25" s="110">
        <v>4.83</v>
      </c>
      <c r="BI25" s="110">
        <v>1.4</v>
      </c>
      <c r="BJ25" s="110">
        <v>4.7300000000000004</v>
      </c>
      <c r="BK25" s="110">
        <v>0.9</v>
      </c>
      <c r="BL25" s="110">
        <v>25.4</v>
      </c>
      <c r="BM25" s="110">
        <v>0.35</v>
      </c>
      <c r="BN25" s="110">
        <v>7.23</v>
      </c>
      <c r="BO25" s="110">
        <v>24.7</v>
      </c>
      <c r="BP25" s="110">
        <v>6.15</v>
      </c>
      <c r="BQ25" s="110">
        <v>64.3</v>
      </c>
      <c r="BR25" s="110">
        <v>5.3</v>
      </c>
      <c r="BS25" s="110">
        <v>81</v>
      </c>
      <c r="BT25" s="110">
        <v>10.9</v>
      </c>
      <c r="BU25" s="110">
        <v>0.5</v>
      </c>
      <c r="BV25" s="110">
        <v>0.78</v>
      </c>
      <c r="BW25" s="110">
        <v>6.15</v>
      </c>
      <c r="BX25" s="110">
        <v>0.37</v>
      </c>
      <c r="BY25" s="110">
        <v>2.23</v>
      </c>
      <c r="BZ25" s="110">
        <v>31</v>
      </c>
      <c r="CA25" s="110">
        <v>3.5</v>
      </c>
      <c r="CB25" s="110">
        <v>23.6</v>
      </c>
      <c r="CC25" s="110">
        <v>2.46</v>
      </c>
      <c r="CD25" s="110">
        <v>190</v>
      </c>
      <c r="CE25" s="110">
        <v>1.2</v>
      </c>
      <c r="CF25" s="110">
        <v>112</v>
      </c>
      <c r="CG25" s="110">
        <v>1.655</v>
      </c>
      <c r="CH25" s="110">
        <v>15.2</v>
      </c>
      <c r="CI25" s="110" t="s">
        <v>89</v>
      </c>
      <c r="CJ25" s="110">
        <v>142.5</v>
      </c>
      <c r="CK25" s="110">
        <v>7.9</v>
      </c>
      <c r="CL25" s="110">
        <v>1.36</v>
      </c>
      <c r="CM25" s="110">
        <v>1.47</v>
      </c>
      <c r="CN25" s="110">
        <v>84.6</v>
      </c>
      <c r="CO25" s="110">
        <v>209</v>
      </c>
      <c r="CP25" s="110">
        <v>5.4</v>
      </c>
      <c r="CQ25" s="110">
        <v>201</v>
      </c>
      <c r="CR25" s="110">
        <v>18.5</v>
      </c>
      <c r="CS25" s="110">
        <v>2.96</v>
      </c>
      <c r="CT25" s="110">
        <v>9.8000000000000007</v>
      </c>
      <c r="CU25" s="110" t="s">
        <v>92</v>
      </c>
      <c r="CV25" s="110">
        <v>4.3</v>
      </c>
      <c r="CW25" s="110" t="s">
        <v>92</v>
      </c>
      <c r="CX25" s="110"/>
      <c r="CY25" s="110"/>
      <c r="CZ25" s="110">
        <v>0</v>
      </c>
      <c r="DA25" s="110"/>
      <c r="DB25" s="110"/>
      <c r="DC25" s="110">
        <v>0</v>
      </c>
      <c r="DD25" s="110"/>
      <c r="DE25" s="110"/>
      <c r="DF25" s="110"/>
      <c r="DG25" s="110"/>
      <c r="DH25" s="110"/>
      <c r="DI25" s="110"/>
      <c r="DJ25" s="110"/>
      <c r="DK25" s="110">
        <v>0</v>
      </c>
      <c r="DL25" s="110"/>
      <c r="DM25" s="110"/>
      <c r="DN25" s="110"/>
      <c r="DO25" s="110"/>
      <c r="DP25" s="110"/>
      <c r="DQ25" s="110"/>
      <c r="DR25" s="110"/>
      <c r="DS25" s="110"/>
      <c r="DT25" s="110"/>
      <c r="DU25" s="110"/>
      <c r="DV25" s="110">
        <v>0</v>
      </c>
      <c r="DW25" s="110"/>
      <c r="DX25" s="110"/>
      <c r="DY25" s="110"/>
      <c r="DZ25" s="110"/>
      <c r="EA25" s="110"/>
      <c r="EB25" s="110"/>
      <c r="EC25" s="110"/>
      <c r="ED25" s="110"/>
      <c r="EE25" s="110"/>
      <c r="EF25" s="110">
        <v>0</v>
      </c>
      <c r="EG25" s="110">
        <v>0</v>
      </c>
      <c r="EH25" s="110">
        <v>11.95</v>
      </c>
      <c r="EI25" s="110">
        <v>7.48</v>
      </c>
      <c r="EJ25" s="110"/>
      <c r="EK25" s="110"/>
      <c r="EL25" s="110"/>
      <c r="EM25" s="110"/>
      <c r="EN25" s="110"/>
      <c r="EO25" s="110"/>
      <c r="EP25" s="110"/>
      <c r="EQ25" s="110"/>
      <c r="ER25" s="110"/>
      <c r="ES25" s="110"/>
      <c r="ET25" s="110"/>
      <c r="EU25" s="110"/>
      <c r="EV25" s="110"/>
      <c r="EW25" s="110"/>
      <c r="EX25" s="110"/>
      <c r="EY25" s="110"/>
      <c r="EZ25" s="110"/>
      <c r="FA25" s="110"/>
      <c r="FB25" s="110"/>
      <c r="FC25" s="110"/>
      <c r="FD25" s="110"/>
      <c r="FE25" s="110"/>
      <c r="FF25" s="110"/>
      <c r="FG25" s="110"/>
      <c r="FH25" s="110"/>
      <c r="FI25" s="110"/>
      <c r="FJ25" s="110"/>
      <c r="FK25" s="110"/>
      <c r="FL25" s="110"/>
      <c r="FM25" s="110"/>
      <c r="FN25" s="110"/>
      <c r="FO25" s="110"/>
      <c r="FP25" s="110"/>
      <c r="FQ25" s="110"/>
      <c r="FR25" s="110"/>
      <c r="FS25" s="110"/>
      <c r="FT25" s="110"/>
      <c r="FU25" s="110"/>
      <c r="FV25" s="110"/>
      <c r="FW25" s="110"/>
      <c r="FX25" s="110"/>
      <c r="FY25" s="110"/>
      <c r="FZ25" s="110"/>
      <c r="GA25" s="110"/>
      <c r="GB25" s="110"/>
      <c r="GC25" s="110"/>
      <c r="GD25" s="110"/>
      <c r="GE25" s="110"/>
      <c r="GF25" s="110"/>
      <c r="GG25" s="110"/>
      <c r="GH25" s="110"/>
      <c r="GI25" s="110"/>
      <c r="GJ25" s="110"/>
      <c r="GK25" s="110"/>
      <c r="GL25" s="110"/>
      <c r="GM25" s="110"/>
      <c r="GN25" s="110"/>
    </row>
    <row r="26" spans="1:196" x14ac:dyDescent="0.25">
      <c r="A26" s="28">
        <v>8</v>
      </c>
      <c r="C26" s="85" t="s">
        <v>316</v>
      </c>
      <c r="D26" s="85" t="s">
        <v>410</v>
      </c>
      <c r="E26" s="28" t="s">
        <v>133</v>
      </c>
      <c r="F26" s="28" t="s">
        <v>217</v>
      </c>
      <c r="G26" s="28">
        <v>26911</v>
      </c>
      <c r="H26" s="28">
        <v>11</v>
      </c>
      <c r="I26" s="28">
        <v>5503324</v>
      </c>
      <c r="J26" s="28">
        <v>570380</v>
      </c>
      <c r="K26" s="28" t="s">
        <v>112</v>
      </c>
      <c r="L26" s="28" t="s">
        <v>133</v>
      </c>
      <c r="M26" s="28" t="s">
        <v>678</v>
      </c>
      <c r="N26" s="85" t="s">
        <v>133</v>
      </c>
      <c r="O26" s="28" t="s">
        <v>115</v>
      </c>
      <c r="P26" s="28">
        <v>0</v>
      </c>
      <c r="Q26" s="28" t="s">
        <v>626</v>
      </c>
      <c r="R26" s="28" t="s">
        <v>628</v>
      </c>
      <c r="S26" s="28" t="s">
        <v>348</v>
      </c>
      <c r="U26" s="28">
        <v>66115</v>
      </c>
      <c r="V26" s="110">
        <f t="shared" si="7"/>
        <v>21300</v>
      </c>
      <c r="W26" s="110">
        <f t="shared" si="14"/>
        <v>120500</v>
      </c>
      <c r="X26" s="110">
        <f t="shared" si="4"/>
        <v>453</v>
      </c>
      <c r="Y26" s="110">
        <f t="shared" si="8"/>
        <v>541</v>
      </c>
      <c r="Z26" s="110">
        <f t="shared" si="9"/>
        <v>116</v>
      </c>
      <c r="AA26" s="110">
        <f t="shared" si="5"/>
        <v>1100</v>
      </c>
      <c r="AB26" s="110">
        <f t="shared" si="6"/>
        <v>9740</v>
      </c>
      <c r="AC26" s="110">
        <f t="shared" si="13"/>
        <v>16.649999999999999</v>
      </c>
      <c r="AD26" s="110">
        <f t="shared" si="10"/>
        <v>151</v>
      </c>
      <c r="AE26" s="110">
        <f t="shared" si="11"/>
        <v>201</v>
      </c>
      <c r="AF26" s="110">
        <f t="shared" si="12"/>
        <v>2.69</v>
      </c>
      <c r="AG26" s="110">
        <v>0.02</v>
      </c>
      <c r="AH26" s="110">
        <v>32.4</v>
      </c>
      <c r="AI26" s="110">
        <v>6.6</v>
      </c>
      <c r="AJ26" s="110">
        <v>26.2</v>
      </c>
      <c r="AK26" s="110">
        <v>1.1000000000000001</v>
      </c>
      <c r="AL26" s="110">
        <v>0.77</v>
      </c>
      <c r="AM26" s="110">
        <v>0.65</v>
      </c>
      <c r="AN26" s="110">
        <v>0.97</v>
      </c>
      <c r="AO26" s="110">
        <v>0.02</v>
      </c>
      <c r="AP26" s="110">
        <v>0.18</v>
      </c>
      <c r="AQ26" s="110">
        <v>2.39</v>
      </c>
      <c r="AR26" s="110">
        <v>0.1</v>
      </c>
      <c r="AS26" s="110" t="s">
        <v>86</v>
      </c>
      <c r="AT26" s="110">
        <v>0.01</v>
      </c>
      <c r="AU26" s="110">
        <v>8.9999999999999993E-3</v>
      </c>
      <c r="AV26" s="110">
        <v>80.33</v>
      </c>
      <c r="AW26" s="110">
        <v>8.94</v>
      </c>
      <c r="AX26" s="110">
        <v>0.34</v>
      </c>
      <c r="AY26" s="110">
        <v>12.9</v>
      </c>
      <c r="AZ26" s="110">
        <v>151</v>
      </c>
      <c r="BA26" s="110">
        <v>30.1</v>
      </c>
      <c r="BB26" s="110">
        <v>152</v>
      </c>
      <c r="BC26" s="110">
        <v>1.78</v>
      </c>
      <c r="BD26" s="110">
        <v>7.54</v>
      </c>
      <c r="BE26" s="110">
        <v>4.17</v>
      </c>
      <c r="BF26" s="110">
        <v>3.22</v>
      </c>
      <c r="BG26" s="110">
        <v>10.199999999999999</v>
      </c>
      <c r="BH26" s="110">
        <v>5.53</v>
      </c>
      <c r="BI26" s="110">
        <v>4.8</v>
      </c>
      <c r="BJ26" s="110">
        <v>1.95</v>
      </c>
      <c r="BK26" s="110">
        <v>1.53</v>
      </c>
      <c r="BL26" s="110">
        <v>13.7</v>
      </c>
      <c r="BM26" s="110">
        <v>0.47</v>
      </c>
      <c r="BN26" s="110">
        <v>3.81</v>
      </c>
      <c r="BO26" s="110">
        <v>14.9</v>
      </c>
      <c r="BP26" s="110">
        <v>3.58</v>
      </c>
      <c r="BQ26" s="110">
        <v>53</v>
      </c>
      <c r="BR26" s="110">
        <v>3.78</v>
      </c>
      <c r="BS26" s="110">
        <v>38.6</v>
      </c>
      <c r="BT26" s="110">
        <v>23.3</v>
      </c>
      <c r="BU26" s="110">
        <v>0.2</v>
      </c>
      <c r="BV26" s="110">
        <v>1.0900000000000001</v>
      </c>
      <c r="BW26" s="110">
        <v>4.05</v>
      </c>
      <c r="BX26" s="110">
        <v>0.6</v>
      </c>
      <c r="BY26" s="110">
        <v>1.76</v>
      </c>
      <c r="BZ26" s="110">
        <v>43</v>
      </c>
      <c r="CA26" s="110">
        <v>11.2</v>
      </c>
      <c r="CB26" s="110">
        <v>41.7</v>
      </c>
      <c r="CC26" s="110">
        <v>3.43</v>
      </c>
      <c r="CD26" s="110">
        <v>77</v>
      </c>
      <c r="CE26" s="110" t="s">
        <v>87</v>
      </c>
      <c r="CF26" s="110" t="s">
        <v>87</v>
      </c>
      <c r="CG26" s="110">
        <v>2.69</v>
      </c>
      <c r="CH26" s="110">
        <v>16.649999999999999</v>
      </c>
      <c r="CI26" s="110">
        <v>4.0000000000000001E-3</v>
      </c>
      <c r="CJ26" s="110">
        <v>201</v>
      </c>
      <c r="CK26" s="110">
        <v>3.4</v>
      </c>
      <c r="CL26" s="110">
        <v>0.7</v>
      </c>
      <c r="CM26" s="110">
        <v>14.75</v>
      </c>
      <c r="CN26" s="110" t="s">
        <v>100</v>
      </c>
      <c r="CO26" s="110">
        <v>116</v>
      </c>
      <c r="CP26" s="110">
        <v>52.9</v>
      </c>
      <c r="CQ26" s="110">
        <v>541</v>
      </c>
      <c r="CR26" s="110">
        <v>21.1</v>
      </c>
      <c r="CS26" s="110">
        <v>4.6399999999999997</v>
      </c>
      <c r="CT26" s="110">
        <v>13.2</v>
      </c>
      <c r="CU26" s="110" t="s">
        <v>92</v>
      </c>
      <c r="CV26" s="110">
        <v>6.8</v>
      </c>
      <c r="CW26" s="110" t="s">
        <v>92</v>
      </c>
      <c r="CX26" s="110"/>
      <c r="CY26" s="110"/>
      <c r="CZ26" s="110">
        <v>9740</v>
      </c>
      <c r="DA26" s="110"/>
      <c r="DB26" s="110"/>
      <c r="DC26" s="110">
        <v>1100</v>
      </c>
      <c r="DD26" s="110"/>
      <c r="DE26" s="110"/>
      <c r="DF26" s="110"/>
      <c r="DG26" s="110"/>
      <c r="DH26" s="110"/>
      <c r="DI26" s="110"/>
      <c r="DJ26" s="110"/>
      <c r="DK26" s="110">
        <v>0</v>
      </c>
      <c r="DL26" s="110"/>
      <c r="DM26" s="110"/>
      <c r="DN26" s="110"/>
      <c r="DO26" s="110"/>
      <c r="DP26" s="110"/>
      <c r="DQ26" s="110"/>
      <c r="DR26" s="110"/>
      <c r="DS26" s="110"/>
      <c r="DT26" s="110"/>
      <c r="DU26" s="110"/>
      <c r="DV26" s="110">
        <v>0</v>
      </c>
      <c r="DW26" s="110"/>
      <c r="DX26" s="110"/>
      <c r="DY26" s="110"/>
      <c r="DZ26" s="110"/>
      <c r="EA26" s="110"/>
      <c r="EB26" s="110"/>
      <c r="EC26" s="110"/>
      <c r="ED26" s="110"/>
      <c r="EE26" s="110"/>
      <c r="EF26" s="110">
        <v>0</v>
      </c>
      <c r="EG26" s="110">
        <v>453</v>
      </c>
      <c r="EH26" s="110">
        <v>12.05</v>
      </c>
      <c r="EI26" s="110">
        <v>2.13</v>
      </c>
      <c r="EJ26" s="110"/>
      <c r="EK26" s="110"/>
      <c r="EL26" s="110"/>
      <c r="EM26" s="110"/>
      <c r="EN26" s="110"/>
      <c r="EO26" s="110"/>
      <c r="EP26" s="110"/>
      <c r="EQ26" s="110"/>
      <c r="ER26" s="110"/>
      <c r="ES26" s="110"/>
      <c r="ET26" s="110"/>
      <c r="EU26" s="110"/>
      <c r="EV26" s="110"/>
      <c r="EW26" s="110"/>
      <c r="EX26" s="110"/>
      <c r="EY26" s="110"/>
      <c r="EZ26" s="110"/>
      <c r="FA26" s="110"/>
      <c r="FB26" s="110"/>
      <c r="FC26" s="110"/>
      <c r="FD26" s="110"/>
      <c r="FE26" s="110"/>
      <c r="FF26" s="110"/>
      <c r="FG26" s="110"/>
      <c r="FH26" s="110"/>
      <c r="FI26" s="110"/>
      <c r="FJ26" s="110"/>
      <c r="FK26" s="110"/>
      <c r="FL26" s="110"/>
      <c r="FM26" s="110"/>
      <c r="FN26" s="110"/>
      <c r="FO26" s="110"/>
      <c r="FP26" s="110"/>
      <c r="FQ26" s="110"/>
      <c r="FR26" s="110"/>
      <c r="FS26" s="110"/>
      <c r="FT26" s="110"/>
      <c r="FU26" s="110"/>
      <c r="FV26" s="110"/>
      <c r="FW26" s="110"/>
      <c r="FX26" s="110"/>
      <c r="FY26" s="110"/>
      <c r="FZ26" s="110"/>
      <c r="GA26" s="110"/>
      <c r="GB26" s="110"/>
      <c r="GC26" s="110"/>
      <c r="GD26" s="110"/>
      <c r="GE26" s="110"/>
      <c r="GF26" s="110"/>
      <c r="GG26" s="110"/>
      <c r="GH26" s="110"/>
      <c r="GI26" s="110"/>
      <c r="GJ26" s="110"/>
      <c r="GK26" s="110"/>
      <c r="GL26" s="110"/>
      <c r="GM26" s="110"/>
      <c r="GN26" s="110"/>
    </row>
    <row r="27" spans="1:196" x14ac:dyDescent="0.25">
      <c r="A27" s="28">
        <v>9</v>
      </c>
      <c r="C27" s="85" t="s">
        <v>315</v>
      </c>
      <c r="D27" s="85" t="s">
        <v>411</v>
      </c>
      <c r="E27" s="28" t="s">
        <v>134</v>
      </c>
      <c r="F27" s="28" t="s">
        <v>217</v>
      </c>
      <c r="G27" s="28">
        <v>26911</v>
      </c>
      <c r="H27" s="28">
        <v>11</v>
      </c>
      <c r="I27" s="28">
        <v>5505000</v>
      </c>
      <c r="J27" s="28">
        <v>570959</v>
      </c>
      <c r="K27" s="28" t="s">
        <v>112</v>
      </c>
      <c r="L27" s="28" t="s">
        <v>134</v>
      </c>
      <c r="M27" s="28" t="s">
        <v>678</v>
      </c>
      <c r="N27" s="85" t="s">
        <v>134</v>
      </c>
      <c r="O27" s="28" t="s">
        <v>115</v>
      </c>
      <c r="P27" s="28">
        <v>0</v>
      </c>
      <c r="Q27" s="28" t="s">
        <v>626</v>
      </c>
      <c r="R27" s="28" t="s">
        <v>628</v>
      </c>
      <c r="S27" s="28" t="s">
        <v>348</v>
      </c>
      <c r="T27" s="28" t="s">
        <v>629</v>
      </c>
      <c r="U27" s="28">
        <v>66116</v>
      </c>
      <c r="V27" s="110">
        <f t="shared" si="7"/>
        <v>248000</v>
      </c>
      <c r="W27" s="110">
        <f t="shared" si="14"/>
        <v>199000</v>
      </c>
      <c r="X27" s="110">
        <f t="shared" si="4"/>
        <v>355</v>
      </c>
      <c r="Y27" s="110">
        <f t="shared" si="8"/>
        <v>173.5</v>
      </c>
      <c r="Z27" s="110">
        <f t="shared" si="9"/>
        <v>955</v>
      </c>
      <c r="AA27" s="110">
        <f t="shared" si="5"/>
        <v>155</v>
      </c>
      <c r="AB27" s="110">
        <f t="shared" si="6"/>
        <v>900</v>
      </c>
      <c r="AC27" s="110">
        <f t="shared" si="13"/>
        <v>48.4</v>
      </c>
      <c r="AD27" s="110">
        <f t="shared" si="10"/>
        <v>135</v>
      </c>
      <c r="AE27" s="110">
        <f t="shared" si="11"/>
        <v>620</v>
      </c>
      <c r="AF27" s="110">
        <f t="shared" si="12"/>
        <v>3.67</v>
      </c>
      <c r="AG27" s="110">
        <v>0.02</v>
      </c>
      <c r="AH27" s="110">
        <v>14.55</v>
      </c>
      <c r="AI27" s="110">
        <v>2.42</v>
      </c>
      <c r="AJ27" s="110">
        <v>13.3</v>
      </c>
      <c r="AK27" s="110">
        <v>0.12</v>
      </c>
      <c r="AL27" s="110">
        <v>0.3</v>
      </c>
      <c r="AM27" s="110">
        <v>0.12</v>
      </c>
      <c r="AN27" s="110">
        <v>0.38</v>
      </c>
      <c r="AO27" s="110">
        <v>7.0000000000000001E-3</v>
      </c>
      <c r="AP27" s="110">
        <v>0.11</v>
      </c>
      <c r="AQ27" s="110">
        <v>0.06</v>
      </c>
      <c r="AR27" s="110">
        <v>0.01</v>
      </c>
      <c r="AS27" s="110" t="s">
        <v>86</v>
      </c>
      <c r="AT27" s="110">
        <v>0.01</v>
      </c>
      <c r="AU27" s="110">
        <v>8.9999999999999993E-3</v>
      </c>
      <c r="AV27" s="110">
        <v>41.74</v>
      </c>
      <c r="AW27" s="110">
        <v>10.35</v>
      </c>
      <c r="AX27" s="110">
        <v>7.0000000000000007E-2</v>
      </c>
      <c r="AY27" s="110">
        <v>23</v>
      </c>
      <c r="AZ27" s="110">
        <v>135</v>
      </c>
      <c r="BA27" s="110">
        <v>26.2</v>
      </c>
      <c r="BB27" s="110">
        <v>50</v>
      </c>
      <c r="BC27" s="110">
        <v>0.24</v>
      </c>
      <c r="BD27" s="110">
        <v>1.1000000000000001</v>
      </c>
      <c r="BE27" s="110">
        <v>0.74</v>
      </c>
      <c r="BF27" s="110">
        <v>1.04</v>
      </c>
      <c r="BG27" s="110">
        <v>15.8</v>
      </c>
      <c r="BH27" s="110">
        <v>1.42</v>
      </c>
      <c r="BI27" s="110">
        <v>1.4</v>
      </c>
      <c r="BJ27" s="110">
        <v>2.41</v>
      </c>
      <c r="BK27" s="110">
        <v>0.25</v>
      </c>
      <c r="BL27" s="110">
        <v>14.9</v>
      </c>
      <c r="BM27" s="110">
        <v>0.12</v>
      </c>
      <c r="BN27" s="110">
        <v>2.71</v>
      </c>
      <c r="BO27" s="110">
        <v>9.9</v>
      </c>
      <c r="BP27" s="110">
        <v>2.82</v>
      </c>
      <c r="BQ27" s="110">
        <v>15.6</v>
      </c>
      <c r="BR27" s="110">
        <v>2.06</v>
      </c>
      <c r="BS27" s="110">
        <v>1130</v>
      </c>
      <c r="BT27" s="110">
        <v>16</v>
      </c>
      <c r="BU27" s="110">
        <v>0.2</v>
      </c>
      <c r="BV27" s="110">
        <v>0.2</v>
      </c>
      <c r="BW27" s="110">
        <v>2.1</v>
      </c>
      <c r="BX27" s="110">
        <v>0.14000000000000001</v>
      </c>
      <c r="BY27" s="110">
        <v>1.46</v>
      </c>
      <c r="BZ27" s="110">
        <v>11</v>
      </c>
      <c r="CA27" s="110">
        <v>137.5</v>
      </c>
      <c r="CB27" s="110">
        <v>5.4</v>
      </c>
      <c r="CC27" s="110">
        <v>0.74</v>
      </c>
      <c r="CD27" s="110">
        <v>95</v>
      </c>
      <c r="CE27" s="110" t="s">
        <v>87</v>
      </c>
      <c r="CF27" s="110">
        <v>155</v>
      </c>
      <c r="CG27" s="110">
        <v>3.67</v>
      </c>
      <c r="CH27" s="110">
        <v>48.4</v>
      </c>
      <c r="CI27" s="110">
        <v>1E-3</v>
      </c>
      <c r="CJ27" s="110" t="s">
        <v>87</v>
      </c>
      <c r="CK27" s="110">
        <v>6.5</v>
      </c>
      <c r="CL27" s="110">
        <v>0.12</v>
      </c>
      <c r="CM27" s="110">
        <v>1.35</v>
      </c>
      <c r="CN27" s="110" t="s">
        <v>100</v>
      </c>
      <c r="CO27" s="110">
        <v>955</v>
      </c>
      <c r="CP27" s="110">
        <v>8.5</v>
      </c>
      <c r="CQ27" s="110">
        <v>173.5</v>
      </c>
      <c r="CR27" s="110">
        <v>3.4</v>
      </c>
      <c r="CS27" s="110">
        <v>0.56999999999999995</v>
      </c>
      <c r="CT27" s="110">
        <v>4.5</v>
      </c>
      <c r="CU27" s="110" t="s">
        <v>92</v>
      </c>
      <c r="CV27" s="110">
        <v>1.3</v>
      </c>
      <c r="CW27" s="110" t="s">
        <v>92</v>
      </c>
      <c r="CX27" s="110"/>
      <c r="CY27" s="110"/>
      <c r="CZ27" s="110">
        <v>900</v>
      </c>
      <c r="DA27" s="110"/>
      <c r="DB27" s="110"/>
      <c r="DC27" s="110">
        <v>0</v>
      </c>
      <c r="DD27" s="110"/>
      <c r="DE27" s="110"/>
      <c r="DF27" s="110"/>
      <c r="DG27" s="110"/>
      <c r="DH27" s="110"/>
      <c r="DI27" s="110"/>
      <c r="DJ27" s="110"/>
      <c r="DK27" s="110">
        <v>0</v>
      </c>
      <c r="DL27" s="110"/>
      <c r="DM27" s="110"/>
      <c r="DN27" s="110"/>
      <c r="DO27" s="110"/>
      <c r="DP27" s="110"/>
      <c r="DQ27" s="110"/>
      <c r="DR27" s="110"/>
      <c r="DS27" s="110"/>
      <c r="DT27" s="110"/>
      <c r="DU27" s="110"/>
      <c r="DV27" s="110">
        <v>620</v>
      </c>
      <c r="DW27" s="110"/>
      <c r="DX27" s="110"/>
      <c r="DY27" s="110"/>
      <c r="DZ27" s="110"/>
      <c r="EA27" s="110"/>
      <c r="EB27" s="110"/>
      <c r="EC27" s="110"/>
      <c r="ED27" s="110"/>
      <c r="EE27" s="110"/>
      <c r="EF27" s="110">
        <v>0</v>
      </c>
      <c r="EG27" s="110">
        <v>355</v>
      </c>
      <c r="EH27" s="110" t="s">
        <v>345</v>
      </c>
      <c r="EI27" s="110">
        <v>24.8</v>
      </c>
      <c r="EJ27" s="110"/>
      <c r="EK27" s="110"/>
      <c r="EL27" s="110">
        <v>19.899999999999999</v>
      </c>
      <c r="EM27" s="110"/>
      <c r="EN27" s="110"/>
      <c r="EO27" s="110"/>
      <c r="EP27" s="110"/>
      <c r="EQ27" s="110"/>
      <c r="ER27" s="110"/>
      <c r="ES27" s="110"/>
      <c r="ET27" s="110"/>
      <c r="EU27" s="110"/>
      <c r="EV27" s="110"/>
      <c r="EW27" s="110"/>
      <c r="EX27" s="110"/>
      <c r="EY27" s="110"/>
      <c r="EZ27" s="110"/>
      <c r="FA27" s="110"/>
      <c r="FB27" s="110"/>
      <c r="FC27" s="110"/>
      <c r="FD27" s="110"/>
      <c r="FE27" s="110"/>
      <c r="FF27" s="110"/>
      <c r="FG27" s="110"/>
      <c r="FH27" s="110"/>
      <c r="FI27" s="110"/>
      <c r="FJ27" s="110"/>
      <c r="FK27" s="110"/>
      <c r="FL27" s="110"/>
      <c r="FM27" s="110"/>
      <c r="FN27" s="110"/>
      <c r="FO27" s="110"/>
      <c r="FP27" s="110"/>
      <c r="FQ27" s="110"/>
      <c r="FR27" s="110"/>
      <c r="FS27" s="110"/>
      <c r="FT27" s="110"/>
      <c r="FU27" s="110"/>
      <c r="FV27" s="110"/>
      <c r="FW27" s="110"/>
      <c r="FX27" s="110"/>
      <c r="FY27" s="110"/>
      <c r="FZ27" s="110"/>
      <c r="GA27" s="110"/>
      <c r="GB27" s="110"/>
      <c r="GC27" s="110"/>
      <c r="GD27" s="110"/>
      <c r="GE27" s="110"/>
      <c r="GF27" s="110"/>
      <c r="GG27" s="110"/>
      <c r="GH27" s="110"/>
      <c r="GI27" s="110"/>
      <c r="GJ27" s="110"/>
      <c r="GK27" s="110"/>
      <c r="GL27" s="110"/>
      <c r="GM27" s="110"/>
      <c r="GN27" s="110"/>
    </row>
    <row r="28" spans="1:196" s="86" customFormat="1" x14ac:dyDescent="0.25">
      <c r="C28" s="114"/>
      <c r="D28" s="114"/>
      <c r="N28" s="114" t="s">
        <v>120</v>
      </c>
      <c r="O28" s="86" t="s">
        <v>121</v>
      </c>
      <c r="P28" s="86">
        <v>0</v>
      </c>
      <c r="Q28" s="86" t="s">
        <v>626</v>
      </c>
      <c r="R28" s="86" t="s">
        <v>628</v>
      </c>
      <c r="U28" s="86">
        <v>66117</v>
      </c>
      <c r="V28" s="111">
        <f t="shared" si="7"/>
        <v>123</v>
      </c>
      <c r="W28" s="111">
        <f t="shared" si="14"/>
        <v>323</v>
      </c>
      <c r="X28" s="111">
        <f t="shared" si="4"/>
        <v>0.18</v>
      </c>
      <c r="Y28" s="111">
        <f t="shared" si="8"/>
        <v>2.5</v>
      </c>
      <c r="Z28" s="111">
        <f t="shared" si="9"/>
        <v>1.02</v>
      </c>
      <c r="AA28" s="111">
        <f t="shared" si="5"/>
        <v>0.08</v>
      </c>
      <c r="AB28" s="111">
        <f t="shared" si="6"/>
        <v>0.5</v>
      </c>
      <c r="AC28" s="111">
        <f t="shared" si="13"/>
        <v>1.9E-2</v>
      </c>
      <c r="AD28" s="111">
        <f t="shared" si="10"/>
        <v>23.7</v>
      </c>
      <c r="AE28" s="111">
        <f t="shared" si="11"/>
        <v>0.51</v>
      </c>
      <c r="AF28" s="111">
        <f t="shared" si="12"/>
        <v>2.9000000000000001E-2</v>
      </c>
      <c r="AG28" s="111">
        <v>0.02</v>
      </c>
      <c r="AH28" s="111">
        <v>98.6</v>
      </c>
      <c r="AI28" s="111" t="s">
        <v>86</v>
      </c>
      <c r="AJ28" s="111">
        <v>0.26</v>
      </c>
      <c r="AK28" s="111" t="s">
        <v>86</v>
      </c>
      <c r="AL28" s="111" t="s">
        <v>86</v>
      </c>
      <c r="AM28" s="111">
        <v>0.06</v>
      </c>
      <c r="AN28" s="111">
        <v>0.01</v>
      </c>
      <c r="AO28" s="111">
        <v>3.1E-2</v>
      </c>
      <c r="AP28" s="111" t="s">
        <v>86</v>
      </c>
      <c r="AQ28" s="111" t="s">
        <v>86</v>
      </c>
      <c r="AR28" s="111" t="s">
        <v>86</v>
      </c>
      <c r="AS28" s="111" t="s">
        <v>86</v>
      </c>
      <c r="AT28" s="111" t="s">
        <v>86</v>
      </c>
      <c r="AU28" s="111" t="s">
        <v>369</v>
      </c>
      <c r="AV28" s="111">
        <v>98.88</v>
      </c>
      <c r="AW28" s="111">
        <v>-0.08</v>
      </c>
      <c r="AX28" s="111">
        <v>0.06</v>
      </c>
      <c r="AY28" s="111">
        <v>0.05</v>
      </c>
      <c r="AZ28" s="111">
        <v>23.7</v>
      </c>
      <c r="BA28" s="111">
        <v>0.1</v>
      </c>
      <c r="BB28" s="111">
        <v>232</v>
      </c>
      <c r="BC28" s="111" t="s">
        <v>86</v>
      </c>
      <c r="BD28" s="111" t="s">
        <v>97</v>
      </c>
      <c r="BE28" s="111" t="s">
        <v>96</v>
      </c>
      <c r="BF28" s="111" t="s">
        <v>90</v>
      </c>
      <c r="BG28" s="111">
        <v>0.8</v>
      </c>
      <c r="BH28" s="111" t="s">
        <v>97</v>
      </c>
      <c r="BI28" s="111">
        <v>1.1000000000000001</v>
      </c>
      <c r="BJ28" s="111" t="s">
        <v>97</v>
      </c>
      <c r="BK28" s="111" t="s">
        <v>86</v>
      </c>
      <c r="BL28" s="111">
        <v>0.1</v>
      </c>
      <c r="BM28" s="111" t="s">
        <v>86</v>
      </c>
      <c r="BN28" s="111" t="s">
        <v>97</v>
      </c>
      <c r="BO28" s="111" t="s">
        <v>98</v>
      </c>
      <c r="BP28" s="111" t="s">
        <v>90</v>
      </c>
      <c r="BQ28" s="111" t="s">
        <v>95</v>
      </c>
      <c r="BR28" s="111" t="s">
        <v>96</v>
      </c>
      <c r="BS28" s="111">
        <v>2.6</v>
      </c>
      <c r="BT28" s="111">
        <v>1.7</v>
      </c>
      <c r="BU28" s="111" t="s">
        <v>98</v>
      </c>
      <c r="BV28" s="111" t="s">
        <v>86</v>
      </c>
      <c r="BW28" s="111" t="s">
        <v>97</v>
      </c>
      <c r="BX28" s="111" t="s">
        <v>86</v>
      </c>
      <c r="BY28" s="111" t="s">
        <v>97</v>
      </c>
      <c r="BZ28" s="111" t="s">
        <v>94</v>
      </c>
      <c r="CA28" s="111" t="s">
        <v>99</v>
      </c>
      <c r="CB28" s="111" t="s">
        <v>98</v>
      </c>
      <c r="CC28" s="111" t="s">
        <v>96</v>
      </c>
      <c r="CD28" s="111" t="s">
        <v>101</v>
      </c>
      <c r="CE28" s="111">
        <v>0.5</v>
      </c>
      <c r="CF28" s="111">
        <v>0.08</v>
      </c>
      <c r="CG28" s="111">
        <v>2.9000000000000001E-2</v>
      </c>
      <c r="CH28" s="111">
        <v>1.9E-2</v>
      </c>
      <c r="CI28" s="111" t="s">
        <v>89</v>
      </c>
      <c r="CJ28" s="111">
        <v>0.51</v>
      </c>
      <c r="CK28" s="111" t="s">
        <v>95</v>
      </c>
      <c r="CL28" s="111" t="s">
        <v>86</v>
      </c>
      <c r="CM28" s="111">
        <v>0.03</v>
      </c>
      <c r="CN28" s="111">
        <v>0.18</v>
      </c>
      <c r="CO28" s="111">
        <v>1.02</v>
      </c>
      <c r="CP28" s="111">
        <v>0.3</v>
      </c>
      <c r="CQ28" s="111">
        <v>2.5</v>
      </c>
      <c r="CR28" s="111">
        <v>0.4</v>
      </c>
      <c r="CS28" s="111">
        <v>0.21</v>
      </c>
      <c r="CT28" s="111">
        <v>4.0999999999999996</v>
      </c>
      <c r="CU28" s="111">
        <v>323</v>
      </c>
      <c r="CV28" s="111" t="s">
        <v>98</v>
      </c>
      <c r="CW28" s="111">
        <v>123</v>
      </c>
      <c r="CX28" s="111"/>
      <c r="CY28" s="111"/>
      <c r="CZ28" s="111">
        <v>0</v>
      </c>
      <c r="DA28" s="111"/>
      <c r="DB28" s="111"/>
      <c r="DC28" s="111">
        <v>0</v>
      </c>
      <c r="DD28" s="111"/>
      <c r="DE28" s="111"/>
      <c r="DF28" s="111"/>
      <c r="DG28" s="111"/>
      <c r="DH28" s="111"/>
      <c r="DI28" s="111"/>
      <c r="DJ28" s="111"/>
      <c r="DK28" s="111">
        <v>0</v>
      </c>
      <c r="DL28" s="111"/>
      <c r="DM28" s="111"/>
      <c r="DN28" s="111"/>
      <c r="DO28" s="111"/>
      <c r="DP28" s="111"/>
      <c r="DQ28" s="111"/>
      <c r="DR28" s="111"/>
      <c r="DS28" s="111"/>
      <c r="DT28" s="111"/>
      <c r="DU28" s="111"/>
      <c r="DV28" s="111">
        <v>0</v>
      </c>
      <c r="DW28" s="111"/>
      <c r="DX28" s="111"/>
      <c r="DY28" s="111"/>
      <c r="DZ28" s="111"/>
      <c r="EA28" s="111"/>
      <c r="EB28" s="111"/>
      <c r="EC28" s="111"/>
      <c r="ED28" s="111"/>
      <c r="EE28" s="111"/>
      <c r="EF28" s="111">
        <v>0</v>
      </c>
      <c r="EG28" s="111">
        <v>0</v>
      </c>
      <c r="EH28" s="111"/>
      <c r="EI28" s="111"/>
      <c r="EJ28" s="111"/>
      <c r="EK28" s="111"/>
      <c r="EL28" s="111"/>
      <c r="EM28" s="111"/>
      <c r="EN28" s="111"/>
      <c r="EO28" s="111"/>
      <c r="EP28" s="111"/>
      <c r="EQ28" s="111"/>
      <c r="ER28" s="111"/>
      <c r="ES28" s="111"/>
      <c r="ET28" s="111"/>
      <c r="EU28" s="111"/>
      <c r="EV28" s="111"/>
      <c r="EW28" s="111"/>
      <c r="EX28" s="111"/>
      <c r="EY28" s="111"/>
      <c r="EZ28" s="111"/>
      <c r="FA28" s="111"/>
      <c r="FB28" s="111"/>
      <c r="FC28" s="111"/>
      <c r="FD28" s="111"/>
      <c r="FE28" s="111"/>
      <c r="FF28" s="111"/>
      <c r="FG28" s="111"/>
      <c r="FH28" s="111"/>
      <c r="FI28" s="111"/>
      <c r="FJ28" s="111"/>
      <c r="FK28" s="111"/>
      <c r="FL28" s="111"/>
      <c r="FM28" s="111"/>
      <c r="FN28" s="111"/>
      <c r="FO28" s="111"/>
      <c r="FP28" s="111"/>
      <c r="FQ28" s="111"/>
      <c r="FR28" s="111"/>
      <c r="FS28" s="111"/>
      <c r="FT28" s="111"/>
      <c r="FU28" s="111"/>
      <c r="FV28" s="111"/>
      <c r="FW28" s="111"/>
      <c r="FX28" s="111"/>
      <c r="FY28" s="111"/>
      <c r="FZ28" s="111"/>
      <c r="GA28" s="111"/>
      <c r="GB28" s="111"/>
      <c r="GC28" s="111"/>
      <c r="GD28" s="111"/>
      <c r="GE28" s="111"/>
      <c r="GF28" s="111"/>
      <c r="GG28" s="111"/>
      <c r="GH28" s="111"/>
      <c r="GI28" s="111"/>
      <c r="GJ28" s="111"/>
      <c r="GK28" s="111"/>
      <c r="GL28" s="111"/>
      <c r="GM28" s="111"/>
      <c r="GN28" s="111"/>
    </row>
    <row r="29" spans="1:196" x14ac:dyDescent="0.25">
      <c r="A29" s="28">
        <v>10</v>
      </c>
      <c r="C29" s="85" t="s">
        <v>377</v>
      </c>
      <c r="D29" s="85" t="s">
        <v>415</v>
      </c>
      <c r="E29" s="28" t="s">
        <v>135</v>
      </c>
      <c r="F29" s="28" t="s">
        <v>217</v>
      </c>
      <c r="G29" s="28">
        <v>26910</v>
      </c>
      <c r="H29" s="28">
        <v>10</v>
      </c>
      <c r="I29" s="28">
        <v>6376186</v>
      </c>
      <c r="J29" s="28">
        <v>370597</v>
      </c>
      <c r="K29" s="28" t="s">
        <v>112</v>
      </c>
      <c r="L29" s="28" t="s">
        <v>135</v>
      </c>
      <c r="M29" s="28" t="s">
        <v>678</v>
      </c>
      <c r="N29" s="85" t="s">
        <v>135</v>
      </c>
      <c r="O29" s="28" t="s">
        <v>115</v>
      </c>
      <c r="P29" s="28">
        <v>0</v>
      </c>
      <c r="Q29" s="28" t="s">
        <v>626</v>
      </c>
      <c r="R29" s="28" t="s">
        <v>628</v>
      </c>
      <c r="S29" s="28" t="s">
        <v>348</v>
      </c>
      <c r="U29" s="28">
        <v>66118</v>
      </c>
      <c r="V29" s="110">
        <f t="shared" si="7"/>
        <v>688</v>
      </c>
      <c r="W29" s="110">
        <f t="shared" si="14"/>
        <v>69800</v>
      </c>
      <c r="X29" s="110">
        <f t="shared" si="4"/>
        <v>31.8</v>
      </c>
      <c r="Y29" s="110">
        <f t="shared" si="8"/>
        <v>2</v>
      </c>
      <c r="Z29" s="110">
        <f t="shared" si="9"/>
        <v>11.15</v>
      </c>
      <c r="AA29" s="110">
        <f t="shared" si="5"/>
        <v>0.11</v>
      </c>
      <c r="AB29" s="110">
        <f t="shared" si="6"/>
        <v>1</v>
      </c>
      <c r="AC29" s="110">
        <f t="shared" si="13"/>
        <v>1.4E-2</v>
      </c>
      <c r="AD29" s="110">
        <v>511000</v>
      </c>
      <c r="AE29" s="110">
        <f t="shared" si="11"/>
        <v>10.8</v>
      </c>
      <c r="AF29" s="110">
        <f t="shared" si="12"/>
        <v>6.79</v>
      </c>
      <c r="AG29" s="110">
        <v>0.02</v>
      </c>
      <c r="AH29" s="110">
        <v>0.21</v>
      </c>
      <c r="AI29" s="110">
        <v>0.02</v>
      </c>
      <c r="AJ29" s="110">
        <v>0.05</v>
      </c>
      <c r="AK29" s="110" t="s">
        <v>86</v>
      </c>
      <c r="AL29" s="110" t="s">
        <v>86</v>
      </c>
      <c r="AM29" s="110">
        <v>0.05</v>
      </c>
      <c r="AN29" s="110" t="s">
        <v>86</v>
      </c>
      <c r="AO29" s="110" t="s">
        <v>93</v>
      </c>
      <c r="AP29" s="110" t="s">
        <v>86</v>
      </c>
      <c r="AQ29" s="110" t="s">
        <v>86</v>
      </c>
      <c r="AR29" s="110" t="s">
        <v>86</v>
      </c>
      <c r="AS29" s="110">
        <v>0.23</v>
      </c>
      <c r="AT29" s="110">
        <v>57.1</v>
      </c>
      <c r="AU29" s="110">
        <v>51.1</v>
      </c>
      <c r="AV29" s="110">
        <v>58.37</v>
      </c>
      <c r="AW29" s="110">
        <v>0.71</v>
      </c>
      <c r="AX29" s="110">
        <v>0.12</v>
      </c>
      <c r="AY29" s="110">
        <v>14.2</v>
      </c>
      <c r="AZ29" s="110" t="s">
        <v>92</v>
      </c>
      <c r="BA29" s="110">
        <v>0.3</v>
      </c>
      <c r="BB29" s="110" t="s">
        <v>94</v>
      </c>
      <c r="BC29" s="110">
        <v>0.09</v>
      </c>
      <c r="BD29" s="110" t="s">
        <v>97</v>
      </c>
      <c r="BE29" s="110" t="s">
        <v>96</v>
      </c>
      <c r="BF29" s="110" t="s">
        <v>90</v>
      </c>
      <c r="BG29" s="110">
        <v>0.3</v>
      </c>
      <c r="BH29" s="110">
        <v>7.0000000000000007E-2</v>
      </c>
      <c r="BI29" s="110">
        <v>1.2</v>
      </c>
      <c r="BJ29" s="110" t="s">
        <v>97</v>
      </c>
      <c r="BK29" s="110">
        <v>0.01</v>
      </c>
      <c r="BL29" s="110">
        <v>2.2000000000000002</v>
      </c>
      <c r="BM29" s="110">
        <v>0.03</v>
      </c>
      <c r="BN29" s="110" t="s">
        <v>97</v>
      </c>
      <c r="BO29" s="110">
        <v>0.1</v>
      </c>
      <c r="BP29" s="110">
        <v>0.02</v>
      </c>
      <c r="BQ29" s="110" t="s">
        <v>95</v>
      </c>
      <c r="BR29" s="110">
        <v>0.6</v>
      </c>
      <c r="BS29" s="110">
        <v>1.2</v>
      </c>
      <c r="BT29" s="110">
        <v>2830</v>
      </c>
      <c r="BU29" s="110" t="s">
        <v>98</v>
      </c>
      <c r="BV29" s="110">
        <v>0.02</v>
      </c>
      <c r="BW29" s="110" t="s">
        <v>97</v>
      </c>
      <c r="BX29" s="110" t="s">
        <v>86</v>
      </c>
      <c r="BY29" s="110">
        <v>0.05</v>
      </c>
      <c r="BZ29" s="110" t="s">
        <v>94</v>
      </c>
      <c r="CA29" s="110" t="s">
        <v>99</v>
      </c>
      <c r="CB29" s="110">
        <v>0.3</v>
      </c>
      <c r="CC29" s="110">
        <v>0.04</v>
      </c>
      <c r="CD29" s="110">
        <v>1</v>
      </c>
      <c r="CE29" s="110">
        <v>1</v>
      </c>
      <c r="CF29" s="110">
        <v>0.11</v>
      </c>
      <c r="CG29" s="110">
        <v>6.79</v>
      </c>
      <c r="CH29" s="110">
        <v>1.4E-2</v>
      </c>
      <c r="CI29" s="110" t="s">
        <v>89</v>
      </c>
      <c r="CJ29" s="110">
        <v>10.8</v>
      </c>
      <c r="CK29" s="110" t="s">
        <v>95</v>
      </c>
      <c r="CL29" s="110" t="s">
        <v>86</v>
      </c>
      <c r="CM29" s="110">
        <v>1.95</v>
      </c>
      <c r="CN29" s="110">
        <v>31.8</v>
      </c>
      <c r="CO29" s="110">
        <v>11.15</v>
      </c>
      <c r="CP29" s="110">
        <v>0.1</v>
      </c>
      <c r="CQ29" s="110">
        <v>2</v>
      </c>
      <c r="CR29" s="110">
        <v>0.4</v>
      </c>
      <c r="CS29" s="110">
        <v>0.06</v>
      </c>
      <c r="CT29" s="110">
        <v>0.4</v>
      </c>
      <c r="CU29" s="110" t="s">
        <v>92</v>
      </c>
      <c r="CV29" s="110" t="s">
        <v>98</v>
      </c>
      <c r="CW29" s="110">
        <v>688</v>
      </c>
      <c r="CX29" s="110"/>
      <c r="CY29" s="110"/>
      <c r="CZ29" s="110">
        <v>0</v>
      </c>
      <c r="DA29" s="110"/>
      <c r="DB29" s="110"/>
      <c r="DC29" s="110">
        <v>0</v>
      </c>
      <c r="DD29" s="110"/>
      <c r="DE29" s="110"/>
      <c r="DF29" s="110"/>
      <c r="DG29" s="110"/>
      <c r="DH29" s="110"/>
      <c r="DI29" s="110"/>
      <c r="DJ29" s="110"/>
      <c r="DK29" s="110">
        <v>0</v>
      </c>
      <c r="DL29" s="110"/>
      <c r="DM29" s="110"/>
      <c r="DN29" s="110"/>
      <c r="DO29" s="110"/>
      <c r="DP29" s="110"/>
      <c r="DQ29" s="110"/>
      <c r="DR29" s="110"/>
      <c r="DS29" s="110"/>
      <c r="DT29" s="110"/>
      <c r="DU29" s="110"/>
      <c r="DV29" s="110">
        <v>0</v>
      </c>
      <c r="DW29" s="110"/>
      <c r="DX29" s="110"/>
      <c r="DY29" s="110"/>
      <c r="DZ29" s="110"/>
      <c r="EA29" s="110"/>
      <c r="EB29" s="110"/>
      <c r="EC29" s="110"/>
      <c r="ED29" s="110"/>
      <c r="EE29" s="110"/>
      <c r="EF29" s="110" t="s">
        <v>346</v>
      </c>
      <c r="EG29" s="110">
        <v>0</v>
      </c>
      <c r="EH29" s="110">
        <v>6.98</v>
      </c>
      <c r="EI29" s="110">
        <v>0</v>
      </c>
      <c r="EJ29" s="110"/>
      <c r="EK29" s="110"/>
      <c r="EL29" s="110"/>
      <c r="EM29" s="110"/>
      <c r="EN29" s="110"/>
      <c r="EO29" s="110"/>
      <c r="EP29" s="110"/>
      <c r="EQ29" s="110"/>
      <c r="ER29" s="110"/>
      <c r="ES29" s="110"/>
      <c r="ET29" s="110"/>
      <c r="EU29" s="110"/>
      <c r="EV29" s="110"/>
      <c r="EW29" s="110"/>
      <c r="EX29" s="110"/>
      <c r="EY29" s="110"/>
      <c r="EZ29" s="110"/>
      <c r="FA29" s="110"/>
      <c r="FB29" s="110"/>
      <c r="FC29" s="110"/>
      <c r="FD29" s="110"/>
      <c r="FE29" s="110"/>
      <c r="FF29" s="110"/>
      <c r="FG29" s="110"/>
      <c r="FH29" s="110"/>
      <c r="FI29" s="110"/>
      <c r="FJ29" s="110"/>
      <c r="FK29" s="110"/>
      <c r="FL29" s="110"/>
      <c r="FM29" s="110"/>
      <c r="FN29" s="110"/>
      <c r="FO29" s="110"/>
      <c r="FP29" s="110"/>
      <c r="FQ29" s="110"/>
      <c r="FR29" s="110"/>
      <c r="FS29" s="110"/>
      <c r="FT29" s="110"/>
      <c r="FU29" s="110"/>
      <c r="FV29" s="110"/>
      <c r="FW29" s="110"/>
      <c r="FX29" s="110"/>
      <c r="FY29" s="110"/>
      <c r="FZ29" s="110"/>
      <c r="GA29" s="110"/>
      <c r="GB29" s="110"/>
      <c r="GC29" s="110"/>
      <c r="GD29" s="110"/>
      <c r="GE29" s="110"/>
      <c r="GF29" s="110"/>
      <c r="GG29" s="110"/>
      <c r="GH29" s="110"/>
      <c r="GI29" s="110"/>
      <c r="GJ29" s="110"/>
      <c r="GK29" s="110"/>
      <c r="GL29" s="110"/>
      <c r="GM29" s="110"/>
      <c r="GN29" s="110"/>
    </row>
    <row r="30" spans="1:196" s="86" customFormat="1" ht="30" x14ac:dyDescent="0.25">
      <c r="C30" s="114"/>
      <c r="D30" s="114"/>
      <c r="N30" s="114" t="s">
        <v>136</v>
      </c>
      <c r="O30" s="86" t="s">
        <v>118</v>
      </c>
      <c r="P30" s="86">
        <v>0</v>
      </c>
      <c r="Q30" s="86" t="s">
        <v>626</v>
      </c>
      <c r="R30" s="86" t="s">
        <v>628</v>
      </c>
      <c r="S30" s="86" t="s">
        <v>348</v>
      </c>
      <c r="U30" s="86">
        <v>66119</v>
      </c>
      <c r="V30" s="111" t="str">
        <f t="shared" si="7"/>
        <v>&gt;10000</v>
      </c>
      <c r="W30" s="111">
        <f t="shared" si="14"/>
        <v>65900</v>
      </c>
      <c r="X30" s="111">
        <f t="shared" si="4"/>
        <v>85.8</v>
      </c>
      <c r="Y30" s="111">
        <f t="shared" si="8"/>
        <v>1280</v>
      </c>
      <c r="Z30" s="111">
        <f t="shared" si="9"/>
        <v>1220</v>
      </c>
      <c r="AA30" s="111">
        <f t="shared" si="5"/>
        <v>20.7</v>
      </c>
      <c r="AB30" s="111">
        <f t="shared" si="6"/>
        <v>192.5</v>
      </c>
      <c r="AC30" s="111">
        <f t="shared" si="13"/>
        <v>84.6</v>
      </c>
      <c r="AD30" s="111">
        <f t="shared" si="10"/>
        <v>234</v>
      </c>
      <c r="AE30" s="111">
        <f t="shared" si="11"/>
        <v>480</v>
      </c>
      <c r="AF30" s="111" t="str">
        <f>IF(DK30&gt;0.1,DK30,CG30)</f>
        <v>&gt;25.0</v>
      </c>
      <c r="AG30" s="111">
        <v>0.02</v>
      </c>
      <c r="AH30" s="111">
        <v>0.97</v>
      </c>
      <c r="AI30" s="111">
        <v>0.24</v>
      </c>
      <c r="AJ30" s="111">
        <v>13.7</v>
      </c>
      <c r="AK30" s="111">
        <v>0.22</v>
      </c>
      <c r="AL30" s="111">
        <v>0.28999999999999998</v>
      </c>
      <c r="AM30" s="111">
        <v>0.06</v>
      </c>
      <c r="AN30" s="111">
        <v>0.03</v>
      </c>
      <c r="AO30" s="111" t="s">
        <v>93</v>
      </c>
      <c r="AP30" s="111">
        <v>0.02</v>
      </c>
      <c r="AQ30" s="111">
        <v>0.27</v>
      </c>
      <c r="AR30" s="111" t="s">
        <v>86</v>
      </c>
      <c r="AS30" s="111" t="s">
        <v>86</v>
      </c>
      <c r="AT30" s="111">
        <v>0.02</v>
      </c>
      <c r="AU30" s="111">
        <v>1.7999999999999999E-2</v>
      </c>
      <c r="AV30" s="111">
        <v>42.72</v>
      </c>
      <c r="AW30" s="111">
        <v>26.9</v>
      </c>
      <c r="AX30" s="111">
        <v>0.14000000000000001</v>
      </c>
      <c r="AY30" s="111">
        <v>27</v>
      </c>
      <c r="AZ30" s="111">
        <v>234</v>
      </c>
      <c r="BA30" s="111">
        <v>5.8</v>
      </c>
      <c r="BB30" s="111" t="s">
        <v>94</v>
      </c>
      <c r="BC30" s="111">
        <v>0.1</v>
      </c>
      <c r="BD30" s="111">
        <v>0.51</v>
      </c>
      <c r="BE30" s="111">
        <v>0.2</v>
      </c>
      <c r="BF30" s="111">
        <v>0.44</v>
      </c>
      <c r="BG30" s="111">
        <v>1</v>
      </c>
      <c r="BH30" s="111">
        <v>0.56999999999999995</v>
      </c>
      <c r="BI30" s="111">
        <v>1.6</v>
      </c>
      <c r="BJ30" s="111">
        <v>0.28000000000000003</v>
      </c>
      <c r="BK30" s="111">
        <v>0.09</v>
      </c>
      <c r="BL30" s="111">
        <v>3</v>
      </c>
      <c r="BM30" s="111">
        <v>0.03</v>
      </c>
      <c r="BN30" s="111">
        <v>0.45</v>
      </c>
      <c r="BO30" s="111">
        <v>2.6</v>
      </c>
      <c r="BP30" s="111">
        <v>0.65</v>
      </c>
      <c r="BQ30" s="111">
        <v>1.5</v>
      </c>
      <c r="BR30" s="111">
        <v>0.5</v>
      </c>
      <c r="BS30" s="111">
        <v>51.2</v>
      </c>
      <c r="BT30" s="111">
        <v>3.4</v>
      </c>
      <c r="BU30" s="111" t="s">
        <v>98</v>
      </c>
      <c r="BV30" s="111">
        <v>0.09</v>
      </c>
      <c r="BW30" s="111">
        <v>0.8</v>
      </c>
      <c r="BX30" s="111">
        <v>0.03</v>
      </c>
      <c r="BY30" s="111">
        <v>0.74</v>
      </c>
      <c r="BZ30" s="111" t="s">
        <v>94</v>
      </c>
      <c r="CA30" s="111">
        <v>1.6</v>
      </c>
      <c r="CB30" s="111">
        <v>2.1</v>
      </c>
      <c r="CC30" s="111">
        <v>0.19</v>
      </c>
      <c r="CD30" s="111">
        <v>12</v>
      </c>
      <c r="CE30" s="111">
        <v>192.5</v>
      </c>
      <c r="CF30" s="111">
        <v>20.7</v>
      </c>
      <c r="CG30" s="111" t="s">
        <v>91</v>
      </c>
      <c r="CH30" s="111">
        <v>84.6</v>
      </c>
      <c r="CI30" s="111">
        <v>1E-3</v>
      </c>
      <c r="CJ30" s="111" t="s">
        <v>87</v>
      </c>
      <c r="CK30" s="111">
        <v>12.4</v>
      </c>
      <c r="CL30" s="111">
        <v>0.17</v>
      </c>
      <c r="CM30" s="111">
        <v>9.42</v>
      </c>
      <c r="CN30" s="111">
        <v>85.8</v>
      </c>
      <c r="CO30" s="111" t="s">
        <v>102</v>
      </c>
      <c r="CP30" s="111">
        <v>4.7</v>
      </c>
      <c r="CQ30" s="111">
        <v>1280</v>
      </c>
      <c r="CR30" s="111">
        <v>0.8</v>
      </c>
      <c r="CS30" s="111">
        <v>3.51</v>
      </c>
      <c r="CT30" s="111">
        <v>3.9</v>
      </c>
      <c r="CU30" s="111" t="s">
        <v>92</v>
      </c>
      <c r="CV30" s="111">
        <v>0.2</v>
      </c>
      <c r="CW30" s="111" t="s">
        <v>92</v>
      </c>
      <c r="CX30" s="111"/>
      <c r="CY30" s="111"/>
      <c r="CZ30" s="111">
        <v>0</v>
      </c>
      <c r="DA30" s="111"/>
      <c r="DB30" s="111"/>
      <c r="DC30" s="111">
        <v>0</v>
      </c>
      <c r="DD30" s="111"/>
      <c r="DE30" s="111"/>
      <c r="DF30" s="111"/>
      <c r="DG30" s="111"/>
      <c r="DH30" s="111"/>
      <c r="DI30" s="111"/>
      <c r="DJ30" s="111"/>
      <c r="DK30" s="111">
        <v>0</v>
      </c>
      <c r="DL30" s="111"/>
      <c r="DM30" s="111"/>
      <c r="DN30" s="111"/>
      <c r="DO30" s="111"/>
      <c r="DP30" s="111"/>
      <c r="DQ30" s="111"/>
      <c r="DR30" s="111"/>
      <c r="DS30" s="111"/>
      <c r="DT30" s="111"/>
      <c r="DU30" s="111"/>
      <c r="DV30" s="111">
        <v>480</v>
      </c>
      <c r="DW30" s="111"/>
      <c r="DX30" s="111"/>
      <c r="DY30" s="111"/>
      <c r="DZ30" s="111"/>
      <c r="EA30" s="111"/>
      <c r="EB30" s="111"/>
      <c r="EC30" s="111"/>
      <c r="ED30" s="111"/>
      <c r="EE30" s="111"/>
      <c r="EF30" s="111">
        <v>0</v>
      </c>
      <c r="EG30" s="111">
        <v>0</v>
      </c>
      <c r="EH30" s="111">
        <v>6.59</v>
      </c>
      <c r="EI30" s="111"/>
      <c r="EJ30" s="111"/>
      <c r="EK30" s="111">
        <v>0.122</v>
      </c>
      <c r="EL30" s="111"/>
      <c r="EM30" s="111"/>
      <c r="EN30" s="111"/>
      <c r="EO30" s="111"/>
      <c r="EP30" s="111"/>
      <c r="EQ30" s="111"/>
      <c r="ER30" s="111"/>
      <c r="ES30" s="111"/>
      <c r="ET30" s="111"/>
      <c r="EU30" s="111"/>
      <c r="EV30" s="111"/>
      <c r="EW30" s="111"/>
      <c r="EX30" s="111"/>
      <c r="EY30" s="111"/>
      <c r="EZ30" s="111"/>
      <c r="FA30" s="111"/>
      <c r="FB30" s="111"/>
      <c r="FC30" s="111"/>
      <c r="FD30" s="111"/>
      <c r="FE30" s="111"/>
      <c r="FF30" s="111"/>
      <c r="FG30" s="111"/>
      <c r="FH30" s="111"/>
      <c r="FI30" s="111"/>
      <c r="FJ30" s="111"/>
      <c r="FK30" s="111"/>
      <c r="FL30" s="111"/>
      <c r="FM30" s="111"/>
      <c r="FN30" s="111"/>
      <c r="FO30" s="111"/>
      <c r="FP30" s="111"/>
      <c r="FQ30" s="111"/>
      <c r="FR30" s="111"/>
      <c r="FS30" s="111"/>
      <c r="FT30" s="111"/>
      <c r="FU30" s="111"/>
      <c r="FV30" s="111"/>
      <c r="FW30" s="111"/>
      <c r="FX30" s="111"/>
      <c r="FY30" s="111"/>
      <c r="FZ30" s="111"/>
      <c r="GA30" s="111"/>
      <c r="GB30" s="111"/>
      <c r="GC30" s="111"/>
      <c r="GD30" s="111"/>
      <c r="GE30" s="111"/>
      <c r="GF30" s="111"/>
      <c r="GG30" s="111"/>
      <c r="GH30" s="111"/>
      <c r="GI30" s="111"/>
      <c r="GJ30" s="111"/>
      <c r="GK30" s="111"/>
      <c r="GL30" s="111"/>
      <c r="GM30" s="111"/>
      <c r="GN30" s="111"/>
    </row>
    <row r="31" spans="1:196" ht="45" x14ac:dyDescent="0.25">
      <c r="A31" s="28">
        <v>11</v>
      </c>
      <c r="C31" s="85" t="s">
        <v>319</v>
      </c>
      <c r="D31" s="85" t="s">
        <v>409</v>
      </c>
      <c r="E31" s="28" t="s">
        <v>137</v>
      </c>
      <c r="F31" s="28" t="s">
        <v>217</v>
      </c>
      <c r="G31" s="28">
        <v>26910</v>
      </c>
      <c r="H31" s="28">
        <v>10</v>
      </c>
      <c r="I31" s="28">
        <v>6376186</v>
      </c>
      <c r="J31" s="28">
        <v>370597</v>
      </c>
      <c r="K31" s="28" t="s">
        <v>112</v>
      </c>
      <c r="L31" s="28" t="s">
        <v>135</v>
      </c>
      <c r="M31" s="28" t="s">
        <v>678</v>
      </c>
      <c r="N31" s="85" t="s">
        <v>137</v>
      </c>
      <c r="O31" s="28" t="s">
        <v>115</v>
      </c>
      <c r="P31" s="28">
        <v>0</v>
      </c>
      <c r="Q31" s="28" t="s">
        <v>626</v>
      </c>
      <c r="R31" s="28" t="s">
        <v>628</v>
      </c>
      <c r="S31" s="28" t="s">
        <v>348</v>
      </c>
      <c r="U31" s="28">
        <v>66120</v>
      </c>
      <c r="V31" s="110">
        <f t="shared" si="7"/>
        <v>104500</v>
      </c>
      <c r="W31" s="110">
        <f t="shared" si="14"/>
        <v>21400</v>
      </c>
      <c r="X31" s="110">
        <f t="shared" si="4"/>
        <v>127</v>
      </c>
      <c r="Y31" s="110">
        <f t="shared" si="8"/>
        <v>82.2</v>
      </c>
      <c r="Z31" s="110">
        <f t="shared" si="9"/>
        <v>2020.0000000000002</v>
      </c>
      <c r="AA31" s="110">
        <f t="shared" si="5"/>
        <v>0.13</v>
      </c>
      <c r="AB31" s="110">
        <f t="shared" si="6"/>
        <v>76.3</v>
      </c>
      <c r="AC31" s="110">
        <f t="shared" si="13"/>
        <v>1.3</v>
      </c>
      <c r="AD31" s="110">
        <f t="shared" si="10"/>
        <v>5340</v>
      </c>
      <c r="AE31" s="110">
        <f t="shared" si="11"/>
        <v>25.3</v>
      </c>
      <c r="AF31" s="110">
        <f t="shared" si="12"/>
        <v>17.55</v>
      </c>
      <c r="AG31" s="110">
        <v>0.02</v>
      </c>
      <c r="AH31" s="110">
        <v>26.6</v>
      </c>
      <c r="AI31" s="110">
        <v>2.82</v>
      </c>
      <c r="AJ31" s="110">
        <v>16.100000000000001</v>
      </c>
      <c r="AK31" s="110">
        <v>0.1</v>
      </c>
      <c r="AL31" s="110">
        <v>0.26</v>
      </c>
      <c r="AM31" s="110">
        <v>7.0000000000000007E-2</v>
      </c>
      <c r="AN31" s="110">
        <v>0.8</v>
      </c>
      <c r="AO31" s="110">
        <v>1.2E-2</v>
      </c>
      <c r="AP31" s="110">
        <v>0.12</v>
      </c>
      <c r="AQ31" s="110" t="s">
        <v>86</v>
      </c>
      <c r="AR31" s="110">
        <v>0.04</v>
      </c>
      <c r="AS31" s="110" t="s">
        <v>86</v>
      </c>
      <c r="AT31" s="110">
        <v>0.63</v>
      </c>
      <c r="AU31" s="110">
        <v>0.56399999999999995</v>
      </c>
      <c r="AV31" s="110">
        <v>69.55</v>
      </c>
      <c r="AW31" s="110">
        <v>22</v>
      </c>
      <c r="AX31" s="110">
        <v>2.2400000000000002</v>
      </c>
      <c r="AY31" s="110">
        <v>29.3</v>
      </c>
      <c r="AZ31" s="110">
        <v>5340</v>
      </c>
      <c r="BA31" s="110">
        <v>10.6</v>
      </c>
      <c r="BB31" s="110">
        <v>88</v>
      </c>
      <c r="BC31" s="110">
        <v>3.96</v>
      </c>
      <c r="BD31" s="110">
        <v>0.63</v>
      </c>
      <c r="BE31" s="110">
        <v>0.33</v>
      </c>
      <c r="BF31" s="110">
        <v>0.21</v>
      </c>
      <c r="BG31" s="110">
        <v>5.7</v>
      </c>
      <c r="BH31" s="110">
        <v>0.53</v>
      </c>
      <c r="BI31" s="110">
        <v>1.6</v>
      </c>
      <c r="BJ31" s="110">
        <v>0.59</v>
      </c>
      <c r="BK31" s="110">
        <v>0.13</v>
      </c>
      <c r="BL31" s="110">
        <v>6.2</v>
      </c>
      <c r="BM31" s="110">
        <v>7.0000000000000007E-2</v>
      </c>
      <c r="BN31" s="110">
        <v>2.25</v>
      </c>
      <c r="BO31" s="110">
        <v>4.7</v>
      </c>
      <c r="BP31" s="110">
        <v>1.37</v>
      </c>
      <c r="BQ31" s="110">
        <v>33.200000000000003</v>
      </c>
      <c r="BR31" s="110">
        <v>0.79</v>
      </c>
      <c r="BS31" s="110">
        <v>1.1000000000000001</v>
      </c>
      <c r="BT31" s="110">
        <v>31.3</v>
      </c>
      <c r="BU31" s="110">
        <v>0.2</v>
      </c>
      <c r="BV31" s="110">
        <v>0.1</v>
      </c>
      <c r="BW31" s="110">
        <v>1.82</v>
      </c>
      <c r="BX31" s="110">
        <v>7.0000000000000007E-2</v>
      </c>
      <c r="BY31" s="110">
        <v>1.93</v>
      </c>
      <c r="BZ31" s="110">
        <v>309</v>
      </c>
      <c r="CA31" s="110">
        <v>0.9</v>
      </c>
      <c r="CB31" s="110">
        <v>3.6</v>
      </c>
      <c r="CC31" s="110">
        <v>0.41</v>
      </c>
      <c r="CD31" s="110">
        <v>22</v>
      </c>
      <c r="CE31" s="110">
        <v>76.3</v>
      </c>
      <c r="CF31" s="110">
        <v>0.13</v>
      </c>
      <c r="CG31" s="110">
        <v>17.55</v>
      </c>
      <c r="CH31" s="110">
        <v>1.3</v>
      </c>
      <c r="CI31" s="110">
        <v>7.0000000000000001E-3</v>
      </c>
      <c r="CJ31" s="110">
        <v>25.3</v>
      </c>
      <c r="CK31" s="110">
        <v>14.9</v>
      </c>
      <c r="CL31" s="110">
        <v>0.1</v>
      </c>
      <c r="CM31" s="110">
        <v>5.41</v>
      </c>
      <c r="CN31" s="110" t="s">
        <v>100</v>
      </c>
      <c r="CO31" s="110" t="s">
        <v>102</v>
      </c>
      <c r="CP31" s="110">
        <v>1.8</v>
      </c>
      <c r="CQ31" s="110">
        <v>82.2</v>
      </c>
      <c r="CR31" s="110">
        <v>15</v>
      </c>
      <c r="CS31" s="110">
        <v>9.64</v>
      </c>
      <c r="CT31" s="110">
        <v>45.8</v>
      </c>
      <c r="CU31" s="110" t="s">
        <v>92</v>
      </c>
      <c r="CV31" s="110">
        <v>2.2999999999999998</v>
      </c>
      <c r="CW31" s="110" t="s">
        <v>92</v>
      </c>
      <c r="CX31" s="110"/>
      <c r="CY31" s="110"/>
      <c r="CZ31" s="110">
        <v>0</v>
      </c>
      <c r="DA31" s="110"/>
      <c r="DB31" s="110"/>
      <c r="DC31" s="110">
        <v>0</v>
      </c>
      <c r="DD31" s="110"/>
      <c r="DE31" s="110"/>
      <c r="DF31" s="110"/>
      <c r="DG31" s="110"/>
      <c r="DH31" s="110"/>
      <c r="DI31" s="110"/>
      <c r="DJ31" s="110"/>
      <c r="DK31" s="110">
        <v>0</v>
      </c>
      <c r="DL31" s="110"/>
      <c r="DM31" s="110"/>
      <c r="DN31" s="110"/>
      <c r="DO31" s="110"/>
      <c r="DP31" s="110"/>
      <c r="DQ31" s="110"/>
      <c r="DR31" s="110"/>
      <c r="DS31" s="110"/>
      <c r="DT31" s="110"/>
      <c r="DU31" s="110"/>
      <c r="DV31" s="110">
        <v>0</v>
      </c>
      <c r="DW31" s="110"/>
      <c r="DX31" s="110"/>
      <c r="DY31" s="110"/>
      <c r="DZ31" s="110"/>
      <c r="EA31" s="110"/>
      <c r="EB31" s="110"/>
      <c r="EC31" s="110"/>
      <c r="ED31" s="110"/>
      <c r="EE31" s="110"/>
      <c r="EF31" s="110">
        <v>0</v>
      </c>
      <c r="EG31" s="110">
        <v>127</v>
      </c>
      <c r="EH31" s="110">
        <v>2.14</v>
      </c>
      <c r="EI31" s="110">
        <v>10.45</v>
      </c>
      <c r="EJ31" s="110"/>
      <c r="EK31" s="110">
        <v>0.20200000000000001</v>
      </c>
      <c r="EL31" s="110"/>
      <c r="EM31" s="110"/>
      <c r="EN31" s="110"/>
      <c r="EO31" s="110"/>
      <c r="EP31" s="110"/>
      <c r="EQ31" s="110"/>
      <c r="ER31" s="110"/>
      <c r="ES31" s="110"/>
      <c r="ET31" s="110"/>
      <c r="EU31" s="110"/>
      <c r="EV31" s="110"/>
      <c r="EW31" s="110"/>
      <c r="EX31" s="110"/>
      <c r="EY31" s="110"/>
      <c r="EZ31" s="110"/>
      <c r="FA31" s="110"/>
      <c r="FB31" s="110"/>
      <c r="FC31" s="110"/>
      <c r="FD31" s="110"/>
      <c r="FE31" s="110"/>
      <c r="FF31" s="110"/>
      <c r="FG31" s="110"/>
      <c r="FH31" s="110"/>
      <c r="FI31" s="110"/>
      <c r="FJ31" s="110"/>
      <c r="FK31" s="110"/>
      <c r="FL31" s="110"/>
      <c r="FM31" s="110"/>
      <c r="FN31" s="110"/>
      <c r="FO31" s="110"/>
      <c r="FP31" s="110"/>
      <c r="FQ31" s="110"/>
      <c r="FR31" s="110"/>
      <c r="FS31" s="110"/>
      <c r="FT31" s="110"/>
      <c r="FU31" s="110"/>
      <c r="FV31" s="110"/>
      <c r="FW31" s="110"/>
      <c r="FX31" s="110"/>
      <c r="FY31" s="110"/>
      <c r="FZ31" s="110"/>
      <c r="GA31" s="110"/>
      <c r="GB31" s="110"/>
      <c r="GC31" s="110"/>
      <c r="GD31" s="110"/>
      <c r="GE31" s="110"/>
      <c r="GF31" s="110"/>
      <c r="GG31" s="110"/>
      <c r="GH31" s="110"/>
      <c r="GI31" s="110"/>
      <c r="GJ31" s="110"/>
      <c r="GK31" s="110"/>
      <c r="GL31" s="110"/>
      <c r="GM31" s="110"/>
      <c r="GN31" s="110"/>
    </row>
    <row r="32" spans="1:196" s="86" customFormat="1" x14ac:dyDescent="0.25">
      <c r="C32" s="114"/>
      <c r="D32" s="114"/>
      <c r="F32" s="86" t="s">
        <v>217</v>
      </c>
      <c r="G32" s="86">
        <v>26910</v>
      </c>
      <c r="H32" s="86">
        <v>10</v>
      </c>
      <c r="I32" s="86">
        <v>6376186</v>
      </c>
      <c r="J32" s="86">
        <v>370597</v>
      </c>
      <c r="K32" s="86" t="s">
        <v>112</v>
      </c>
      <c r="L32" s="86" t="s">
        <v>135</v>
      </c>
      <c r="M32" s="86" t="s">
        <v>678</v>
      </c>
      <c r="N32" s="114" t="s">
        <v>135</v>
      </c>
      <c r="O32" s="86" t="s">
        <v>124</v>
      </c>
      <c r="P32" s="86" t="s">
        <v>138</v>
      </c>
      <c r="Q32" s="86" t="s">
        <v>626</v>
      </c>
      <c r="R32" s="86" t="s">
        <v>628</v>
      </c>
      <c r="S32" s="86" t="s">
        <v>348</v>
      </c>
      <c r="U32" s="86">
        <v>66121</v>
      </c>
      <c r="V32" s="111">
        <f t="shared" si="7"/>
        <v>688</v>
      </c>
      <c r="W32" s="111">
        <f t="shared" si="14"/>
        <v>70700</v>
      </c>
      <c r="X32" s="111">
        <f t="shared" si="4"/>
        <v>31.7</v>
      </c>
      <c r="Y32" s="111">
        <f t="shared" si="8"/>
        <v>3.6</v>
      </c>
      <c r="Z32" s="111">
        <f t="shared" si="9"/>
        <v>12.35</v>
      </c>
      <c r="AA32" s="111">
        <f t="shared" si="5"/>
        <v>0.09</v>
      </c>
      <c r="AB32" s="111">
        <f t="shared" si="6"/>
        <v>0.8</v>
      </c>
      <c r="AC32" s="111">
        <f t="shared" si="13"/>
        <v>1.6E-2</v>
      </c>
      <c r="AD32" s="111">
        <v>511000</v>
      </c>
      <c r="AE32" s="111">
        <f t="shared" si="11"/>
        <v>10.95</v>
      </c>
      <c r="AF32" s="111">
        <f t="shared" si="12"/>
        <v>6.99</v>
      </c>
      <c r="AG32" s="111">
        <v>0.02</v>
      </c>
      <c r="AH32" s="111">
        <v>0.15</v>
      </c>
      <c r="AI32" s="111">
        <v>0.01</v>
      </c>
      <c r="AJ32" s="111">
        <v>0.05</v>
      </c>
      <c r="AK32" s="111" t="s">
        <v>86</v>
      </c>
      <c r="AL32" s="111" t="s">
        <v>86</v>
      </c>
      <c r="AM32" s="111">
        <v>0.03</v>
      </c>
      <c r="AN32" s="111" t="s">
        <v>86</v>
      </c>
      <c r="AO32" s="111" t="s">
        <v>93</v>
      </c>
      <c r="AP32" s="111" t="s">
        <v>86</v>
      </c>
      <c r="AQ32" s="111" t="s">
        <v>86</v>
      </c>
      <c r="AR32" s="111" t="s">
        <v>86</v>
      </c>
      <c r="AS32" s="111">
        <v>0.24</v>
      </c>
      <c r="AT32" s="111">
        <v>57</v>
      </c>
      <c r="AU32" s="111">
        <v>51.1</v>
      </c>
      <c r="AV32" s="111">
        <v>58.05</v>
      </c>
      <c r="AW32" s="111">
        <v>0.56999999999999995</v>
      </c>
      <c r="AX32" s="111">
        <v>0.14000000000000001</v>
      </c>
      <c r="AY32" s="111">
        <v>14.3</v>
      </c>
      <c r="AZ32" s="111" t="s">
        <v>92</v>
      </c>
      <c r="BA32" s="111">
        <v>0.3</v>
      </c>
      <c r="BB32" s="111" t="s">
        <v>94</v>
      </c>
      <c r="BC32" s="111">
        <v>0.05</v>
      </c>
      <c r="BD32" s="111" t="s">
        <v>97</v>
      </c>
      <c r="BE32" s="111" t="s">
        <v>96</v>
      </c>
      <c r="BF32" s="111" t="s">
        <v>90</v>
      </c>
      <c r="BG32" s="111">
        <v>0.2</v>
      </c>
      <c r="BH32" s="111">
        <v>7.0000000000000007E-2</v>
      </c>
      <c r="BI32" s="111">
        <v>1.4</v>
      </c>
      <c r="BJ32" s="111" t="s">
        <v>97</v>
      </c>
      <c r="BK32" s="111">
        <v>0.01</v>
      </c>
      <c r="BL32" s="111">
        <v>2.2000000000000002</v>
      </c>
      <c r="BM32" s="111">
        <v>0.04</v>
      </c>
      <c r="BN32" s="111" t="s">
        <v>97</v>
      </c>
      <c r="BO32" s="111">
        <v>0.2</v>
      </c>
      <c r="BP32" s="111">
        <v>0.03</v>
      </c>
      <c r="BQ32" s="111" t="s">
        <v>95</v>
      </c>
      <c r="BR32" s="111">
        <v>0.72</v>
      </c>
      <c r="BS32" s="111">
        <v>0.5</v>
      </c>
      <c r="BT32" s="111">
        <v>2830</v>
      </c>
      <c r="BU32" s="111" t="s">
        <v>98</v>
      </c>
      <c r="BV32" s="111" t="s">
        <v>86</v>
      </c>
      <c r="BW32" s="111" t="s">
        <v>97</v>
      </c>
      <c r="BX32" s="111">
        <v>0.01</v>
      </c>
      <c r="BY32" s="111">
        <v>0.08</v>
      </c>
      <c r="BZ32" s="111">
        <v>5</v>
      </c>
      <c r="CA32" s="111">
        <v>0.7</v>
      </c>
      <c r="CB32" s="111">
        <v>0.3</v>
      </c>
      <c r="CC32" s="111">
        <v>0.06</v>
      </c>
      <c r="CD32" s="111">
        <v>1</v>
      </c>
      <c r="CE32" s="111">
        <v>0.8</v>
      </c>
      <c r="CF32" s="111">
        <v>0.09</v>
      </c>
      <c r="CG32" s="111">
        <v>6.99</v>
      </c>
      <c r="CH32" s="111">
        <v>1.6E-2</v>
      </c>
      <c r="CI32" s="111">
        <v>1E-3</v>
      </c>
      <c r="CJ32" s="111">
        <v>10.95</v>
      </c>
      <c r="CK32" s="111" t="s">
        <v>95</v>
      </c>
      <c r="CL32" s="111" t="s">
        <v>86</v>
      </c>
      <c r="CM32" s="111">
        <v>2.0099999999999998</v>
      </c>
      <c r="CN32" s="111">
        <v>31.7</v>
      </c>
      <c r="CO32" s="111">
        <v>12.35</v>
      </c>
      <c r="CP32" s="111">
        <v>0.1</v>
      </c>
      <c r="CQ32" s="111">
        <v>3.6</v>
      </c>
      <c r="CR32" s="111">
        <v>0.3</v>
      </c>
      <c r="CS32" s="111">
        <v>0.09</v>
      </c>
      <c r="CT32" s="111">
        <v>1.3</v>
      </c>
      <c r="CU32" s="111" t="s">
        <v>92</v>
      </c>
      <c r="CV32" s="111" t="s">
        <v>98</v>
      </c>
      <c r="CW32" s="111">
        <v>688</v>
      </c>
      <c r="CX32" s="111"/>
      <c r="CY32" s="111"/>
      <c r="CZ32" s="111">
        <v>0</v>
      </c>
      <c r="DA32" s="111"/>
      <c r="DB32" s="111"/>
      <c r="DC32" s="111">
        <v>0</v>
      </c>
      <c r="DD32" s="111"/>
      <c r="DE32" s="111"/>
      <c r="DF32" s="111"/>
      <c r="DG32" s="111"/>
      <c r="DH32" s="111"/>
      <c r="DI32" s="111"/>
      <c r="DJ32" s="111"/>
      <c r="DK32" s="111">
        <v>0</v>
      </c>
      <c r="DL32" s="111"/>
      <c r="DM32" s="111"/>
      <c r="DN32" s="111"/>
      <c r="DO32" s="111"/>
      <c r="DP32" s="111"/>
      <c r="DQ32" s="111"/>
      <c r="DR32" s="111"/>
      <c r="DS32" s="111"/>
      <c r="DT32" s="111"/>
      <c r="DU32" s="111"/>
      <c r="DV32" s="111">
        <v>0</v>
      </c>
      <c r="DW32" s="111"/>
      <c r="DX32" s="111"/>
      <c r="DY32" s="111"/>
      <c r="DZ32" s="111"/>
      <c r="EA32" s="111"/>
      <c r="EB32" s="111"/>
      <c r="EC32" s="111"/>
      <c r="ED32" s="111"/>
      <c r="EE32" s="111"/>
      <c r="EF32" s="111" t="s">
        <v>346</v>
      </c>
      <c r="EG32" s="111">
        <v>0</v>
      </c>
      <c r="EH32" s="111">
        <v>7.07</v>
      </c>
      <c r="EI32" s="111">
        <v>0</v>
      </c>
      <c r="EJ32" s="111"/>
      <c r="EK32" s="111"/>
      <c r="EL32" s="111"/>
      <c r="EM32" s="111"/>
      <c r="EN32" s="111"/>
      <c r="EO32" s="111"/>
      <c r="EP32" s="111"/>
      <c r="EQ32" s="111"/>
      <c r="ER32" s="111"/>
      <c r="ES32" s="111"/>
      <c r="ET32" s="111"/>
      <c r="EU32" s="111"/>
      <c r="EV32" s="111"/>
      <c r="EW32" s="111"/>
      <c r="EX32" s="111"/>
      <c r="EY32" s="111"/>
      <c r="EZ32" s="111"/>
      <c r="FA32" s="111"/>
      <c r="FB32" s="111"/>
      <c r="FC32" s="111"/>
      <c r="FD32" s="111"/>
      <c r="FE32" s="111"/>
      <c r="FF32" s="111"/>
      <c r="FG32" s="111"/>
      <c r="FH32" s="111"/>
      <c r="FI32" s="111"/>
      <c r="FJ32" s="111"/>
      <c r="FK32" s="111"/>
      <c r="FL32" s="111"/>
      <c r="FM32" s="111"/>
      <c r="FN32" s="111"/>
      <c r="FO32" s="111"/>
      <c r="FP32" s="111"/>
      <c r="FQ32" s="111"/>
      <c r="FR32" s="111"/>
      <c r="FS32" s="111"/>
      <c r="FT32" s="111"/>
      <c r="FU32" s="111"/>
      <c r="FV32" s="111"/>
      <c r="FW32" s="111"/>
      <c r="FX32" s="111"/>
      <c r="FY32" s="111"/>
      <c r="FZ32" s="111"/>
      <c r="GA32" s="111"/>
      <c r="GB32" s="111"/>
      <c r="GC32" s="111"/>
      <c r="GD32" s="111"/>
      <c r="GE32" s="111"/>
      <c r="GF32" s="111"/>
      <c r="GG32" s="111"/>
      <c r="GH32" s="111"/>
      <c r="GI32" s="111"/>
      <c r="GJ32" s="111"/>
      <c r="GK32" s="111"/>
      <c r="GL32" s="111"/>
      <c r="GM32" s="111"/>
      <c r="GN32" s="111"/>
    </row>
    <row r="33" spans="1:196" x14ac:dyDescent="0.25">
      <c r="C33" s="85"/>
      <c r="D33" s="85" t="s">
        <v>413</v>
      </c>
      <c r="E33" s="28" t="s">
        <v>139</v>
      </c>
      <c r="F33" s="28" t="s">
        <v>218</v>
      </c>
      <c r="G33" s="28">
        <v>26910</v>
      </c>
      <c r="H33" s="28">
        <v>10</v>
      </c>
      <c r="I33" s="28">
        <v>6376186</v>
      </c>
      <c r="J33" s="28">
        <v>370597</v>
      </c>
      <c r="K33" s="28" t="s">
        <v>112</v>
      </c>
      <c r="L33" s="28" t="s">
        <v>135</v>
      </c>
      <c r="M33" s="28" t="s">
        <v>678</v>
      </c>
      <c r="N33" s="85" t="s">
        <v>139</v>
      </c>
      <c r="O33" s="28" t="s">
        <v>115</v>
      </c>
      <c r="P33" s="28">
        <v>0</v>
      </c>
      <c r="Q33" s="28" t="s">
        <v>626</v>
      </c>
      <c r="R33" s="28" t="s">
        <v>628</v>
      </c>
      <c r="U33" s="28">
        <v>66122</v>
      </c>
      <c r="V33" s="110">
        <f t="shared" si="7"/>
        <v>206</v>
      </c>
      <c r="W33" s="110">
        <f t="shared" si="14"/>
        <v>379</v>
      </c>
      <c r="X33" s="110">
        <f t="shared" si="4"/>
        <v>0.88</v>
      </c>
      <c r="Y33" s="110">
        <f t="shared" si="8"/>
        <v>16.600000000000001</v>
      </c>
      <c r="Z33" s="110">
        <f t="shared" si="9"/>
        <v>2.57</v>
      </c>
      <c r="AA33" s="110">
        <f t="shared" si="5"/>
        <v>0.21</v>
      </c>
      <c r="AB33" s="110">
        <f t="shared" si="6"/>
        <v>12.5</v>
      </c>
      <c r="AC33" s="110">
        <f t="shared" si="13"/>
        <v>4.1000000000000002E-2</v>
      </c>
      <c r="AD33" s="110">
        <f t="shared" si="10"/>
        <v>2860</v>
      </c>
      <c r="AE33" s="110">
        <f t="shared" si="11"/>
        <v>5.31</v>
      </c>
      <c r="AF33" s="110">
        <f t="shared" si="12"/>
        <v>0.17399999999999999</v>
      </c>
      <c r="AG33" s="110">
        <v>0.02</v>
      </c>
      <c r="AH33" s="110">
        <v>69.7</v>
      </c>
      <c r="AI33" s="110">
        <v>8.02</v>
      </c>
      <c r="AJ33" s="110">
        <v>1.65</v>
      </c>
      <c r="AK33" s="110">
        <v>7.4</v>
      </c>
      <c r="AL33" s="110">
        <v>0.39</v>
      </c>
      <c r="AM33" s="110">
        <v>0.46</v>
      </c>
      <c r="AN33" s="110">
        <v>2</v>
      </c>
      <c r="AO33" s="110">
        <v>0.02</v>
      </c>
      <c r="AP33" s="110">
        <v>0.23</v>
      </c>
      <c r="AQ33" s="110">
        <v>0.03</v>
      </c>
      <c r="AR33" s="110">
        <v>0.17</v>
      </c>
      <c r="AS33" s="110">
        <v>0.05</v>
      </c>
      <c r="AT33" s="110">
        <v>0.33</v>
      </c>
      <c r="AU33" s="110">
        <v>0.29599999999999999</v>
      </c>
      <c r="AV33" s="110">
        <v>97.82</v>
      </c>
      <c r="AW33" s="110">
        <v>7.37</v>
      </c>
      <c r="AX33" s="110">
        <v>3.32</v>
      </c>
      <c r="AY33" s="110">
        <v>0.72</v>
      </c>
      <c r="AZ33" s="110">
        <v>2860</v>
      </c>
      <c r="BA33" s="110">
        <v>52.3</v>
      </c>
      <c r="BB33" s="110">
        <v>130</v>
      </c>
      <c r="BC33" s="110">
        <v>4.6399999999999997</v>
      </c>
      <c r="BD33" s="110">
        <v>3.19</v>
      </c>
      <c r="BE33" s="110">
        <v>1.8</v>
      </c>
      <c r="BF33" s="110">
        <v>1.25</v>
      </c>
      <c r="BG33" s="110">
        <v>10.5</v>
      </c>
      <c r="BH33" s="110">
        <v>3.46</v>
      </c>
      <c r="BI33" s="110">
        <v>1.3</v>
      </c>
      <c r="BJ33" s="110">
        <v>2.2000000000000002</v>
      </c>
      <c r="BK33" s="110">
        <v>0.67</v>
      </c>
      <c r="BL33" s="110">
        <v>30</v>
      </c>
      <c r="BM33" s="110">
        <v>0.27</v>
      </c>
      <c r="BN33" s="110">
        <v>8.0399999999999991</v>
      </c>
      <c r="BO33" s="110">
        <v>21.4</v>
      </c>
      <c r="BP33" s="110">
        <v>5.77</v>
      </c>
      <c r="BQ33" s="110">
        <v>87.7</v>
      </c>
      <c r="BR33" s="110">
        <v>3.79</v>
      </c>
      <c r="BS33" s="110">
        <v>0.9</v>
      </c>
      <c r="BT33" s="110">
        <v>509</v>
      </c>
      <c r="BU33" s="110">
        <v>0.4</v>
      </c>
      <c r="BV33" s="110">
        <v>0.56000000000000005</v>
      </c>
      <c r="BW33" s="110">
        <v>6.97</v>
      </c>
      <c r="BX33" s="110">
        <v>0.27</v>
      </c>
      <c r="BY33" s="110">
        <v>3.54</v>
      </c>
      <c r="BZ33" s="110">
        <v>170</v>
      </c>
      <c r="CA33" s="110">
        <v>1.3</v>
      </c>
      <c r="CB33" s="110">
        <v>19.399999999999999</v>
      </c>
      <c r="CC33" s="110">
        <v>1.64</v>
      </c>
      <c r="CD33" s="110">
        <v>93</v>
      </c>
      <c r="CE33" s="110">
        <v>12.5</v>
      </c>
      <c r="CF33" s="110">
        <v>0.21</v>
      </c>
      <c r="CG33" s="110">
        <v>0.17399999999999999</v>
      </c>
      <c r="CH33" s="110">
        <v>4.1000000000000002E-2</v>
      </c>
      <c r="CI33" s="110">
        <v>1.0999999999999999E-2</v>
      </c>
      <c r="CJ33" s="110">
        <v>5.31</v>
      </c>
      <c r="CK33" s="110">
        <v>1.7</v>
      </c>
      <c r="CL33" s="110">
        <v>0.04</v>
      </c>
      <c r="CM33" s="110">
        <v>0.46</v>
      </c>
      <c r="CN33" s="110">
        <v>0.88</v>
      </c>
      <c r="CO33" s="110">
        <v>2.57</v>
      </c>
      <c r="CP33" s="110">
        <v>4</v>
      </c>
      <c r="CQ33" s="110">
        <v>16.600000000000001</v>
      </c>
      <c r="CR33" s="110">
        <v>13.9</v>
      </c>
      <c r="CS33" s="110">
        <v>8.84</v>
      </c>
      <c r="CT33" s="110">
        <v>31.7</v>
      </c>
      <c r="CU33" s="110">
        <v>379</v>
      </c>
      <c r="CV33" s="110">
        <v>6.6</v>
      </c>
      <c r="CW33" s="110">
        <v>206</v>
      </c>
      <c r="CX33" s="110"/>
      <c r="CY33" s="110"/>
      <c r="CZ33" s="110">
        <v>0</v>
      </c>
      <c r="DA33" s="110"/>
      <c r="DB33" s="110"/>
      <c r="DC33" s="110">
        <v>0</v>
      </c>
      <c r="DD33" s="110"/>
      <c r="DE33" s="110"/>
      <c r="DF33" s="110"/>
      <c r="DG33" s="110"/>
      <c r="DH33" s="110"/>
      <c r="DI33" s="110"/>
      <c r="DJ33" s="110"/>
      <c r="DK33" s="110">
        <v>0</v>
      </c>
      <c r="DL33" s="110"/>
      <c r="DM33" s="110"/>
      <c r="DN33" s="110"/>
      <c r="DO33" s="110"/>
      <c r="DP33" s="110"/>
      <c r="DQ33" s="110"/>
      <c r="DR33" s="110"/>
      <c r="DS33" s="110"/>
      <c r="DT33" s="110"/>
      <c r="DU33" s="110"/>
      <c r="DV33" s="110">
        <v>0</v>
      </c>
      <c r="DW33" s="110"/>
      <c r="DX33" s="110"/>
      <c r="DY33" s="110"/>
      <c r="DZ33" s="110"/>
      <c r="EA33" s="110"/>
      <c r="EB33" s="110"/>
      <c r="EC33" s="110"/>
      <c r="ED33" s="110"/>
      <c r="EE33" s="110"/>
      <c r="EF33" s="110">
        <v>0</v>
      </c>
      <c r="EG33" s="110">
        <v>0</v>
      </c>
      <c r="EH33" s="110"/>
      <c r="EI33" s="110"/>
      <c r="EJ33" s="110"/>
      <c r="EK33" s="110"/>
      <c r="EL33" s="110"/>
      <c r="EM33" s="110"/>
      <c r="EN33" s="110"/>
      <c r="EO33" s="110"/>
      <c r="EP33" s="110"/>
      <c r="EQ33" s="110"/>
      <c r="ER33" s="110"/>
      <c r="ES33" s="110"/>
      <c r="ET33" s="110"/>
      <c r="EU33" s="110"/>
      <c r="EV33" s="110"/>
      <c r="EW33" s="110"/>
      <c r="EX33" s="110"/>
      <c r="EY33" s="110"/>
      <c r="EZ33" s="110"/>
      <c r="FA33" s="110"/>
      <c r="FB33" s="110"/>
      <c r="FC33" s="110"/>
      <c r="FD33" s="110"/>
      <c r="FE33" s="110"/>
      <c r="FF33" s="110"/>
      <c r="FG33" s="110"/>
      <c r="FH33" s="110"/>
      <c r="FI33" s="110"/>
      <c r="FJ33" s="110"/>
      <c r="FK33" s="110"/>
      <c r="FL33" s="110"/>
      <c r="FM33" s="110"/>
      <c r="FN33" s="110"/>
      <c r="FO33" s="110"/>
      <c r="FP33" s="110"/>
      <c r="FQ33" s="110"/>
      <c r="FR33" s="110"/>
      <c r="FS33" s="110"/>
      <c r="FT33" s="110"/>
      <c r="FU33" s="110"/>
      <c r="FV33" s="110"/>
      <c r="FW33" s="110"/>
      <c r="FX33" s="110"/>
      <c r="FY33" s="110"/>
      <c r="FZ33" s="110"/>
      <c r="GA33" s="110"/>
      <c r="GB33" s="110"/>
      <c r="GC33" s="110"/>
      <c r="GD33" s="110"/>
      <c r="GE33" s="110"/>
      <c r="GF33" s="110"/>
      <c r="GG33" s="110"/>
      <c r="GH33" s="110"/>
      <c r="GI33" s="110"/>
      <c r="GJ33" s="110"/>
      <c r="GK33" s="110"/>
      <c r="GL33" s="110"/>
      <c r="GM33" s="110"/>
      <c r="GN33" s="110"/>
    </row>
    <row r="34" spans="1:196" x14ac:dyDescent="0.25">
      <c r="A34" s="28">
        <v>12</v>
      </c>
      <c r="C34" s="85"/>
      <c r="D34" s="85" t="s">
        <v>414</v>
      </c>
      <c r="E34" s="28" t="s">
        <v>140</v>
      </c>
      <c r="F34" s="28" t="s">
        <v>217</v>
      </c>
      <c r="G34" s="28">
        <v>26910</v>
      </c>
      <c r="H34" s="28">
        <v>10</v>
      </c>
      <c r="I34" s="28">
        <v>6376186</v>
      </c>
      <c r="J34" s="28">
        <v>370597</v>
      </c>
      <c r="K34" s="28" t="s">
        <v>112</v>
      </c>
      <c r="L34" s="28" t="s">
        <v>135</v>
      </c>
      <c r="M34" s="28" t="s">
        <v>678</v>
      </c>
      <c r="N34" s="85" t="s">
        <v>140</v>
      </c>
      <c r="O34" s="28" t="s">
        <v>115</v>
      </c>
      <c r="P34" s="28">
        <v>0</v>
      </c>
      <c r="Q34" s="28" t="s">
        <v>626</v>
      </c>
      <c r="R34" s="28" t="s">
        <v>628</v>
      </c>
      <c r="S34" s="28" t="s">
        <v>348</v>
      </c>
      <c r="T34" s="28" t="s">
        <v>629</v>
      </c>
      <c r="U34" s="28">
        <v>66123</v>
      </c>
      <c r="V34" s="110">
        <f t="shared" si="7"/>
        <v>129000</v>
      </c>
      <c r="W34" s="110">
        <f t="shared" si="14"/>
        <v>309000</v>
      </c>
      <c r="X34" s="110">
        <f t="shared" si="4"/>
        <v>78.3</v>
      </c>
      <c r="Y34" s="110">
        <f t="shared" si="8"/>
        <v>45.7</v>
      </c>
      <c r="Z34" s="110">
        <f t="shared" si="9"/>
        <v>957</v>
      </c>
      <c r="AA34" s="110">
        <f t="shared" si="5"/>
        <v>0.11</v>
      </c>
      <c r="AB34" s="110">
        <f t="shared" si="6"/>
        <v>33.200000000000003</v>
      </c>
      <c r="AC34" s="110">
        <f t="shared" si="13"/>
        <v>3.45</v>
      </c>
      <c r="AD34" s="110">
        <f t="shared" si="10"/>
        <v>42600</v>
      </c>
      <c r="AE34" s="110">
        <f t="shared" si="11"/>
        <v>13.25</v>
      </c>
      <c r="AF34" s="110">
        <f t="shared" si="12"/>
        <v>7.26</v>
      </c>
      <c r="AG34" s="110">
        <v>0.02</v>
      </c>
      <c r="AH34" s="110">
        <v>23.8</v>
      </c>
      <c r="AI34" s="110">
        <v>3.06</v>
      </c>
      <c r="AJ34" s="110">
        <v>2.34</v>
      </c>
      <c r="AK34" s="110">
        <v>1.68</v>
      </c>
      <c r="AL34" s="110">
        <v>0.21</v>
      </c>
      <c r="AM34" s="110">
        <v>0.03</v>
      </c>
      <c r="AN34" s="110">
        <v>0.94</v>
      </c>
      <c r="AO34" s="110">
        <v>1.2999999999999999E-2</v>
      </c>
      <c r="AP34" s="110">
        <v>0.13</v>
      </c>
      <c r="AQ34" s="110">
        <v>0.01</v>
      </c>
      <c r="AR34" s="110">
        <v>0.44</v>
      </c>
      <c r="AS34" s="110">
        <v>0.24</v>
      </c>
      <c r="AT34" s="110">
        <v>4.68</v>
      </c>
      <c r="AU34" s="110">
        <v>4.1900000000000004</v>
      </c>
      <c r="AV34" s="110">
        <v>47.32</v>
      </c>
      <c r="AW34" s="110">
        <v>9.75</v>
      </c>
      <c r="AX34" s="110">
        <v>2.36</v>
      </c>
      <c r="AY34" s="110">
        <v>12.85</v>
      </c>
      <c r="AZ34" s="110" t="s">
        <v>92</v>
      </c>
      <c r="BA34" s="110">
        <v>21.6</v>
      </c>
      <c r="BB34" s="110">
        <v>90</v>
      </c>
      <c r="BC34" s="110">
        <v>1.7</v>
      </c>
      <c r="BD34" s="110">
        <v>1.95</v>
      </c>
      <c r="BE34" s="110">
        <v>1.07</v>
      </c>
      <c r="BF34" s="110">
        <v>1.1000000000000001</v>
      </c>
      <c r="BG34" s="110">
        <v>10.199999999999999</v>
      </c>
      <c r="BH34" s="110">
        <v>2.4500000000000002</v>
      </c>
      <c r="BI34" s="110">
        <v>5.2</v>
      </c>
      <c r="BJ34" s="110">
        <v>0.59</v>
      </c>
      <c r="BK34" s="110">
        <v>0.42</v>
      </c>
      <c r="BL34" s="110">
        <v>11.4</v>
      </c>
      <c r="BM34" s="110">
        <v>0.14000000000000001</v>
      </c>
      <c r="BN34" s="110">
        <v>2.94</v>
      </c>
      <c r="BO34" s="110">
        <v>13.2</v>
      </c>
      <c r="BP34" s="110">
        <v>3.25</v>
      </c>
      <c r="BQ34" s="110">
        <v>37.5</v>
      </c>
      <c r="BR34" s="110">
        <v>2.75</v>
      </c>
      <c r="BS34" s="110">
        <v>1.4</v>
      </c>
      <c r="BT34" s="110">
        <v>2260</v>
      </c>
      <c r="BU34" s="110">
        <v>0.2</v>
      </c>
      <c r="BV34" s="110">
        <v>0.39</v>
      </c>
      <c r="BW34" s="110">
        <v>1.98</v>
      </c>
      <c r="BX34" s="110">
        <v>0.13</v>
      </c>
      <c r="BY34" s="110">
        <v>1.66</v>
      </c>
      <c r="BZ34" s="110">
        <v>306</v>
      </c>
      <c r="CA34" s="110">
        <v>0.7</v>
      </c>
      <c r="CB34" s="110">
        <v>14.4</v>
      </c>
      <c r="CC34" s="110">
        <v>0.79</v>
      </c>
      <c r="CD34" s="110">
        <v>26</v>
      </c>
      <c r="CE34" s="110">
        <v>33.200000000000003</v>
      </c>
      <c r="CF34" s="110">
        <v>0.11</v>
      </c>
      <c r="CG34" s="110">
        <v>7.26</v>
      </c>
      <c r="CH34" s="110">
        <v>3.45</v>
      </c>
      <c r="CI34" s="110">
        <v>5.0000000000000001E-3</v>
      </c>
      <c r="CJ34" s="110">
        <v>13.25</v>
      </c>
      <c r="CK34" s="110">
        <v>15</v>
      </c>
      <c r="CL34" s="110">
        <v>0.08</v>
      </c>
      <c r="CM34" s="110">
        <v>20</v>
      </c>
      <c r="CN34" s="110">
        <v>78.3</v>
      </c>
      <c r="CO34" s="110">
        <v>957</v>
      </c>
      <c r="CP34" s="110">
        <v>2</v>
      </c>
      <c r="CQ34" s="110">
        <v>45.7</v>
      </c>
      <c r="CR34" s="110">
        <v>7.1</v>
      </c>
      <c r="CS34" s="110">
        <v>6.31</v>
      </c>
      <c r="CT34" s="110">
        <v>35.299999999999997</v>
      </c>
      <c r="CU34" s="110" t="s">
        <v>92</v>
      </c>
      <c r="CV34" s="110">
        <v>2.1</v>
      </c>
      <c r="CW34" s="110" t="s">
        <v>92</v>
      </c>
      <c r="CX34" s="110"/>
      <c r="CY34" s="110"/>
      <c r="CZ34" s="110">
        <v>0</v>
      </c>
      <c r="DA34" s="110"/>
      <c r="DB34" s="110"/>
      <c r="DC34" s="110">
        <v>0</v>
      </c>
      <c r="DD34" s="110"/>
      <c r="DE34" s="110"/>
      <c r="DF34" s="110"/>
      <c r="DG34" s="110"/>
      <c r="DH34" s="110"/>
      <c r="DI34" s="110"/>
      <c r="DJ34" s="110"/>
      <c r="DK34" s="110">
        <v>0</v>
      </c>
      <c r="DL34" s="110"/>
      <c r="DM34" s="110"/>
      <c r="DN34" s="110"/>
      <c r="DO34" s="110"/>
      <c r="DP34" s="110"/>
      <c r="DQ34" s="110"/>
      <c r="DR34" s="110"/>
      <c r="DS34" s="110"/>
      <c r="DT34" s="110"/>
      <c r="DU34" s="110"/>
      <c r="DV34" s="110">
        <v>0</v>
      </c>
      <c r="DW34" s="110"/>
      <c r="DX34" s="110"/>
      <c r="DY34" s="110"/>
      <c r="DZ34" s="110"/>
      <c r="EA34" s="110"/>
      <c r="EB34" s="110"/>
      <c r="EC34" s="110"/>
      <c r="ED34" s="110"/>
      <c r="EE34" s="110"/>
      <c r="EF34" s="110">
        <v>4.26</v>
      </c>
      <c r="EG34" s="110">
        <v>0</v>
      </c>
      <c r="EH34" s="110" t="s">
        <v>345</v>
      </c>
      <c r="EI34" s="110">
        <v>12.9</v>
      </c>
      <c r="EJ34" s="110"/>
      <c r="EK34" s="110"/>
      <c r="EL34" s="110">
        <v>30.9</v>
      </c>
      <c r="EM34" s="110"/>
      <c r="EN34" s="110"/>
      <c r="EO34" s="110"/>
      <c r="EP34" s="110"/>
      <c r="EQ34" s="110"/>
      <c r="ER34" s="110"/>
      <c r="ES34" s="110"/>
      <c r="ET34" s="110"/>
      <c r="EU34" s="110"/>
      <c r="EV34" s="110"/>
      <c r="EW34" s="110"/>
      <c r="EX34" s="110"/>
      <c r="EY34" s="110"/>
      <c r="EZ34" s="110"/>
      <c r="FA34" s="110"/>
      <c r="FB34" s="110"/>
      <c r="FC34" s="110"/>
      <c r="FD34" s="110"/>
      <c r="FE34" s="110"/>
      <c r="FF34" s="110"/>
      <c r="FG34" s="110"/>
      <c r="FH34" s="110"/>
      <c r="FI34" s="110"/>
      <c r="FJ34" s="110"/>
      <c r="FK34" s="110"/>
      <c r="FL34" s="110"/>
      <c r="FM34" s="110"/>
      <c r="FN34" s="110"/>
      <c r="FO34" s="110"/>
      <c r="FP34" s="110"/>
      <c r="FQ34" s="110"/>
      <c r="FR34" s="110"/>
      <c r="FS34" s="110"/>
      <c r="FT34" s="110"/>
      <c r="FU34" s="110"/>
      <c r="FV34" s="110"/>
      <c r="FW34" s="110"/>
      <c r="FX34" s="110"/>
      <c r="FY34" s="110"/>
      <c r="FZ34" s="110"/>
      <c r="GA34" s="110"/>
      <c r="GB34" s="110"/>
      <c r="GC34" s="110"/>
      <c r="GD34" s="110"/>
      <c r="GE34" s="110"/>
      <c r="GF34" s="110"/>
      <c r="GG34" s="110"/>
      <c r="GH34" s="110"/>
      <c r="GI34" s="110"/>
      <c r="GJ34" s="110"/>
      <c r="GK34" s="110"/>
      <c r="GL34" s="110"/>
      <c r="GM34" s="110"/>
      <c r="GN34" s="110"/>
    </row>
    <row r="35" spans="1:196" x14ac:dyDescent="0.25">
      <c r="C35" s="85"/>
      <c r="D35" s="85" t="s">
        <v>412</v>
      </c>
      <c r="E35" s="28" t="s">
        <v>141</v>
      </c>
      <c r="F35" s="28" t="s">
        <v>218</v>
      </c>
      <c r="G35" s="28">
        <v>26910</v>
      </c>
      <c r="H35" s="28">
        <v>10</v>
      </c>
      <c r="I35" s="28">
        <v>6376186</v>
      </c>
      <c r="J35" s="28">
        <v>370597</v>
      </c>
      <c r="K35" s="28" t="s">
        <v>112</v>
      </c>
      <c r="L35" s="28" t="s">
        <v>135</v>
      </c>
      <c r="M35" s="28" t="s">
        <v>678</v>
      </c>
      <c r="N35" s="85" t="s">
        <v>141</v>
      </c>
      <c r="O35" s="28" t="s">
        <v>115</v>
      </c>
      <c r="P35" s="28">
        <v>0</v>
      </c>
      <c r="Q35" s="28" t="s">
        <v>626</v>
      </c>
      <c r="R35" s="28" t="s">
        <v>628</v>
      </c>
      <c r="U35" s="28">
        <v>66124</v>
      </c>
      <c r="V35" s="110">
        <f t="shared" si="7"/>
        <v>884</v>
      </c>
      <c r="W35" s="110">
        <f t="shared" si="14"/>
        <v>430</v>
      </c>
      <c r="X35" s="110">
        <f t="shared" si="4"/>
        <v>0.81</v>
      </c>
      <c r="Y35" s="110">
        <f t="shared" si="8"/>
        <v>30.3</v>
      </c>
      <c r="Z35" s="110">
        <f t="shared" si="9"/>
        <v>4.7300000000000004</v>
      </c>
      <c r="AA35" s="110">
        <f t="shared" si="5"/>
        <v>0.12</v>
      </c>
      <c r="AB35" s="110">
        <f t="shared" si="6"/>
        <v>17.399999999999999</v>
      </c>
      <c r="AC35" s="110">
        <f t="shared" si="13"/>
        <v>1.6E-2</v>
      </c>
      <c r="AD35" s="110">
        <f t="shared" si="10"/>
        <v>2660</v>
      </c>
      <c r="AE35" s="110">
        <f t="shared" si="11"/>
        <v>4.83</v>
      </c>
      <c r="AF35" s="110">
        <f t="shared" si="12"/>
        <v>0.27200000000000002</v>
      </c>
      <c r="AG35" s="110">
        <v>0.02</v>
      </c>
      <c r="AH35" s="110">
        <v>78.3</v>
      </c>
      <c r="AI35" s="110">
        <v>5.96</v>
      </c>
      <c r="AJ35" s="110">
        <v>3.95</v>
      </c>
      <c r="AK35" s="110">
        <v>1.1200000000000001</v>
      </c>
      <c r="AL35" s="110">
        <v>0.71</v>
      </c>
      <c r="AM35" s="110">
        <v>7.0000000000000007E-2</v>
      </c>
      <c r="AN35" s="110">
        <v>1.57</v>
      </c>
      <c r="AO35" s="110">
        <v>2.3E-2</v>
      </c>
      <c r="AP35" s="110">
        <v>0.24</v>
      </c>
      <c r="AQ35" s="110">
        <v>0.01</v>
      </c>
      <c r="AR35" s="110">
        <v>0.08</v>
      </c>
      <c r="AS35" s="110" t="s">
        <v>86</v>
      </c>
      <c r="AT35" s="110">
        <v>0.3</v>
      </c>
      <c r="AU35" s="110">
        <v>0.26900000000000002</v>
      </c>
      <c r="AV35" s="110">
        <v>100.3</v>
      </c>
      <c r="AW35" s="110">
        <v>7.97</v>
      </c>
      <c r="AX35" s="110">
        <v>4.09</v>
      </c>
      <c r="AY35" s="110">
        <v>2.96</v>
      </c>
      <c r="AZ35" s="110">
        <v>2660</v>
      </c>
      <c r="BA35" s="110">
        <v>34.700000000000003</v>
      </c>
      <c r="BB35" s="110">
        <v>157</v>
      </c>
      <c r="BC35" s="110">
        <v>6.29</v>
      </c>
      <c r="BD35" s="110">
        <v>3.7</v>
      </c>
      <c r="BE35" s="110">
        <v>2.09</v>
      </c>
      <c r="BF35" s="110">
        <v>0.61</v>
      </c>
      <c r="BG35" s="110">
        <v>8.1</v>
      </c>
      <c r="BH35" s="110">
        <v>3.85</v>
      </c>
      <c r="BI35" s="110">
        <v>0.9</v>
      </c>
      <c r="BJ35" s="110">
        <v>1.1100000000000001</v>
      </c>
      <c r="BK35" s="110">
        <v>0.74</v>
      </c>
      <c r="BL35" s="110">
        <v>21.3</v>
      </c>
      <c r="BM35" s="110">
        <v>0.28999999999999998</v>
      </c>
      <c r="BN35" s="110">
        <v>11.05</v>
      </c>
      <c r="BO35" s="110">
        <v>18</v>
      </c>
      <c r="BP35" s="110">
        <v>4.6100000000000003</v>
      </c>
      <c r="BQ35" s="110">
        <v>74.099999999999994</v>
      </c>
      <c r="BR35" s="110">
        <v>3.61</v>
      </c>
      <c r="BS35" s="110">
        <v>0.6</v>
      </c>
      <c r="BT35" s="110">
        <v>71.400000000000006</v>
      </c>
      <c r="BU35" s="110">
        <v>0.6</v>
      </c>
      <c r="BV35" s="110">
        <v>0.64</v>
      </c>
      <c r="BW35" s="110">
        <v>4.33</v>
      </c>
      <c r="BX35" s="110">
        <v>0.27</v>
      </c>
      <c r="BY35" s="110">
        <v>5.57</v>
      </c>
      <c r="BZ35" s="110">
        <v>457</v>
      </c>
      <c r="CA35" s="110">
        <v>1</v>
      </c>
      <c r="CB35" s="110">
        <v>25.8</v>
      </c>
      <c r="CC35" s="110">
        <v>1.73</v>
      </c>
      <c r="CD35" s="110">
        <v>54</v>
      </c>
      <c r="CE35" s="110">
        <v>17.399999999999999</v>
      </c>
      <c r="CF35" s="110">
        <v>0.12</v>
      </c>
      <c r="CG35" s="110">
        <v>0.27200000000000002</v>
      </c>
      <c r="CH35" s="110">
        <v>1.6E-2</v>
      </c>
      <c r="CI35" s="110">
        <v>2.7E-2</v>
      </c>
      <c r="CJ35" s="110">
        <v>4.83</v>
      </c>
      <c r="CK35" s="110">
        <v>10.8</v>
      </c>
      <c r="CL35" s="110">
        <v>7.0000000000000007E-2</v>
      </c>
      <c r="CM35" s="110">
        <v>0.49</v>
      </c>
      <c r="CN35" s="110">
        <v>0.81</v>
      </c>
      <c r="CO35" s="110">
        <v>4.7300000000000004</v>
      </c>
      <c r="CP35" s="110">
        <v>6.8</v>
      </c>
      <c r="CQ35" s="110">
        <v>30.3</v>
      </c>
      <c r="CR35" s="110">
        <v>12.8</v>
      </c>
      <c r="CS35" s="110">
        <v>17.399999999999999</v>
      </c>
      <c r="CT35" s="110">
        <v>110</v>
      </c>
      <c r="CU35" s="110">
        <v>430</v>
      </c>
      <c r="CV35" s="110">
        <v>4.9000000000000004</v>
      </c>
      <c r="CW35" s="110">
        <v>884</v>
      </c>
      <c r="CX35" s="110"/>
      <c r="CY35" s="110"/>
      <c r="CZ35" s="110">
        <v>0</v>
      </c>
      <c r="DA35" s="110"/>
      <c r="DB35" s="110"/>
      <c r="DC35" s="110">
        <v>0</v>
      </c>
      <c r="DD35" s="110"/>
      <c r="DE35" s="110"/>
      <c r="DF35" s="110"/>
      <c r="DG35" s="110"/>
      <c r="DH35" s="110"/>
      <c r="DI35" s="110"/>
      <c r="DJ35" s="110"/>
      <c r="DK35" s="110">
        <v>0</v>
      </c>
      <c r="DL35" s="110"/>
      <c r="DM35" s="110"/>
      <c r="DN35" s="110"/>
      <c r="DO35" s="110"/>
      <c r="DP35" s="110"/>
      <c r="DQ35" s="110"/>
      <c r="DR35" s="110"/>
      <c r="DS35" s="110"/>
      <c r="DT35" s="110"/>
      <c r="DU35" s="110"/>
      <c r="DV35" s="110">
        <v>0</v>
      </c>
      <c r="DW35" s="110"/>
      <c r="DX35" s="110"/>
      <c r="DY35" s="110"/>
      <c r="DZ35" s="110"/>
      <c r="EA35" s="110"/>
      <c r="EB35" s="110"/>
      <c r="EC35" s="110"/>
      <c r="ED35" s="110"/>
      <c r="EE35" s="110"/>
      <c r="EF35" s="110">
        <v>0</v>
      </c>
      <c r="EG35" s="110">
        <v>0</v>
      </c>
      <c r="EH35" s="110"/>
      <c r="EI35" s="110">
        <v>0</v>
      </c>
      <c r="EJ35" s="110"/>
      <c r="EK35" s="110"/>
      <c r="EL35" s="110"/>
      <c r="EM35" s="110"/>
      <c r="EN35" s="110"/>
      <c r="EO35" s="110"/>
      <c r="EP35" s="110"/>
      <c r="EQ35" s="110"/>
      <c r="ER35" s="110"/>
      <c r="ES35" s="110"/>
      <c r="ET35" s="110"/>
      <c r="EU35" s="110"/>
      <c r="EV35" s="110"/>
      <c r="EW35" s="110"/>
      <c r="EX35" s="110"/>
      <c r="EY35" s="110"/>
      <c r="EZ35" s="110"/>
      <c r="FA35" s="110"/>
      <c r="FB35" s="110"/>
      <c r="FC35" s="110"/>
      <c r="FD35" s="110"/>
      <c r="FE35" s="110"/>
      <c r="FF35" s="110"/>
      <c r="FG35" s="110"/>
      <c r="FH35" s="110"/>
      <c r="FI35" s="110"/>
      <c r="FJ35" s="110"/>
      <c r="FK35" s="110"/>
      <c r="FL35" s="110"/>
      <c r="FM35" s="110"/>
      <c r="FN35" s="110"/>
      <c r="FO35" s="110"/>
      <c r="FP35" s="110"/>
      <c r="FQ35" s="110"/>
      <c r="FR35" s="110"/>
      <c r="FS35" s="110"/>
      <c r="FT35" s="110"/>
      <c r="FU35" s="110"/>
      <c r="FV35" s="110"/>
      <c r="FW35" s="110"/>
      <c r="FX35" s="110"/>
      <c r="FY35" s="110"/>
      <c r="FZ35" s="110"/>
      <c r="GA35" s="110"/>
      <c r="GB35" s="110"/>
      <c r="GC35" s="110"/>
      <c r="GD35" s="110"/>
      <c r="GE35" s="110"/>
      <c r="GF35" s="110"/>
      <c r="GG35" s="110"/>
      <c r="GH35" s="110"/>
      <c r="GI35" s="110"/>
      <c r="GJ35" s="110"/>
      <c r="GK35" s="110"/>
      <c r="GL35" s="110"/>
      <c r="GM35" s="110"/>
      <c r="GN35" s="110"/>
    </row>
    <row r="36" spans="1:196" x14ac:dyDescent="0.25">
      <c r="C36" s="85"/>
      <c r="D36" s="85"/>
      <c r="F36" s="28" t="s">
        <v>217</v>
      </c>
      <c r="G36" s="28">
        <v>26910</v>
      </c>
      <c r="H36" s="28">
        <v>10</v>
      </c>
      <c r="I36" s="28">
        <v>6376186</v>
      </c>
      <c r="J36" s="28">
        <v>370597</v>
      </c>
      <c r="K36" s="28" t="s">
        <v>112</v>
      </c>
      <c r="L36" s="28" t="s">
        <v>135</v>
      </c>
      <c r="M36" s="28" t="s">
        <v>678</v>
      </c>
      <c r="N36" s="85" t="s">
        <v>142</v>
      </c>
      <c r="O36" s="28" t="s">
        <v>115</v>
      </c>
      <c r="P36" s="28">
        <v>0</v>
      </c>
      <c r="Q36" s="28" t="s">
        <v>626</v>
      </c>
      <c r="R36" s="28" t="s">
        <v>628</v>
      </c>
      <c r="S36" s="28" t="s">
        <v>348</v>
      </c>
      <c r="U36" s="28">
        <v>66125</v>
      </c>
      <c r="V36" s="110">
        <f t="shared" si="7"/>
        <v>35000</v>
      </c>
      <c r="W36" s="110">
        <f t="shared" si="14"/>
        <v>715</v>
      </c>
      <c r="X36" s="110">
        <f t="shared" si="4"/>
        <v>9.24</v>
      </c>
      <c r="Y36" s="110">
        <f t="shared" si="8"/>
        <v>39.5</v>
      </c>
      <c r="Z36" s="110">
        <f t="shared" si="9"/>
        <v>264</v>
      </c>
      <c r="AA36" s="110">
        <f t="shared" si="5"/>
        <v>0.25</v>
      </c>
      <c r="AB36" s="110">
        <f t="shared" si="6"/>
        <v>5</v>
      </c>
      <c r="AC36" s="110">
        <f t="shared" si="13"/>
        <v>6.0000000000000001E-3</v>
      </c>
      <c r="AD36" s="110">
        <v>523000</v>
      </c>
      <c r="AE36" s="110">
        <f t="shared" si="11"/>
        <v>2.86</v>
      </c>
      <c r="AF36" s="110">
        <f t="shared" si="12"/>
        <v>5.45</v>
      </c>
      <c r="AG36" s="110">
        <v>0.02</v>
      </c>
      <c r="AH36" s="110">
        <v>0.35</v>
      </c>
      <c r="AI36" s="110">
        <v>0.06</v>
      </c>
      <c r="AJ36" s="110">
        <v>1.5</v>
      </c>
      <c r="AK36" s="110">
        <v>0.02</v>
      </c>
      <c r="AL36" s="110" t="s">
        <v>86</v>
      </c>
      <c r="AM36" s="110" t="s">
        <v>86</v>
      </c>
      <c r="AN36" s="110" t="s">
        <v>86</v>
      </c>
      <c r="AO36" s="110" t="s">
        <v>93</v>
      </c>
      <c r="AP36" s="110" t="s">
        <v>86</v>
      </c>
      <c r="AQ36" s="110" t="s">
        <v>86</v>
      </c>
      <c r="AR36" s="110">
        <v>0.01</v>
      </c>
      <c r="AS36" s="110">
        <v>0.28999999999999998</v>
      </c>
      <c r="AT36" s="110">
        <v>58.4</v>
      </c>
      <c r="AU36" s="110">
        <v>52.3</v>
      </c>
      <c r="AV36" s="110">
        <v>62.41</v>
      </c>
      <c r="AW36" s="110">
        <v>1.78</v>
      </c>
      <c r="AX36" s="110">
        <v>0.08</v>
      </c>
      <c r="AY36" s="110">
        <v>15.95</v>
      </c>
      <c r="AZ36" s="110" t="s">
        <v>92</v>
      </c>
      <c r="BA36" s="110">
        <v>0.4</v>
      </c>
      <c r="BB36" s="110">
        <v>7</v>
      </c>
      <c r="BC36" s="110">
        <v>0.06</v>
      </c>
      <c r="BD36" s="110">
        <v>7.0000000000000007E-2</v>
      </c>
      <c r="BE36" s="110">
        <v>0.06</v>
      </c>
      <c r="BF36" s="110">
        <v>0.28000000000000003</v>
      </c>
      <c r="BG36" s="110">
        <v>0.3</v>
      </c>
      <c r="BH36" s="110">
        <v>0.16</v>
      </c>
      <c r="BI36" s="110">
        <v>14</v>
      </c>
      <c r="BJ36" s="110" t="s">
        <v>97</v>
      </c>
      <c r="BK36" s="110">
        <v>0.02</v>
      </c>
      <c r="BL36" s="110">
        <v>2.4</v>
      </c>
      <c r="BM36" s="110">
        <v>0.04</v>
      </c>
      <c r="BN36" s="110">
        <v>0.12</v>
      </c>
      <c r="BO36" s="110">
        <v>0.4</v>
      </c>
      <c r="BP36" s="110">
        <v>0.06</v>
      </c>
      <c r="BQ36" s="110">
        <v>0.5</v>
      </c>
      <c r="BR36" s="110">
        <v>0.59</v>
      </c>
      <c r="BS36" s="110" t="s">
        <v>99</v>
      </c>
      <c r="BT36" s="110">
        <v>3430</v>
      </c>
      <c r="BU36" s="110" t="s">
        <v>98</v>
      </c>
      <c r="BV36" s="110">
        <v>0.02</v>
      </c>
      <c r="BW36" s="110">
        <v>0.05</v>
      </c>
      <c r="BX36" s="110">
        <v>0.01</v>
      </c>
      <c r="BY36" s="110">
        <v>0.17</v>
      </c>
      <c r="BZ36" s="110">
        <v>9</v>
      </c>
      <c r="CA36" s="110">
        <v>0.6</v>
      </c>
      <c r="CB36" s="110">
        <v>0.8</v>
      </c>
      <c r="CC36" s="110">
        <v>7.0000000000000007E-2</v>
      </c>
      <c r="CD36" s="110">
        <v>1</v>
      </c>
      <c r="CE36" s="110">
        <v>5</v>
      </c>
      <c r="CF36" s="110">
        <v>0.25</v>
      </c>
      <c r="CG36" s="110">
        <v>5.45</v>
      </c>
      <c r="CH36" s="110">
        <v>6.0000000000000001E-3</v>
      </c>
      <c r="CI36" s="110" t="s">
        <v>89</v>
      </c>
      <c r="CJ36" s="110">
        <v>2.86</v>
      </c>
      <c r="CK36" s="110">
        <v>1.2</v>
      </c>
      <c r="CL36" s="110" t="s">
        <v>86</v>
      </c>
      <c r="CM36" s="110">
        <v>11.2</v>
      </c>
      <c r="CN36" s="110">
        <v>9.24</v>
      </c>
      <c r="CO36" s="110">
        <v>264</v>
      </c>
      <c r="CP36" s="110">
        <v>2.7</v>
      </c>
      <c r="CQ36" s="110">
        <v>39.5</v>
      </c>
      <c r="CR36" s="110">
        <v>0.5</v>
      </c>
      <c r="CS36" s="110">
        <v>0.41</v>
      </c>
      <c r="CT36" s="110">
        <v>15.8</v>
      </c>
      <c r="CU36" s="110">
        <v>715</v>
      </c>
      <c r="CV36" s="110" t="s">
        <v>98</v>
      </c>
      <c r="CW36" s="110" t="s">
        <v>92</v>
      </c>
      <c r="CX36" s="110"/>
      <c r="CY36" s="110"/>
      <c r="CZ36" s="110">
        <v>0</v>
      </c>
      <c r="DA36" s="110"/>
      <c r="DB36" s="110"/>
      <c r="DC36" s="110">
        <v>0</v>
      </c>
      <c r="DD36" s="110"/>
      <c r="DE36" s="110"/>
      <c r="DF36" s="110"/>
      <c r="DG36" s="110"/>
      <c r="DH36" s="110"/>
      <c r="DI36" s="110"/>
      <c r="DJ36" s="110"/>
      <c r="DK36" s="110">
        <v>0</v>
      </c>
      <c r="DL36" s="110"/>
      <c r="DM36" s="110"/>
      <c r="DN36" s="110"/>
      <c r="DO36" s="110"/>
      <c r="DP36" s="110"/>
      <c r="DQ36" s="110"/>
      <c r="DR36" s="110"/>
      <c r="DS36" s="110"/>
      <c r="DT36" s="110"/>
      <c r="DU36" s="110"/>
      <c r="DV36" s="110">
        <v>0</v>
      </c>
      <c r="DW36" s="110"/>
      <c r="DX36" s="110"/>
      <c r="DY36" s="110"/>
      <c r="DZ36" s="110"/>
      <c r="EA36" s="110"/>
      <c r="EB36" s="110"/>
      <c r="EC36" s="110"/>
      <c r="ED36" s="110"/>
      <c r="EE36" s="110"/>
      <c r="EF36" s="110" t="s">
        <v>346</v>
      </c>
      <c r="EG36" s="110">
        <v>0</v>
      </c>
      <c r="EH36" s="110">
        <v>0</v>
      </c>
      <c r="EI36" s="110">
        <v>3.5</v>
      </c>
      <c r="EJ36" s="110"/>
      <c r="EK36" s="110"/>
      <c r="EL36" s="110">
        <v>0</v>
      </c>
      <c r="EM36" s="110"/>
      <c r="EN36" s="110"/>
      <c r="EO36" s="110"/>
      <c r="EP36" s="110"/>
      <c r="EQ36" s="110"/>
      <c r="ER36" s="110"/>
      <c r="ES36" s="110"/>
      <c r="ET36" s="110"/>
      <c r="EU36" s="110"/>
      <c r="EV36" s="110"/>
      <c r="EW36" s="110"/>
      <c r="EX36" s="110"/>
      <c r="EY36" s="110"/>
      <c r="EZ36" s="110"/>
      <c r="FA36" s="110"/>
      <c r="FB36" s="110"/>
      <c r="FC36" s="110"/>
      <c r="FD36" s="110"/>
      <c r="FE36" s="110"/>
      <c r="FF36" s="110"/>
      <c r="FG36" s="110"/>
      <c r="FH36" s="110"/>
      <c r="FI36" s="110"/>
      <c r="FJ36" s="110"/>
      <c r="FK36" s="110"/>
      <c r="FL36" s="110"/>
      <c r="FM36" s="110"/>
      <c r="FN36" s="110"/>
      <c r="FO36" s="110"/>
      <c r="FP36" s="110"/>
      <c r="FQ36" s="110"/>
      <c r="FR36" s="110"/>
      <c r="FS36" s="110"/>
      <c r="FT36" s="110"/>
      <c r="FU36" s="110"/>
      <c r="FV36" s="110"/>
      <c r="FW36" s="110"/>
      <c r="FX36" s="110"/>
      <c r="FY36" s="110"/>
      <c r="FZ36" s="110"/>
      <c r="GA36" s="110"/>
      <c r="GB36" s="110"/>
      <c r="GC36" s="110"/>
      <c r="GD36" s="110"/>
      <c r="GE36" s="110"/>
      <c r="GF36" s="110"/>
      <c r="GG36" s="110"/>
      <c r="GH36" s="110"/>
      <c r="GI36" s="110"/>
      <c r="GJ36" s="110"/>
      <c r="GK36" s="110"/>
      <c r="GL36" s="110"/>
      <c r="GM36" s="110"/>
      <c r="GN36" s="110"/>
    </row>
    <row r="37" spans="1:196" ht="30" x14ac:dyDescent="0.25">
      <c r="A37" s="28">
        <v>14</v>
      </c>
      <c r="C37" s="85" t="s">
        <v>318</v>
      </c>
      <c r="D37" s="85" t="s">
        <v>416</v>
      </c>
      <c r="E37" s="28" t="s">
        <v>144</v>
      </c>
      <c r="F37" s="28" t="s">
        <v>217</v>
      </c>
      <c r="G37" s="28">
        <v>26910</v>
      </c>
      <c r="H37" s="28">
        <v>10</v>
      </c>
      <c r="I37" s="28">
        <v>6360874</v>
      </c>
      <c r="J37" s="28">
        <v>388246</v>
      </c>
      <c r="K37" s="28" t="s">
        <v>112</v>
      </c>
      <c r="L37" s="28" t="s">
        <v>143</v>
      </c>
      <c r="M37" s="28" t="s">
        <v>678</v>
      </c>
      <c r="N37" s="85" t="s">
        <v>144</v>
      </c>
      <c r="O37" s="28" t="s">
        <v>115</v>
      </c>
      <c r="P37" s="28">
        <v>0</v>
      </c>
      <c r="Q37" s="28" t="s">
        <v>626</v>
      </c>
      <c r="R37" s="28" t="s">
        <v>628</v>
      </c>
      <c r="S37" s="28" t="s">
        <v>348</v>
      </c>
      <c r="U37" s="28">
        <v>66126</v>
      </c>
      <c r="V37" s="110">
        <f t="shared" si="7"/>
        <v>171000</v>
      </c>
      <c r="W37" s="110">
        <f t="shared" si="14"/>
        <v>25400</v>
      </c>
      <c r="X37" s="110">
        <f t="shared" si="4"/>
        <v>17.25</v>
      </c>
      <c r="Y37" s="110">
        <f t="shared" si="8"/>
        <v>50.1</v>
      </c>
      <c r="Z37" s="110">
        <f t="shared" si="9"/>
        <v>783</v>
      </c>
      <c r="AA37" s="110">
        <f t="shared" si="5"/>
        <v>0.82</v>
      </c>
      <c r="AB37" s="110">
        <f t="shared" si="6"/>
        <v>37.9</v>
      </c>
      <c r="AC37" s="110">
        <f t="shared" si="13"/>
        <v>0.69299999999999995</v>
      </c>
      <c r="AD37" s="110">
        <f t="shared" si="10"/>
        <v>114000</v>
      </c>
      <c r="AE37" s="110">
        <f t="shared" si="11"/>
        <v>38.5</v>
      </c>
      <c r="AF37" s="110">
        <f t="shared" si="12"/>
        <v>3.92</v>
      </c>
      <c r="AG37" s="110">
        <v>0.02</v>
      </c>
      <c r="AH37" s="110">
        <v>27</v>
      </c>
      <c r="AI37" s="110">
        <v>3.72</v>
      </c>
      <c r="AJ37" s="110">
        <v>7.68</v>
      </c>
      <c r="AK37" s="110">
        <v>2.59</v>
      </c>
      <c r="AL37" s="110">
        <v>1.27</v>
      </c>
      <c r="AM37" s="110">
        <v>0.5</v>
      </c>
      <c r="AN37" s="110">
        <v>0.73</v>
      </c>
      <c r="AO37" s="110">
        <v>8.9999999999999993E-3</v>
      </c>
      <c r="AP37" s="110">
        <v>0.16</v>
      </c>
      <c r="AQ37" s="110">
        <v>0.06</v>
      </c>
      <c r="AR37" s="110">
        <v>0.1</v>
      </c>
      <c r="AS37" s="110">
        <v>0.33</v>
      </c>
      <c r="AT37" s="110">
        <v>12.45</v>
      </c>
      <c r="AU37" s="110">
        <v>11.15</v>
      </c>
      <c r="AV37" s="110">
        <v>66.52</v>
      </c>
      <c r="AW37" s="110">
        <v>9.92</v>
      </c>
      <c r="AX37" s="110">
        <v>2.35</v>
      </c>
      <c r="AY37" s="110">
        <v>16.600000000000001</v>
      </c>
      <c r="AZ37" s="110" t="s">
        <v>92</v>
      </c>
      <c r="BA37" s="110">
        <v>20</v>
      </c>
      <c r="BB37" s="110">
        <v>62</v>
      </c>
      <c r="BC37" s="110">
        <v>2.37</v>
      </c>
      <c r="BD37" s="110">
        <v>1.66</v>
      </c>
      <c r="BE37" s="110">
        <v>0.94</v>
      </c>
      <c r="BF37" s="110">
        <v>0.45</v>
      </c>
      <c r="BG37" s="110">
        <v>6.1</v>
      </c>
      <c r="BH37" s="110">
        <v>1.74</v>
      </c>
      <c r="BI37" s="110">
        <v>4.4000000000000004</v>
      </c>
      <c r="BJ37" s="110">
        <v>0.89</v>
      </c>
      <c r="BK37" s="110">
        <v>0.36</v>
      </c>
      <c r="BL37" s="110">
        <v>12</v>
      </c>
      <c r="BM37" s="110">
        <v>0.15</v>
      </c>
      <c r="BN37" s="110">
        <v>3.31</v>
      </c>
      <c r="BO37" s="110">
        <v>10.199999999999999</v>
      </c>
      <c r="BP37" s="110">
        <v>2.61</v>
      </c>
      <c r="BQ37" s="110">
        <v>31.9</v>
      </c>
      <c r="BR37" s="110">
        <v>1.97</v>
      </c>
      <c r="BS37" s="110">
        <v>1</v>
      </c>
      <c r="BT37" s="110">
        <v>3320</v>
      </c>
      <c r="BU37" s="110">
        <v>0.2</v>
      </c>
      <c r="BV37" s="110">
        <v>0.28000000000000003</v>
      </c>
      <c r="BW37" s="110">
        <v>2.79</v>
      </c>
      <c r="BX37" s="110">
        <v>0.16</v>
      </c>
      <c r="BY37" s="110">
        <v>3</v>
      </c>
      <c r="BZ37" s="110">
        <v>280</v>
      </c>
      <c r="CA37" s="110">
        <v>0.9</v>
      </c>
      <c r="CB37" s="110">
        <v>11</v>
      </c>
      <c r="CC37" s="110">
        <v>0.85</v>
      </c>
      <c r="CD37" s="110">
        <v>37</v>
      </c>
      <c r="CE37" s="110">
        <v>37.9</v>
      </c>
      <c r="CF37" s="110">
        <v>0.82</v>
      </c>
      <c r="CG37" s="110">
        <v>3.92</v>
      </c>
      <c r="CH37" s="110">
        <v>0.69299999999999995</v>
      </c>
      <c r="CI37" s="110">
        <v>4.0000000000000001E-3</v>
      </c>
      <c r="CJ37" s="110">
        <v>38.5</v>
      </c>
      <c r="CK37" s="110">
        <v>20.7</v>
      </c>
      <c r="CL37" s="110">
        <v>0.05</v>
      </c>
      <c r="CM37" s="110">
        <v>125</v>
      </c>
      <c r="CN37" s="110">
        <v>17.25</v>
      </c>
      <c r="CO37" s="110">
        <v>783</v>
      </c>
      <c r="CP37" s="110">
        <v>2.7</v>
      </c>
      <c r="CQ37" s="110">
        <v>50.1</v>
      </c>
      <c r="CR37" s="110">
        <v>6.4</v>
      </c>
      <c r="CS37" s="110">
        <v>9.07</v>
      </c>
      <c r="CT37" s="110">
        <v>31.5</v>
      </c>
      <c r="CU37" s="110" t="s">
        <v>92</v>
      </c>
      <c r="CV37" s="110">
        <v>3.8</v>
      </c>
      <c r="CW37" s="110" t="s">
        <v>92</v>
      </c>
      <c r="CX37" s="110"/>
      <c r="CY37" s="110"/>
      <c r="CZ37" s="110">
        <v>0</v>
      </c>
      <c r="DA37" s="110"/>
      <c r="DB37" s="110"/>
      <c r="DC37" s="110">
        <v>0</v>
      </c>
      <c r="DD37" s="110"/>
      <c r="DE37" s="110"/>
      <c r="DF37" s="110"/>
      <c r="DG37" s="110"/>
      <c r="DH37" s="110"/>
      <c r="DI37" s="110"/>
      <c r="DJ37" s="110"/>
      <c r="DK37" s="110">
        <v>0</v>
      </c>
      <c r="DL37" s="110"/>
      <c r="DM37" s="110"/>
      <c r="DN37" s="110"/>
      <c r="DO37" s="110"/>
      <c r="DP37" s="110"/>
      <c r="DQ37" s="110"/>
      <c r="DR37" s="110"/>
      <c r="DS37" s="110"/>
      <c r="DT37" s="110"/>
      <c r="DU37" s="110"/>
      <c r="DV37" s="110">
        <v>0</v>
      </c>
      <c r="DW37" s="110"/>
      <c r="DX37" s="110"/>
      <c r="DY37" s="110"/>
      <c r="DZ37" s="110"/>
      <c r="EA37" s="110"/>
      <c r="EB37" s="110"/>
      <c r="EC37" s="110"/>
      <c r="ED37" s="110"/>
      <c r="EE37" s="110"/>
      <c r="EF37" s="110">
        <v>11.4</v>
      </c>
      <c r="EG37" s="110">
        <v>0</v>
      </c>
      <c r="EH37" s="110">
        <v>2.54</v>
      </c>
      <c r="EI37" s="110">
        <v>17.100000000000001</v>
      </c>
      <c r="EJ37" s="110"/>
      <c r="EK37" s="110"/>
      <c r="EL37" s="110"/>
      <c r="EM37" s="110"/>
      <c r="EN37" s="110"/>
      <c r="EO37" s="110"/>
      <c r="EP37" s="110"/>
      <c r="EQ37" s="110"/>
      <c r="ER37" s="110"/>
      <c r="ES37" s="110"/>
      <c r="ET37" s="110"/>
      <c r="EU37" s="110"/>
      <c r="EV37" s="110"/>
      <c r="EW37" s="110"/>
      <c r="EX37" s="110"/>
      <c r="EY37" s="110"/>
      <c r="EZ37" s="110"/>
      <c r="FA37" s="110"/>
      <c r="FB37" s="110"/>
      <c r="FC37" s="110"/>
      <c r="FD37" s="110"/>
      <c r="FE37" s="110"/>
      <c r="FF37" s="110"/>
      <c r="FG37" s="110"/>
      <c r="FH37" s="110"/>
      <c r="FI37" s="110"/>
      <c r="FJ37" s="110"/>
      <c r="FK37" s="110"/>
      <c r="FL37" s="110"/>
      <c r="FM37" s="110"/>
      <c r="FN37" s="110"/>
      <c r="FO37" s="110"/>
      <c r="FP37" s="110"/>
      <c r="FQ37" s="110"/>
      <c r="FR37" s="110"/>
      <c r="FS37" s="110"/>
      <c r="FT37" s="110"/>
      <c r="FU37" s="110"/>
      <c r="FV37" s="110"/>
      <c r="FW37" s="110"/>
      <c r="FX37" s="110"/>
      <c r="FY37" s="110"/>
      <c r="FZ37" s="110"/>
      <c r="GA37" s="110"/>
      <c r="GB37" s="110"/>
      <c r="GC37" s="110"/>
      <c r="GD37" s="110"/>
      <c r="GE37" s="110"/>
      <c r="GF37" s="110"/>
      <c r="GG37" s="110"/>
      <c r="GH37" s="110"/>
      <c r="GI37" s="110"/>
      <c r="GJ37" s="110"/>
      <c r="GK37" s="110"/>
      <c r="GL37" s="110"/>
      <c r="GM37" s="110"/>
      <c r="GN37" s="110"/>
    </row>
    <row r="38" spans="1:196" x14ac:dyDescent="0.25">
      <c r="A38" s="28">
        <v>13</v>
      </c>
      <c r="C38" s="85" t="s">
        <v>316</v>
      </c>
      <c r="D38" s="85" t="s">
        <v>405</v>
      </c>
      <c r="E38" s="28" t="s">
        <v>145</v>
      </c>
      <c r="F38" s="28" t="s">
        <v>217</v>
      </c>
      <c r="G38" s="28">
        <v>26910</v>
      </c>
      <c r="H38" s="28">
        <v>10</v>
      </c>
      <c r="I38" s="28">
        <v>6376186</v>
      </c>
      <c r="J38" s="28">
        <v>370597</v>
      </c>
      <c r="K38" s="28" t="s">
        <v>112</v>
      </c>
      <c r="L38" s="28" t="s">
        <v>135</v>
      </c>
      <c r="M38" s="28" t="s">
        <v>678</v>
      </c>
      <c r="N38" s="85" t="s">
        <v>145</v>
      </c>
      <c r="O38" s="28" t="s">
        <v>115</v>
      </c>
      <c r="P38" s="28">
        <v>0</v>
      </c>
      <c r="Q38" s="28" t="s">
        <v>626</v>
      </c>
      <c r="R38" s="28" t="s">
        <v>628</v>
      </c>
      <c r="S38" s="28" t="s">
        <v>348</v>
      </c>
      <c r="U38" s="28">
        <v>66127</v>
      </c>
      <c r="V38" s="110">
        <f t="shared" si="7"/>
        <v>165000</v>
      </c>
      <c r="W38" s="110">
        <f t="shared" si="14"/>
        <v>53700</v>
      </c>
      <c r="X38" s="110">
        <f t="shared" si="4"/>
        <v>90.3</v>
      </c>
      <c r="Y38" s="110">
        <f t="shared" si="8"/>
        <v>4.5999999999999996</v>
      </c>
      <c r="Z38" s="110">
        <f t="shared" si="9"/>
        <v>731</v>
      </c>
      <c r="AA38" s="110">
        <f t="shared" si="5"/>
        <v>7.0000000000000007E-2</v>
      </c>
      <c r="AB38" s="110">
        <f t="shared" si="6"/>
        <v>8.1999999999999993</v>
      </c>
      <c r="AC38" s="110">
        <f t="shared" si="13"/>
        <v>7.0000000000000001E-3</v>
      </c>
      <c r="AD38" s="110">
        <f t="shared" si="10"/>
        <v>10900</v>
      </c>
      <c r="AE38" s="110">
        <f t="shared" si="11"/>
        <v>0.96</v>
      </c>
      <c r="AF38" s="110">
        <f t="shared" si="12"/>
        <v>44</v>
      </c>
      <c r="AG38" s="110">
        <v>0.02</v>
      </c>
      <c r="AH38" s="110">
        <v>7.36</v>
      </c>
      <c r="AI38" s="110">
        <v>0.15</v>
      </c>
      <c r="AJ38" s="110">
        <v>19.100000000000001</v>
      </c>
      <c r="AK38" s="110">
        <v>0.02</v>
      </c>
      <c r="AL38" s="110" t="s">
        <v>86</v>
      </c>
      <c r="AM38" s="110">
        <v>0.01</v>
      </c>
      <c r="AN38" s="110">
        <v>0.01</v>
      </c>
      <c r="AO38" s="110">
        <v>6.0000000000000001E-3</v>
      </c>
      <c r="AP38" s="110" t="s">
        <v>86</v>
      </c>
      <c r="AQ38" s="110">
        <v>0.02</v>
      </c>
      <c r="AR38" s="110" t="s">
        <v>86</v>
      </c>
      <c r="AS38" s="110">
        <v>0.01</v>
      </c>
      <c r="AT38" s="110">
        <v>1.23</v>
      </c>
      <c r="AU38" s="110">
        <v>1.1000000000000001</v>
      </c>
      <c r="AV38" s="110">
        <v>53.42</v>
      </c>
      <c r="AW38" s="110">
        <v>25.5</v>
      </c>
      <c r="AX38" s="110">
        <v>0.22</v>
      </c>
      <c r="AY38" s="110">
        <v>40.5</v>
      </c>
      <c r="AZ38" s="110" t="s">
        <v>92</v>
      </c>
      <c r="BA38" s="110">
        <v>3</v>
      </c>
      <c r="BB38" s="110">
        <v>38</v>
      </c>
      <c r="BC38" s="110">
        <v>0.55000000000000004</v>
      </c>
      <c r="BD38" s="110">
        <v>0.11</v>
      </c>
      <c r="BE38" s="110">
        <v>0.05</v>
      </c>
      <c r="BF38" s="110">
        <v>0.06</v>
      </c>
      <c r="BG38" s="110">
        <v>0.9</v>
      </c>
      <c r="BH38" s="110">
        <v>0.17</v>
      </c>
      <c r="BI38" s="110">
        <v>15.7</v>
      </c>
      <c r="BJ38" s="110" t="s">
        <v>97</v>
      </c>
      <c r="BK38" s="110">
        <v>0.02</v>
      </c>
      <c r="BL38" s="110">
        <v>1.9</v>
      </c>
      <c r="BM38" s="110">
        <v>0.01</v>
      </c>
      <c r="BN38" s="110">
        <v>0.08</v>
      </c>
      <c r="BO38" s="110">
        <v>1.6</v>
      </c>
      <c r="BP38" s="110">
        <v>0.38</v>
      </c>
      <c r="BQ38" s="110">
        <v>0.4</v>
      </c>
      <c r="BR38" s="110">
        <v>0.38</v>
      </c>
      <c r="BS38" s="110" t="s">
        <v>99</v>
      </c>
      <c r="BT38" s="110">
        <v>85</v>
      </c>
      <c r="BU38" s="110" t="s">
        <v>98</v>
      </c>
      <c r="BV38" s="110">
        <v>0.02</v>
      </c>
      <c r="BW38" s="110">
        <v>0.12</v>
      </c>
      <c r="BX38" s="110" t="s">
        <v>86</v>
      </c>
      <c r="BY38" s="110">
        <v>0.24</v>
      </c>
      <c r="BZ38" s="110">
        <v>16</v>
      </c>
      <c r="CA38" s="110">
        <v>0.5</v>
      </c>
      <c r="CB38" s="110">
        <v>0.7</v>
      </c>
      <c r="CC38" s="110">
        <v>0.04</v>
      </c>
      <c r="CD38" s="110">
        <v>1</v>
      </c>
      <c r="CE38" s="110">
        <v>8.1999999999999993</v>
      </c>
      <c r="CF38" s="110">
        <v>7.0000000000000007E-2</v>
      </c>
      <c r="CG38" s="110" t="s">
        <v>91</v>
      </c>
      <c r="CH38" s="110">
        <v>7.0000000000000001E-3</v>
      </c>
      <c r="CI38" s="110">
        <v>1E-3</v>
      </c>
      <c r="CJ38" s="110">
        <v>0.96</v>
      </c>
      <c r="CK38" s="110">
        <v>4.5999999999999996</v>
      </c>
      <c r="CL38" s="110" t="s">
        <v>86</v>
      </c>
      <c r="CM38" s="110">
        <v>123</v>
      </c>
      <c r="CN38" s="110">
        <v>90.3</v>
      </c>
      <c r="CO38" s="110">
        <v>731</v>
      </c>
      <c r="CP38" s="110">
        <v>1.1000000000000001</v>
      </c>
      <c r="CQ38" s="110">
        <v>4.5999999999999996</v>
      </c>
      <c r="CR38" s="110">
        <v>3.1</v>
      </c>
      <c r="CS38" s="110">
        <v>1.9</v>
      </c>
      <c r="CT38" s="110">
        <v>9.6999999999999993</v>
      </c>
      <c r="CU38" s="110" t="s">
        <v>92</v>
      </c>
      <c r="CV38" s="110">
        <v>0.1</v>
      </c>
      <c r="CW38" s="110" t="s">
        <v>92</v>
      </c>
      <c r="CX38" s="110"/>
      <c r="CY38" s="110"/>
      <c r="CZ38" s="110">
        <v>0</v>
      </c>
      <c r="DA38" s="110"/>
      <c r="DB38" s="110"/>
      <c r="DC38" s="110">
        <v>0</v>
      </c>
      <c r="DD38" s="110"/>
      <c r="DE38" s="110"/>
      <c r="DF38" s="110"/>
      <c r="DG38" s="110"/>
      <c r="DH38" s="110"/>
      <c r="DI38" s="110"/>
      <c r="DJ38" s="110"/>
      <c r="DK38" s="110">
        <v>44</v>
      </c>
      <c r="DL38" s="110"/>
      <c r="DM38" s="110"/>
      <c r="DN38" s="110"/>
      <c r="DO38" s="110"/>
      <c r="DP38" s="110"/>
      <c r="DQ38" s="110"/>
      <c r="DR38" s="110"/>
      <c r="DS38" s="110"/>
      <c r="DT38" s="110"/>
      <c r="DU38" s="110"/>
      <c r="DV38" s="110">
        <v>0</v>
      </c>
      <c r="DW38" s="110"/>
      <c r="DX38" s="110"/>
      <c r="DY38" s="110"/>
      <c r="DZ38" s="110"/>
      <c r="EA38" s="110"/>
      <c r="EB38" s="110"/>
      <c r="EC38" s="110"/>
      <c r="ED38" s="110"/>
      <c r="EE38" s="110"/>
      <c r="EF38" s="110">
        <v>1.0900000000000001</v>
      </c>
      <c r="EG38" s="110">
        <v>0</v>
      </c>
      <c r="EH38" s="110">
        <v>5.37</v>
      </c>
      <c r="EI38" s="110">
        <v>16.5</v>
      </c>
      <c r="EJ38" s="110"/>
      <c r="EK38" s="110"/>
      <c r="EL38" s="110"/>
      <c r="EM38" s="110"/>
      <c r="EN38" s="110"/>
      <c r="EO38" s="110"/>
      <c r="EP38" s="110"/>
      <c r="EQ38" s="110"/>
      <c r="ER38" s="110"/>
      <c r="ES38" s="110"/>
      <c r="ET38" s="110"/>
      <c r="EU38" s="110"/>
      <c r="EV38" s="110"/>
      <c r="EW38" s="110"/>
      <c r="EX38" s="110"/>
      <c r="EY38" s="110"/>
      <c r="EZ38" s="110"/>
      <c r="FA38" s="110"/>
      <c r="FB38" s="110"/>
      <c r="FC38" s="110"/>
      <c r="FD38" s="110"/>
      <c r="FE38" s="110"/>
      <c r="FF38" s="110"/>
      <c r="FG38" s="110"/>
      <c r="FH38" s="110"/>
      <c r="FI38" s="110"/>
      <c r="FJ38" s="110"/>
      <c r="FK38" s="110"/>
      <c r="FL38" s="110"/>
      <c r="FM38" s="110"/>
      <c r="FN38" s="110"/>
      <c r="FO38" s="110"/>
      <c r="FP38" s="110"/>
      <c r="FQ38" s="110"/>
      <c r="FR38" s="110"/>
      <c r="FS38" s="110"/>
      <c r="FT38" s="110"/>
      <c r="FU38" s="110"/>
      <c r="FV38" s="110"/>
      <c r="FW38" s="110"/>
      <c r="FX38" s="110"/>
      <c r="FY38" s="110"/>
      <c r="FZ38" s="110"/>
      <c r="GA38" s="110"/>
      <c r="GB38" s="110"/>
      <c r="GC38" s="110"/>
      <c r="GD38" s="110"/>
      <c r="GE38" s="110"/>
      <c r="GF38" s="110"/>
      <c r="GG38" s="110"/>
      <c r="GH38" s="110"/>
      <c r="GI38" s="110"/>
      <c r="GJ38" s="110"/>
      <c r="GK38" s="110"/>
      <c r="GL38" s="110"/>
      <c r="GM38" s="110"/>
      <c r="GN38" s="110"/>
    </row>
    <row r="39" spans="1:196" s="86" customFormat="1" x14ac:dyDescent="0.25">
      <c r="C39" s="114"/>
      <c r="D39" s="114"/>
      <c r="M39" s="86" t="s">
        <v>678</v>
      </c>
      <c r="N39" s="114" t="s">
        <v>146</v>
      </c>
      <c r="O39" s="86" t="s">
        <v>118</v>
      </c>
      <c r="P39" s="86">
        <v>0</v>
      </c>
      <c r="Q39" s="86" t="s">
        <v>626</v>
      </c>
      <c r="R39" s="86" t="s">
        <v>628</v>
      </c>
      <c r="U39" s="86">
        <v>66128</v>
      </c>
      <c r="V39" s="111">
        <f t="shared" si="7"/>
        <v>217</v>
      </c>
      <c r="W39" s="111">
        <f t="shared" si="14"/>
        <v>15</v>
      </c>
      <c r="X39" s="111">
        <f t="shared" si="4"/>
        <v>7.0000000000000007E-2</v>
      </c>
      <c r="Y39" s="111">
        <f t="shared" si="8"/>
        <v>13</v>
      </c>
      <c r="Z39" s="111">
        <f t="shared" si="9"/>
        <v>0.32</v>
      </c>
      <c r="AA39" s="111">
        <f t="shared" si="5"/>
        <v>7.0000000000000007E-2</v>
      </c>
      <c r="AB39" s="111" t="str">
        <f t="shared" si="6"/>
        <v>&gt;250</v>
      </c>
      <c r="AC39" s="111">
        <f t="shared" si="13"/>
        <v>0.02</v>
      </c>
      <c r="AD39" s="111">
        <f t="shared" si="10"/>
        <v>5040</v>
      </c>
      <c r="AE39" s="111">
        <f t="shared" si="11"/>
        <v>44.7</v>
      </c>
      <c r="AF39" s="111">
        <f t="shared" si="12"/>
        <v>0.79800000000000004</v>
      </c>
      <c r="AG39" s="111">
        <v>0.02</v>
      </c>
      <c r="AH39" s="111">
        <v>12.4</v>
      </c>
      <c r="AI39" s="111">
        <v>10.55</v>
      </c>
      <c r="AJ39" s="111">
        <v>26.7</v>
      </c>
      <c r="AK39" s="111">
        <v>18.05</v>
      </c>
      <c r="AL39" s="111">
        <v>1.27</v>
      </c>
      <c r="AM39" s="111">
        <v>1.04</v>
      </c>
      <c r="AN39" s="111">
        <v>0.88</v>
      </c>
      <c r="AO39" s="111">
        <v>3.0000000000000001E-3</v>
      </c>
      <c r="AP39" s="111">
        <v>0.16</v>
      </c>
      <c r="AQ39" s="111">
        <v>2.91</v>
      </c>
      <c r="AR39" s="111">
        <v>0.24</v>
      </c>
      <c r="AS39" s="111">
        <v>0.11</v>
      </c>
      <c r="AT39" s="111">
        <v>0.56999999999999995</v>
      </c>
      <c r="AU39" s="111">
        <v>0.51100000000000001</v>
      </c>
      <c r="AV39" s="111">
        <v>87.73</v>
      </c>
      <c r="AW39" s="111">
        <v>12.85</v>
      </c>
      <c r="AX39" s="111">
        <v>1.38</v>
      </c>
      <c r="AY39" s="111">
        <v>0.28000000000000003</v>
      </c>
      <c r="AZ39" s="111">
        <v>5040</v>
      </c>
      <c r="BA39" s="111">
        <v>16.399999999999999</v>
      </c>
      <c r="BB39" s="111">
        <v>17</v>
      </c>
      <c r="BC39" s="111">
        <v>205</v>
      </c>
      <c r="BD39" s="111">
        <v>1.56</v>
      </c>
      <c r="BE39" s="111">
        <v>0.97</v>
      </c>
      <c r="BF39" s="111">
        <v>0.35</v>
      </c>
      <c r="BG39" s="111">
        <v>13.2</v>
      </c>
      <c r="BH39" s="111">
        <v>1.95</v>
      </c>
      <c r="BI39" s="111">
        <v>133.5</v>
      </c>
      <c r="BJ39" s="111">
        <v>1.65</v>
      </c>
      <c r="BK39" s="111">
        <v>0.37</v>
      </c>
      <c r="BL39" s="111">
        <v>8.1</v>
      </c>
      <c r="BM39" s="111">
        <v>0.17</v>
      </c>
      <c r="BN39" s="111">
        <v>3.32</v>
      </c>
      <c r="BO39" s="111">
        <v>7.2</v>
      </c>
      <c r="BP39" s="111">
        <v>1.92</v>
      </c>
      <c r="BQ39" s="111">
        <v>102</v>
      </c>
      <c r="BR39" s="111">
        <v>1.64</v>
      </c>
      <c r="BS39" s="111">
        <v>0.7</v>
      </c>
      <c r="BT39" s="111">
        <v>1060</v>
      </c>
      <c r="BU39" s="111">
        <v>0.2</v>
      </c>
      <c r="BV39" s="111">
        <v>0.27</v>
      </c>
      <c r="BW39" s="111">
        <v>2.56</v>
      </c>
      <c r="BX39" s="111">
        <v>0.15</v>
      </c>
      <c r="BY39" s="111">
        <v>2.7</v>
      </c>
      <c r="BZ39" s="111">
        <v>45</v>
      </c>
      <c r="CA39" s="111" t="s">
        <v>92</v>
      </c>
      <c r="CB39" s="111">
        <v>13.3</v>
      </c>
      <c r="CC39" s="111">
        <v>0.96</v>
      </c>
      <c r="CD39" s="111">
        <v>79</v>
      </c>
      <c r="CE39" s="111" t="s">
        <v>87</v>
      </c>
      <c r="CF39" s="111">
        <v>7.0000000000000007E-2</v>
      </c>
      <c r="CG39" s="111">
        <v>0.79800000000000004</v>
      </c>
      <c r="CH39" s="111">
        <v>0.02</v>
      </c>
      <c r="CI39" s="111">
        <v>0.01</v>
      </c>
      <c r="CJ39" s="111">
        <v>44.7</v>
      </c>
      <c r="CK39" s="111">
        <v>0.5</v>
      </c>
      <c r="CL39" s="111">
        <v>0.03</v>
      </c>
      <c r="CM39" s="111">
        <v>3.06</v>
      </c>
      <c r="CN39" s="111">
        <v>7.0000000000000007E-2</v>
      </c>
      <c r="CO39" s="111">
        <v>0.32</v>
      </c>
      <c r="CP39" s="111">
        <v>50.4</v>
      </c>
      <c r="CQ39" s="111">
        <v>13</v>
      </c>
      <c r="CR39" s="111">
        <v>156.5</v>
      </c>
      <c r="CS39" s="111">
        <v>6.06</v>
      </c>
      <c r="CT39" s="111">
        <v>58.9</v>
      </c>
      <c r="CU39" s="111">
        <v>15</v>
      </c>
      <c r="CV39" s="111">
        <v>18.5</v>
      </c>
      <c r="CW39" s="111">
        <v>217</v>
      </c>
      <c r="CX39" s="111"/>
      <c r="CY39" s="111"/>
      <c r="CZ39" s="111">
        <v>0</v>
      </c>
      <c r="DA39" s="111"/>
      <c r="DB39" s="111"/>
      <c r="DC39" s="111">
        <v>0</v>
      </c>
      <c r="DD39" s="111"/>
      <c r="DE39" s="111"/>
      <c r="DF39" s="111"/>
      <c r="DG39" s="111"/>
      <c r="DH39" s="111"/>
      <c r="DI39" s="111"/>
      <c r="DJ39" s="111"/>
      <c r="DK39" s="111">
        <v>0</v>
      </c>
      <c r="DL39" s="111"/>
      <c r="DM39" s="111"/>
      <c r="DN39" s="111"/>
      <c r="DO39" s="111"/>
      <c r="DP39" s="111"/>
      <c r="DQ39" s="111"/>
      <c r="DR39" s="111"/>
      <c r="DS39" s="111"/>
      <c r="DT39" s="111"/>
      <c r="DU39" s="111"/>
      <c r="DV39" s="111">
        <v>0</v>
      </c>
      <c r="DW39" s="111"/>
      <c r="DX39" s="111"/>
      <c r="DY39" s="111"/>
      <c r="DZ39" s="111"/>
      <c r="EA39" s="111"/>
      <c r="EB39" s="111"/>
      <c r="EC39" s="111"/>
      <c r="ED39" s="111"/>
      <c r="EE39" s="111"/>
      <c r="EF39" s="111">
        <v>0</v>
      </c>
      <c r="EG39" s="111">
        <v>0</v>
      </c>
      <c r="EH39" s="111"/>
      <c r="EI39" s="111">
        <v>0</v>
      </c>
      <c r="EJ39" s="111"/>
      <c r="EK39" s="111"/>
      <c r="EL39" s="111"/>
      <c r="EM39" s="111"/>
      <c r="EN39" s="111"/>
      <c r="EO39" s="111"/>
      <c r="EP39" s="111"/>
      <c r="EQ39" s="111"/>
      <c r="ER39" s="111"/>
      <c r="ES39" s="111"/>
      <c r="ET39" s="111"/>
      <c r="EU39" s="111"/>
      <c r="EV39" s="111"/>
      <c r="EW39" s="111"/>
      <c r="EX39" s="111"/>
      <c r="EY39" s="111"/>
      <c r="EZ39" s="111"/>
      <c r="FA39" s="111"/>
      <c r="FB39" s="111"/>
      <c r="FC39" s="111"/>
      <c r="FD39" s="111"/>
      <c r="FE39" s="111"/>
      <c r="FF39" s="111"/>
      <c r="FG39" s="111"/>
      <c r="FH39" s="111"/>
      <c r="FI39" s="111"/>
      <c r="FJ39" s="111"/>
      <c r="FK39" s="111"/>
      <c r="FL39" s="111"/>
      <c r="FM39" s="111"/>
      <c r="FN39" s="111"/>
      <c r="FO39" s="111"/>
      <c r="FP39" s="111"/>
      <c r="FQ39" s="111"/>
      <c r="FR39" s="111"/>
      <c r="FS39" s="111"/>
      <c r="FT39" s="111"/>
      <c r="FU39" s="111"/>
      <c r="FV39" s="111"/>
      <c r="FW39" s="111"/>
      <c r="FX39" s="111"/>
      <c r="FY39" s="111"/>
      <c r="FZ39" s="111"/>
      <c r="GA39" s="111"/>
      <c r="GB39" s="111"/>
      <c r="GC39" s="111"/>
      <c r="GD39" s="111"/>
      <c r="GE39" s="111"/>
      <c r="GF39" s="111"/>
      <c r="GG39" s="111"/>
      <c r="GH39" s="111"/>
      <c r="GI39" s="111"/>
      <c r="GJ39" s="111"/>
      <c r="GK39" s="111"/>
      <c r="GL39" s="111"/>
      <c r="GM39" s="111"/>
      <c r="GN39" s="111"/>
    </row>
    <row r="40" spans="1:196" x14ac:dyDescent="0.25">
      <c r="C40" s="85"/>
      <c r="D40" s="85" t="s">
        <v>404</v>
      </c>
      <c r="E40" s="28" t="s">
        <v>313</v>
      </c>
      <c r="F40" s="28" t="s">
        <v>217</v>
      </c>
      <c r="G40" s="28">
        <v>26910</v>
      </c>
      <c r="H40" s="28">
        <v>11</v>
      </c>
      <c r="I40" s="28">
        <v>5506585</v>
      </c>
      <c r="J40" s="28">
        <v>571720</v>
      </c>
      <c r="K40" s="28" t="s">
        <v>112</v>
      </c>
      <c r="L40" s="28" t="s">
        <v>107</v>
      </c>
      <c r="M40" s="28" t="s">
        <v>678</v>
      </c>
      <c r="N40" s="85" t="s">
        <v>147</v>
      </c>
      <c r="O40" s="28" t="s">
        <v>115</v>
      </c>
      <c r="P40" s="28">
        <v>0</v>
      </c>
      <c r="Q40" s="28" t="s">
        <v>626</v>
      </c>
      <c r="R40" s="28" t="s">
        <v>628</v>
      </c>
      <c r="S40" s="28" t="s">
        <v>348</v>
      </c>
      <c r="U40" s="28">
        <v>66129</v>
      </c>
      <c r="V40" s="110">
        <f t="shared" si="7"/>
        <v>38000</v>
      </c>
      <c r="W40" s="110">
        <f t="shared" si="14"/>
        <v>3330</v>
      </c>
      <c r="X40" s="110">
        <f t="shared" si="4"/>
        <v>0.82</v>
      </c>
      <c r="Y40" s="110">
        <f t="shared" si="8"/>
        <v>155</v>
      </c>
      <c r="Z40" s="110">
        <f t="shared" si="9"/>
        <v>83.3</v>
      </c>
      <c r="AA40" s="110">
        <f t="shared" si="5"/>
        <v>0.87</v>
      </c>
      <c r="AB40" s="110">
        <f t="shared" si="6"/>
        <v>14.8</v>
      </c>
      <c r="AC40" s="110">
        <f t="shared" si="13"/>
        <v>2.58</v>
      </c>
      <c r="AD40" s="110">
        <f t="shared" si="10"/>
        <v>227</v>
      </c>
      <c r="AE40" s="110">
        <f t="shared" si="11"/>
        <v>790</v>
      </c>
      <c r="AF40" s="110">
        <f t="shared" si="12"/>
        <v>9.7200000000000006</v>
      </c>
      <c r="AG40" s="110">
        <v>0.02</v>
      </c>
      <c r="AH40" s="110">
        <v>25.1</v>
      </c>
      <c r="AI40" s="110">
        <v>6.28</v>
      </c>
      <c r="AJ40" s="110">
        <v>25.6</v>
      </c>
      <c r="AK40" s="110">
        <v>0.59</v>
      </c>
      <c r="AL40" s="110">
        <v>1.5</v>
      </c>
      <c r="AM40" s="110">
        <v>0.37</v>
      </c>
      <c r="AN40" s="110">
        <v>1.76</v>
      </c>
      <c r="AO40" s="110">
        <v>6.0000000000000001E-3</v>
      </c>
      <c r="AP40" s="110">
        <v>0.21</v>
      </c>
      <c r="AQ40" s="110">
        <v>0.13</v>
      </c>
      <c r="AR40" s="110">
        <v>7.0000000000000007E-2</v>
      </c>
      <c r="AS40" s="110" t="s">
        <v>86</v>
      </c>
      <c r="AT40" s="110">
        <v>0.03</v>
      </c>
      <c r="AU40">
        <v>2.7E-2</v>
      </c>
      <c r="AV40" s="110">
        <v>71.319999999999993</v>
      </c>
      <c r="AW40" s="110">
        <v>9.67</v>
      </c>
      <c r="AX40" s="110">
        <v>0.26</v>
      </c>
      <c r="AY40" s="110">
        <v>23.5</v>
      </c>
      <c r="AZ40" s="110">
        <v>227</v>
      </c>
      <c r="BA40" s="110">
        <v>41.5</v>
      </c>
      <c r="BB40" s="110">
        <v>40</v>
      </c>
      <c r="BC40" s="110">
        <v>5.74</v>
      </c>
      <c r="BD40" s="110">
        <v>5.98</v>
      </c>
      <c r="BE40" s="110">
        <v>3.41</v>
      </c>
      <c r="BF40" s="110">
        <v>0.86</v>
      </c>
      <c r="BG40" s="110">
        <v>8.5</v>
      </c>
      <c r="BH40" s="110">
        <v>5.04</v>
      </c>
      <c r="BI40" s="110">
        <v>1.9</v>
      </c>
      <c r="BJ40" s="110">
        <v>2.41</v>
      </c>
      <c r="BK40" s="110">
        <v>1.22</v>
      </c>
      <c r="BL40" s="110">
        <v>19.7</v>
      </c>
      <c r="BM40" s="110">
        <v>0.37</v>
      </c>
      <c r="BN40" s="110">
        <v>4.96</v>
      </c>
      <c r="BO40" s="110">
        <v>19</v>
      </c>
      <c r="BP40" s="110">
        <v>4.9000000000000004</v>
      </c>
      <c r="BQ40" s="110">
        <v>91.8</v>
      </c>
      <c r="BR40" s="110">
        <v>4.1900000000000004</v>
      </c>
      <c r="BS40" s="110">
        <v>1.8</v>
      </c>
      <c r="BT40" s="110">
        <v>20</v>
      </c>
      <c r="BU40" s="110">
        <v>0.3</v>
      </c>
      <c r="BV40" s="110">
        <v>0.94</v>
      </c>
      <c r="BW40" s="110">
        <v>4.51</v>
      </c>
      <c r="BX40" s="110">
        <v>0.47</v>
      </c>
      <c r="BY40" s="110">
        <v>1.79</v>
      </c>
      <c r="BZ40" s="110">
        <v>35</v>
      </c>
      <c r="CA40" s="110">
        <v>10.7</v>
      </c>
      <c r="CB40" s="110">
        <v>34.9</v>
      </c>
      <c r="CC40" s="110">
        <v>2.93</v>
      </c>
      <c r="CD40" s="110">
        <v>89</v>
      </c>
      <c r="CE40" s="110">
        <v>14.8</v>
      </c>
      <c r="CF40" s="110">
        <v>0.87</v>
      </c>
      <c r="CG40" s="110">
        <v>9.7200000000000006</v>
      </c>
      <c r="CH40" s="110">
        <v>2.58</v>
      </c>
      <c r="CI40" s="110">
        <v>1E-3</v>
      </c>
      <c r="CJ40" s="110" t="s">
        <v>87</v>
      </c>
      <c r="CK40" s="110">
        <v>2.2999999999999998</v>
      </c>
      <c r="CL40" s="110">
        <v>0.12</v>
      </c>
      <c r="CM40" s="110">
        <v>3.19</v>
      </c>
      <c r="CN40" s="110">
        <v>0.82</v>
      </c>
      <c r="CO40" s="110">
        <v>83.3</v>
      </c>
      <c r="CP40" s="110">
        <v>20.6</v>
      </c>
      <c r="CQ40" s="110">
        <v>155</v>
      </c>
      <c r="CR40" s="110">
        <v>21.4</v>
      </c>
      <c r="CS40" s="110">
        <v>3.41</v>
      </c>
      <c r="CT40" s="110">
        <v>32.1</v>
      </c>
      <c r="CU40" s="110">
        <v>3330</v>
      </c>
      <c r="CV40" s="110">
        <v>5.2</v>
      </c>
      <c r="CW40" s="110" t="s">
        <v>92</v>
      </c>
      <c r="CX40" s="110"/>
      <c r="CY40" s="110"/>
      <c r="CZ40" s="110">
        <v>0</v>
      </c>
      <c r="DA40" s="110"/>
      <c r="DB40" s="110"/>
      <c r="DC40" s="110">
        <v>0</v>
      </c>
      <c r="DD40" s="110"/>
      <c r="DE40" s="110"/>
      <c r="DF40" s="110"/>
      <c r="DG40" s="110"/>
      <c r="DH40" s="110"/>
      <c r="DI40" s="110"/>
      <c r="DJ40" s="110"/>
      <c r="DK40" s="110">
        <v>0</v>
      </c>
      <c r="DL40" s="110"/>
      <c r="DM40" s="110"/>
      <c r="DN40" s="110"/>
      <c r="DO40" s="110"/>
      <c r="DP40" s="110"/>
      <c r="DQ40" s="110"/>
      <c r="DR40" s="110"/>
      <c r="DS40" s="110"/>
      <c r="DT40" s="110"/>
      <c r="DU40" s="110"/>
      <c r="DV40" s="110">
        <v>790</v>
      </c>
      <c r="DW40" s="110"/>
      <c r="DX40" s="110"/>
      <c r="DY40" s="110"/>
      <c r="DZ40" s="110"/>
      <c r="EA40" s="110"/>
      <c r="EB40" s="110"/>
      <c r="EC40" s="110"/>
      <c r="ED40" s="110"/>
      <c r="EE40" s="110"/>
      <c r="EF40" s="110">
        <v>0</v>
      </c>
      <c r="EG40" s="110">
        <v>0</v>
      </c>
      <c r="EH40" s="110">
        <v>0</v>
      </c>
      <c r="EI40" s="110">
        <v>3.8</v>
      </c>
      <c r="EJ40" s="110"/>
      <c r="EK40" s="110"/>
      <c r="EL40" s="110">
        <v>0</v>
      </c>
      <c r="EM40" s="110"/>
      <c r="EN40" s="110"/>
      <c r="EO40" s="110"/>
      <c r="EP40" s="110"/>
      <c r="EQ40" s="110"/>
      <c r="ER40" s="110"/>
      <c r="ES40" s="110"/>
      <c r="ET40" s="110"/>
      <c r="EU40" s="110"/>
      <c r="EV40" s="110"/>
      <c r="EW40" s="110"/>
      <c r="EX40" s="110"/>
      <c r="EY40" s="110"/>
      <c r="EZ40" s="110"/>
      <c r="FA40" s="110"/>
      <c r="FB40" s="110"/>
      <c r="FC40" s="110"/>
      <c r="FD40" s="110"/>
      <c r="FE40" s="110"/>
      <c r="FF40" s="110"/>
      <c r="FG40" s="110"/>
      <c r="FH40" s="110"/>
      <c r="FI40" s="110"/>
      <c r="FJ40" s="110"/>
      <c r="FK40" s="110"/>
      <c r="FL40" s="110"/>
      <c r="FM40" s="110"/>
      <c r="FN40" s="110"/>
      <c r="FO40" s="110"/>
      <c r="FP40" s="110"/>
      <c r="FQ40" s="110"/>
      <c r="FR40" s="110"/>
      <c r="FS40" s="110"/>
      <c r="FT40" s="110"/>
      <c r="FU40" s="110"/>
      <c r="FV40" s="110"/>
      <c r="FW40" s="110"/>
      <c r="FX40" s="110"/>
      <c r="FY40" s="110"/>
      <c r="FZ40" s="110"/>
      <c r="GA40" s="110"/>
      <c r="GB40" s="110"/>
      <c r="GC40" s="110"/>
      <c r="GD40" s="110"/>
      <c r="GE40" s="110"/>
      <c r="GF40" s="110"/>
      <c r="GG40" s="110"/>
      <c r="GH40" s="110"/>
      <c r="GI40" s="110"/>
      <c r="GJ40" s="110"/>
      <c r="GK40" s="110"/>
      <c r="GL40" s="110"/>
      <c r="GM40" s="110"/>
      <c r="GN40" s="110"/>
    </row>
    <row r="41" spans="1:196" x14ac:dyDescent="0.25">
      <c r="G41" s="28">
        <v>26910</v>
      </c>
      <c r="H41" s="28">
        <v>10</v>
      </c>
      <c r="I41" s="28">
        <v>6376186</v>
      </c>
      <c r="J41" s="28">
        <v>370597</v>
      </c>
      <c r="K41" s="28" t="s">
        <v>112</v>
      </c>
      <c r="L41" s="72" t="s">
        <v>135</v>
      </c>
      <c r="M41" s="72" t="s">
        <v>527</v>
      </c>
      <c r="N41" s="73" t="s">
        <v>483</v>
      </c>
      <c r="O41" s="72" t="s">
        <v>449</v>
      </c>
      <c r="Q41" s="72" t="s">
        <v>627</v>
      </c>
      <c r="R41" s="72" t="s">
        <v>563</v>
      </c>
      <c r="U41" s="112">
        <v>66840</v>
      </c>
      <c r="V41" s="110">
        <f t="shared" si="7"/>
        <v>33200</v>
      </c>
      <c r="W41" s="110">
        <f t="shared" si="14"/>
        <v>23300</v>
      </c>
      <c r="X41" s="110">
        <f t="shared" ref="X41:X73" si="15">IF(EG41&gt;0.1,EG41,CN41)</f>
        <v>18.45</v>
      </c>
      <c r="Y41" s="110">
        <f t="shared" si="8"/>
        <v>17.399999999999999</v>
      </c>
      <c r="Z41" s="110">
        <f t="shared" si="9"/>
        <v>296</v>
      </c>
      <c r="AA41" s="110">
        <f t="shared" si="5"/>
        <v>0.03</v>
      </c>
      <c r="AB41" s="110">
        <f t="shared" si="6"/>
        <v>4.4000000000000004</v>
      </c>
      <c r="AC41" s="110" t="str">
        <f t="shared" si="13"/>
        <v>&lt;0.005</v>
      </c>
      <c r="AD41" s="110">
        <f t="shared" si="10"/>
        <v>490000</v>
      </c>
      <c r="AE41" s="110">
        <f t="shared" si="11"/>
        <v>1.3</v>
      </c>
      <c r="AF41" s="110">
        <f t="shared" si="12"/>
        <v>8.9499999999999993</v>
      </c>
      <c r="AG41" s="110">
        <v>0.04</v>
      </c>
      <c r="AH41" s="110">
        <v>1.4</v>
      </c>
      <c r="AI41" s="110">
        <v>0.06</v>
      </c>
      <c r="AJ41" s="110">
        <v>2.4300000000000002</v>
      </c>
      <c r="AK41" s="110">
        <v>0.01</v>
      </c>
      <c r="AL41" s="110" t="s">
        <v>86</v>
      </c>
      <c r="AM41" s="110" t="s">
        <v>86</v>
      </c>
      <c r="AN41" s="110" t="s">
        <v>86</v>
      </c>
      <c r="AO41" s="110" t="s">
        <v>93</v>
      </c>
      <c r="AP41" s="110">
        <v>0.01</v>
      </c>
      <c r="AQ41" s="110" t="s">
        <v>86</v>
      </c>
      <c r="AR41" s="110">
        <v>0.01</v>
      </c>
      <c r="AS41" s="110">
        <v>0.25</v>
      </c>
      <c r="AT41" s="110">
        <v>52.3</v>
      </c>
      <c r="AU41"/>
      <c r="AV41" s="110">
        <v>59.53</v>
      </c>
      <c r="AW41" s="110">
        <v>3.06</v>
      </c>
      <c r="AX41" s="110">
        <v>0.1</v>
      </c>
      <c r="AY41" s="110">
        <v>16.5</v>
      </c>
      <c r="AZ41" s="110" t="s">
        <v>92</v>
      </c>
      <c r="BA41" s="110">
        <v>0.9</v>
      </c>
      <c r="BB41" s="110">
        <v>8</v>
      </c>
      <c r="BC41" s="110">
        <v>0.27</v>
      </c>
      <c r="BD41" s="110">
        <v>0.09</v>
      </c>
      <c r="BE41" s="110">
        <v>0.08</v>
      </c>
      <c r="BF41" s="110" t="s">
        <v>90</v>
      </c>
      <c r="BG41" s="110">
        <v>0.4</v>
      </c>
      <c r="BH41" s="110">
        <v>0.19</v>
      </c>
      <c r="BI41" s="110">
        <v>4.5999999999999996</v>
      </c>
      <c r="BJ41" s="110">
        <v>0.05</v>
      </c>
      <c r="BK41" s="110">
        <v>0.02</v>
      </c>
      <c r="BL41" s="110">
        <v>2.5</v>
      </c>
      <c r="BM41" s="110">
        <v>0.04</v>
      </c>
      <c r="BN41" s="110">
        <v>0.19</v>
      </c>
      <c r="BO41" s="110">
        <v>0.5</v>
      </c>
      <c r="BP41" s="110">
        <v>0.09</v>
      </c>
      <c r="BQ41" s="110">
        <v>1.3</v>
      </c>
      <c r="BR41" s="110">
        <v>0.46</v>
      </c>
      <c r="BS41" s="110" t="s">
        <v>99</v>
      </c>
      <c r="BT41" s="110">
        <v>2430</v>
      </c>
      <c r="BU41" s="110">
        <v>0.2</v>
      </c>
      <c r="BV41" s="110">
        <v>0.02</v>
      </c>
      <c r="BW41" s="110">
        <v>0.15</v>
      </c>
      <c r="BX41" s="110">
        <v>0.01</v>
      </c>
      <c r="BY41" s="110">
        <v>0.51</v>
      </c>
      <c r="BZ41" s="110">
        <v>24</v>
      </c>
      <c r="CA41" s="110">
        <v>3.7</v>
      </c>
      <c r="CB41" s="110">
        <v>0.7</v>
      </c>
      <c r="CC41" s="110">
        <v>7.0000000000000007E-2</v>
      </c>
      <c r="CD41" s="110">
        <v>3</v>
      </c>
      <c r="CE41" s="110">
        <v>4.4000000000000004</v>
      </c>
      <c r="CF41" s="110">
        <v>0.03</v>
      </c>
      <c r="CG41" s="110">
        <v>8.9499999999999993</v>
      </c>
      <c r="CH41" s="110" t="s">
        <v>88</v>
      </c>
      <c r="CI41" s="110">
        <v>1E-3</v>
      </c>
      <c r="CJ41" s="110">
        <v>1.3</v>
      </c>
      <c r="CK41" s="110">
        <v>1.6</v>
      </c>
      <c r="CL41" s="110" t="s">
        <v>86</v>
      </c>
      <c r="CM41" s="110">
        <v>26.5</v>
      </c>
      <c r="CN41" s="110">
        <v>18.45</v>
      </c>
      <c r="CO41" s="110">
        <v>296</v>
      </c>
      <c r="CP41" s="110">
        <v>2.7</v>
      </c>
      <c r="CQ41" s="110">
        <v>17.399999999999999</v>
      </c>
      <c r="CR41" s="110">
        <v>0.6</v>
      </c>
      <c r="CS41" s="110">
        <v>2.13</v>
      </c>
      <c r="CT41" s="110">
        <v>26.3</v>
      </c>
      <c r="CU41" s="110" t="s">
        <v>92</v>
      </c>
      <c r="CV41" s="110">
        <v>0.1</v>
      </c>
      <c r="CW41" s="110" t="s">
        <v>92</v>
      </c>
      <c r="CX41" s="110"/>
      <c r="CY41" s="110"/>
      <c r="CZ41" s="110"/>
      <c r="DA41" s="110"/>
      <c r="DB41" s="110"/>
      <c r="DC41" s="110"/>
      <c r="DD41" s="110"/>
      <c r="DE41" s="110"/>
      <c r="DF41" s="110"/>
      <c r="DG41" s="110"/>
      <c r="DH41" s="110"/>
      <c r="DI41" s="110"/>
      <c r="DJ41" s="110"/>
      <c r="DK41" s="110"/>
      <c r="DL41" s="110"/>
      <c r="DM41" s="110"/>
      <c r="DN41" s="110"/>
      <c r="DO41" s="110"/>
      <c r="DP41" s="110"/>
      <c r="DQ41" s="110"/>
      <c r="DR41" s="110"/>
      <c r="DS41" s="110"/>
      <c r="DT41" s="110"/>
      <c r="DU41" s="110"/>
      <c r="DV41" s="110"/>
      <c r="DW41" s="110"/>
      <c r="DX41" s="110"/>
      <c r="DY41" s="110"/>
      <c r="DZ41" s="110"/>
      <c r="EA41" s="110"/>
      <c r="EB41" s="110"/>
      <c r="EC41" s="110"/>
      <c r="ED41" s="110"/>
      <c r="EE41" s="110"/>
      <c r="EF41" s="110">
        <v>49</v>
      </c>
      <c r="EG41" s="110"/>
      <c r="EH41" s="110">
        <v>2.33</v>
      </c>
      <c r="EI41" s="110">
        <v>3.32</v>
      </c>
      <c r="EJ41" s="110"/>
      <c r="EK41" s="110"/>
      <c r="EL41" s="110"/>
      <c r="EM41" s="110"/>
      <c r="EN41" s="110"/>
      <c r="EO41" s="110"/>
      <c r="EP41" s="110"/>
      <c r="EQ41" s="110"/>
      <c r="ER41" s="110"/>
      <c r="ES41" s="110"/>
      <c r="ET41" s="110"/>
      <c r="EU41" s="110"/>
      <c r="EV41" s="110"/>
      <c r="EW41" s="110"/>
      <c r="EX41" s="110"/>
      <c r="EY41" s="110"/>
      <c r="EZ41" s="110"/>
      <c r="FA41" s="110"/>
      <c r="FB41" s="110"/>
      <c r="FC41" s="110"/>
      <c r="FD41" s="110"/>
      <c r="FE41" s="110"/>
      <c r="FF41" s="110"/>
      <c r="FG41" s="110"/>
      <c r="FH41" s="110"/>
      <c r="FI41" s="110"/>
      <c r="FJ41" s="110"/>
      <c r="FK41" s="110"/>
      <c r="FL41" s="110"/>
      <c r="FM41" s="110"/>
      <c r="FN41" s="110"/>
      <c r="FO41" s="110"/>
      <c r="FP41" s="110"/>
      <c r="FQ41" s="110"/>
      <c r="FR41" s="110"/>
      <c r="FS41" s="110"/>
      <c r="FT41" s="110"/>
      <c r="FU41" s="110"/>
      <c r="FV41" s="110"/>
      <c r="FW41" s="110"/>
      <c r="FX41" s="110"/>
      <c r="FY41" s="110"/>
      <c r="FZ41" s="110"/>
      <c r="GA41" s="110"/>
      <c r="GB41" s="110"/>
      <c r="GC41" s="110"/>
      <c r="GD41" s="110"/>
      <c r="GE41" s="110"/>
      <c r="GF41" s="110"/>
      <c r="GG41" s="110"/>
      <c r="GH41" s="110"/>
      <c r="GI41" s="110"/>
      <c r="GJ41" s="110"/>
      <c r="GK41" s="110"/>
      <c r="GL41" s="110"/>
      <c r="GM41" s="110"/>
      <c r="GN41" s="110"/>
    </row>
    <row r="42" spans="1:196" x14ac:dyDescent="0.25">
      <c r="G42" s="28">
        <v>26910</v>
      </c>
      <c r="H42" s="28">
        <v>10</v>
      </c>
      <c r="I42" s="28">
        <v>6376186</v>
      </c>
      <c r="J42" s="28">
        <v>370597</v>
      </c>
      <c r="K42" s="28" t="s">
        <v>112</v>
      </c>
      <c r="L42" s="72" t="s">
        <v>135</v>
      </c>
      <c r="M42" s="72" t="s">
        <v>527</v>
      </c>
      <c r="N42" s="73" t="s">
        <v>484</v>
      </c>
      <c r="O42" s="72" t="s">
        <v>449</v>
      </c>
      <c r="Q42" s="72" t="s">
        <v>627</v>
      </c>
      <c r="R42" s="72" t="s">
        <v>563</v>
      </c>
      <c r="U42" s="112">
        <v>66841</v>
      </c>
      <c r="V42" s="110">
        <f t="shared" si="7"/>
        <v>141500</v>
      </c>
      <c r="W42" s="110">
        <f t="shared" si="14"/>
        <v>36500</v>
      </c>
      <c r="X42" s="110">
        <f t="shared" si="15"/>
        <v>86.7</v>
      </c>
      <c r="Y42" s="110">
        <f t="shared" si="8"/>
        <v>42.8</v>
      </c>
      <c r="Z42" s="110">
        <f t="shared" si="9"/>
        <v>604</v>
      </c>
      <c r="AA42" s="110">
        <v>0.03</v>
      </c>
      <c r="AB42" s="110">
        <f t="shared" si="6"/>
        <v>10</v>
      </c>
      <c r="AC42" s="110" t="str">
        <f t="shared" si="13"/>
        <v>&lt;0.005</v>
      </c>
      <c r="AD42" s="110">
        <f t="shared" si="10"/>
        <v>170000</v>
      </c>
      <c r="AE42" s="110">
        <f t="shared" si="11"/>
        <v>10</v>
      </c>
      <c r="AF42" s="110">
        <f t="shared" si="12"/>
        <v>30</v>
      </c>
      <c r="AG42" s="110">
        <v>0.04</v>
      </c>
      <c r="AH42" s="110">
        <v>0.56000000000000005</v>
      </c>
      <c r="AI42" s="110">
        <v>0.04</v>
      </c>
      <c r="AJ42" s="110">
        <v>18.850000000000001</v>
      </c>
      <c r="AK42" s="110">
        <v>0.01</v>
      </c>
      <c r="AL42" s="110" t="s">
        <v>86</v>
      </c>
      <c r="AM42" s="110">
        <v>0.01</v>
      </c>
      <c r="AN42" s="110" t="s">
        <v>86</v>
      </c>
      <c r="AO42" s="110">
        <v>5.0000000000000001E-3</v>
      </c>
      <c r="AP42" s="110" t="s">
        <v>86</v>
      </c>
      <c r="AQ42" s="110">
        <v>0.02</v>
      </c>
      <c r="AR42" s="110">
        <v>0.01</v>
      </c>
      <c r="AS42" s="110">
        <v>0.05</v>
      </c>
      <c r="AT42" s="110">
        <v>18.149999999999999</v>
      </c>
      <c r="AU42"/>
      <c r="AV42" s="110">
        <v>57.81</v>
      </c>
      <c r="AW42" s="110">
        <v>20.100000000000001</v>
      </c>
      <c r="AX42" s="110">
        <v>0.26</v>
      </c>
      <c r="AY42" s="110">
        <v>36.799999999999997</v>
      </c>
      <c r="AZ42" s="110" t="s">
        <v>92</v>
      </c>
      <c r="BA42" s="110">
        <v>0.5</v>
      </c>
      <c r="BB42" s="110">
        <v>38</v>
      </c>
      <c r="BC42" s="110">
        <v>0.41</v>
      </c>
      <c r="BD42" s="110" t="s">
        <v>97</v>
      </c>
      <c r="BE42" s="110" t="s">
        <v>96</v>
      </c>
      <c r="BF42" s="110" t="s">
        <v>90</v>
      </c>
      <c r="BG42" s="110">
        <v>0.7</v>
      </c>
      <c r="BH42" s="110" t="s">
        <v>97</v>
      </c>
      <c r="BI42" s="110">
        <v>23</v>
      </c>
      <c r="BJ42" s="110" t="s">
        <v>97</v>
      </c>
      <c r="BK42" s="110">
        <v>0.01</v>
      </c>
      <c r="BL42" s="110">
        <v>0.9</v>
      </c>
      <c r="BM42" s="110">
        <v>0.01</v>
      </c>
      <c r="BN42" s="110">
        <v>0.13</v>
      </c>
      <c r="BO42" s="110">
        <v>0.2</v>
      </c>
      <c r="BP42" s="110">
        <v>0.03</v>
      </c>
      <c r="BQ42" s="110">
        <v>0.8</v>
      </c>
      <c r="BR42" s="110">
        <v>0.17</v>
      </c>
      <c r="BS42" s="110" t="s">
        <v>99</v>
      </c>
      <c r="BT42" s="110">
        <v>560</v>
      </c>
      <c r="BU42" s="110">
        <v>0.2</v>
      </c>
      <c r="BV42" s="110" t="s">
        <v>86</v>
      </c>
      <c r="BW42" s="110">
        <v>0.1</v>
      </c>
      <c r="BX42" s="110" t="s">
        <v>86</v>
      </c>
      <c r="BY42" s="110">
        <v>1.72</v>
      </c>
      <c r="BZ42" s="110">
        <v>11</v>
      </c>
      <c r="CA42" s="110">
        <v>3.8</v>
      </c>
      <c r="CB42" s="110">
        <v>0.1</v>
      </c>
      <c r="CC42" s="110">
        <v>0.03</v>
      </c>
      <c r="CD42" s="110">
        <v>1</v>
      </c>
      <c r="CE42" s="110">
        <v>11.2</v>
      </c>
      <c r="CF42" s="110">
        <v>0.03</v>
      </c>
      <c r="CG42" s="110" t="s">
        <v>91</v>
      </c>
      <c r="CH42" s="110" t="s">
        <v>88</v>
      </c>
      <c r="CI42" s="110">
        <v>1E-3</v>
      </c>
      <c r="CJ42" s="110">
        <v>4.2300000000000004</v>
      </c>
      <c r="CK42" s="110">
        <v>4.7</v>
      </c>
      <c r="CL42" s="110" t="s">
        <v>86</v>
      </c>
      <c r="CM42" s="110">
        <v>143.5</v>
      </c>
      <c r="CN42" s="110">
        <v>86.7</v>
      </c>
      <c r="CO42" s="110">
        <v>604</v>
      </c>
      <c r="CP42" s="110">
        <v>3.4</v>
      </c>
      <c r="CQ42" s="110">
        <v>42.8</v>
      </c>
      <c r="CR42" s="110">
        <v>3.6</v>
      </c>
      <c r="CS42" s="110">
        <v>3.06</v>
      </c>
      <c r="CT42" s="110">
        <v>23.2</v>
      </c>
      <c r="CU42" s="110" t="s">
        <v>92</v>
      </c>
      <c r="CV42" s="110" t="s">
        <v>98</v>
      </c>
      <c r="CW42" s="110" t="s">
        <v>92</v>
      </c>
      <c r="CX42" s="110">
        <v>84</v>
      </c>
      <c r="CY42" s="110" t="s">
        <v>97</v>
      </c>
      <c r="CZ42" s="110">
        <v>10</v>
      </c>
      <c r="DA42" s="110">
        <v>120</v>
      </c>
      <c r="DB42" s="110" t="s">
        <v>94</v>
      </c>
      <c r="DC42" s="110" t="s">
        <v>343</v>
      </c>
      <c r="DD42" s="110" t="s">
        <v>97</v>
      </c>
      <c r="DE42" s="110">
        <v>611</v>
      </c>
      <c r="DF42" s="110" t="s">
        <v>94</v>
      </c>
      <c r="DG42" s="110">
        <v>20</v>
      </c>
      <c r="DH42" s="110">
        <v>39</v>
      </c>
      <c r="DI42" s="110">
        <v>19.649999999999999</v>
      </c>
      <c r="DJ42" s="110" t="s">
        <v>574</v>
      </c>
      <c r="DK42" s="110">
        <v>30</v>
      </c>
      <c r="DL42" s="110" t="s">
        <v>97</v>
      </c>
      <c r="DM42" s="110" t="s">
        <v>574</v>
      </c>
      <c r="DN42" s="110" t="s">
        <v>97</v>
      </c>
      <c r="DO42" s="110">
        <v>130</v>
      </c>
      <c r="DP42" s="110" t="s">
        <v>94</v>
      </c>
      <c r="DQ42" s="110" t="s">
        <v>97</v>
      </c>
      <c r="DR42" s="110">
        <v>25</v>
      </c>
      <c r="DS42" s="110" t="s">
        <v>574</v>
      </c>
      <c r="DT42" s="110">
        <v>35900</v>
      </c>
      <c r="DU42" s="110" t="s">
        <v>575</v>
      </c>
      <c r="DV42" s="110">
        <v>10</v>
      </c>
      <c r="DW42" s="110" t="s">
        <v>94</v>
      </c>
      <c r="DX42" s="110">
        <v>63</v>
      </c>
      <c r="DY42" s="110" t="s">
        <v>576</v>
      </c>
      <c r="DZ42" s="110" t="s">
        <v>97</v>
      </c>
      <c r="EA42" s="110">
        <v>150</v>
      </c>
      <c r="EB42" s="110" t="s">
        <v>574</v>
      </c>
      <c r="EC42" s="110">
        <v>7</v>
      </c>
      <c r="ED42" s="110" t="s">
        <v>574</v>
      </c>
      <c r="EE42" s="110" t="s">
        <v>577</v>
      </c>
      <c r="EF42" s="110">
        <v>17</v>
      </c>
      <c r="EG42" s="110"/>
      <c r="EH42" s="110">
        <v>3.65</v>
      </c>
      <c r="EI42" s="110">
        <v>14.15</v>
      </c>
      <c r="EJ42" s="110"/>
      <c r="EK42" s="110"/>
      <c r="EL42" s="110"/>
      <c r="EM42" s="110"/>
      <c r="EN42" s="110"/>
      <c r="EO42" s="110"/>
      <c r="EP42" s="110"/>
      <c r="EQ42" s="110"/>
      <c r="ER42" s="110"/>
      <c r="ES42" s="110"/>
      <c r="ET42" s="110"/>
      <c r="EU42" s="110"/>
      <c r="EV42" s="110"/>
      <c r="EW42" s="110"/>
      <c r="EX42" s="110"/>
      <c r="EY42" s="110"/>
      <c r="EZ42" s="110"/>
      <c r="FA42" s="110"/>
      <c r="FB42" s="110"/>
      <c r="FC42" s="110"/>
      <c r="FD42" s="110"/>
      <c r="FE42" s="110"/>
      <c r="FF42" s="110"/>
      <c r="FG42" s="110"/>
      <c r="FH42" s="110"/>
      <c r="FI42" s="110"/>
      <c r="FJ42" s="110"/>
      <c r="FK42" s="110"/>
      <c r="FL42" s="110"/>
      <c r="FM42" s="110"/>
      <c r="FN42" s="110"/>
      <c r="FO42" s="110"/>
      <c r="FP42" s="110"/>
      <c r="FQ42" s="110"/>
      <c r="FR42" s="110"/>
      <c r="FS42" s="110"/>
      <c r="FT42" s="110"/>
      <c r="FU42" s="110"/>
      <c r="FV42" s="110"/>
      <c r="FW42" s="110"/>
      <c r="FX42" s="110"/>
      <c r="FY42" s="110"/>
      <c r="FZ42" s="110"/>
      <c r="GA42" s="110"/>
      <c r="GB42" s="110"/>
      <c r="GC42" s="110"/>
      <c r="GD42" s="110"/>
      <c r="GE42" s="110"/>
      <c r="GF42" s="110"/>
      <c r="GG42" s="110"/>
      <c r="GH42" s="110"/>
      <c r="GI42" s="110"/>
      <c r="GJ42" s="110"/>
      <c r="GK42" s="110"/>
      <c r="GL42" s="110"/>
      <c r="GM42" s="110"/>
      <c r="GN42" s="110"/>
    </row>
    <row r="43" spans="1:196" x14ac:dyDescent="0.25">
      <c r="G43" s="28">
        <v>26910</v>
      </c>
      <c r="H43" s="28">
        <v>10</v>
      </c>
      <c r="I43" s="28">
        <v>6376186</v>
      </c>
      <c r="J43" s="28">
        <v>370597</v>
      </c>
      <c r="K43" s="28" t="s">
        <v>112</v>
      </c>
      <c r="L43" s="72" t="s">
        <v>135</v>
      </c>
      <c r="M43" s="72" t="s">
        <v>527</v>
      </c>
      <c r="N43" s="73" t="s">
        <v>485</v>
      </c>
      <c r="O43" s="72" t="s">
        <v>449</v>
      </c>
      <c r="Q43" s="72" t="s">
        <v>627</v>
      </c>
      <c r="R43" s="72" t="s">
        <v>563</v>
      </c>
      <c r="U43" s="112">
        <v>66842</v>
      </c>
      <c r="V43" s="110">
        <f t="shared" si="7"/>
        <v>113000</v>
      </c>
      <c r="W43" s="110">
        <f t="shared" si="14"/>
        <v>24500</v>
      </c>
      <c r="X43" s="110">
        <f t="shared" si="15"/>
        <v>68.900000000000006</v>
      </c>
      <c r="Y43" s="110">
        <f t="shared" si="8"/>
        <v>51.7</v>
      </c>
      <c r="Z43" s="110">
        <f t="shared" si="9"/>
        <v>484</v>
      </c>
      <c r="AA43" s="110">
        <v>0.03</v>
      </c>
      <c r="AB43" s="110">
        <v>8.1999999999999993</v>
      </c>
      <c r="AC43" s="110" t="str">
        <f t="shared" si="13"/>
        <v>&lt;0.005</v>
      </c>
      <c r="AD43" s="110">
        <f t="shared" si="10"/>
        <v>326000</v>
      </c>
      <c r="AE43" s="110">
        <f>CJ43</f>
        <v>3.74</v>
      </c>
      <c r="AF43" s="110">
        <f t="shared" si="12"/>
        <v>28</v>
      </c>
      <c r="AG43" s="110">
        <v>0.04</v>
      </c>
      <c r="AH43" s="110">
        <v>2.1800000000000002</v>
      </c>
      <c r="AI43" s="110" t="s">
        <v>86</v>
      </c>
      <c r="AJ43" s="110">
        <v>15</v>
      </c>
      <c r="AK43" s="110" t="s">
        <v>86</v>
      </c>
      <c r="AL43" s="110" t="s">
        <v>86</v>
      </c>
      <c r="AM43" s="110">
        <v>0.01</v>
      </c>
      <c r="AN43" s="110" t="s">
        <v>86</v>
      </c>
      <c r="AO43" s="110">
        <v>5.0000000000000001E-3</v>
      </c>
      <c r="AP43" s="110" t="s">
        <v>86</v>
      </c>
      <c r="AQ43" s="110">
        <v>0.01</v>
      </c>
      <c r="AR43" s="110">
        <v>0.01</v>
      </c>
      <c r="AS43" s="110">
        <v>0.11</v>
      </c>
      <c r="AT43" s="110">
        <v>34.5</v>
      </c>
      <c r="AU43"/>
      <c r="AV43" s="110">
        <v>63.78</v>
      </c>
      <c r="AW43" s="110">
        <v>11.95</v>
      </c>
      <c r="AX43" s="110">
        <v>0.25</v>
      </c>
      <c r="AY43" s="110">
        <v>26.5</v>
      </c>
      <c r="AZ43" s="110" t="s">
        <v>92</v>
      </c>
      <c r="BA43" s="110">
        <v>1.1000000000000001</v>
      </c>
      <c r="BB43" s="110">
        <v>34</v>
      </c>
      <c r="BC43" s="110">
        <v>0.41</v>
      </c>
      <c r="BD43" s="110" t="s">
        <v>97</v>
      </c>
      <c r="BE43" s="110" t="s">
        <v>96</v>
      </c>
      <c r="BF43" s="110" t="s">
        <v>90</v>
      </c>
      <c r="BG43" s="110">
        <v>1.3</v>
      </c>
      <c r="BH43" s="110">
        <v>0.08</v>
      </c>
      <c r="BI43" s="110">
        <v>19.3</v>
      </c>
      <c r="BJ43" s="110">
        <v>0.1</v>
      </c>
      <c r="BK43" s="110">
        <v>0.01</v>
      </c>
      <c r="BL43" s="110">
        <v>2</v>
      </c>
      <c r="BM43" s="110">
        <v>0.02</v>
      </c>
      <c r="BN43" s="110">
        <v>0.1</v>
      </c>
      <c r="BO43" s="110">
        <v>0.4</v>
      </c>
      <c r="BP43" s="110">
        <v>0.1</v>
      </c>
      <c r="BQ43" s="110">
        <v>0.4</v>
      </c>
      <c r="BR43" s="110">
        <v>0.2</v>
      </c>
      <c r="BS43" s="110" t="s">
        <v>99</v>
      </c>
      <c r="BT43" s="110">
        <v>1145</v>
      </c>
      <c r="BU43" s="110">
        <v>0.2</v>
      </c>
      <c r="BV43" s="110">
        <v>0.01</v>
      </c>
      <c r="BW43" s="110">
        <v>0.1</v>
      </c>
      <c r="BX43" s="110" t="s">
        <v>86</v>
      </c>
      <c r="BY43" s="110">
        <v>0.98</v>
      </c>
      <c r="BZ43" s="110">
        <v>17</v>
      </c>
      <c r="CA43" s="110">
        <v>2.2999999999999998</v>
      </c>
      <c r="CB43" s="110">
        <v>0.3</v>
      </c>
      <c r="CC43" s="110">
        <v>0.04</v>
      </c>
      <c r="CD43" s="110">
        <v>3</v>
      </c>
      <c r="CE43" s="110">
        <v>8.1999999999999993</v>
      </c>
      <c r="CF43" s="110">
        <v>0.03</v>
      </c>
      <c r="CG43" s="110" t="s">
        <v>91</v>
      </c>
      <c r="CH43" s="110" t="s">
        <v>88</v>
      </c>
      <c r="CI43" s="110">
        <v>1E-3</v>
      </c>
      <c r="CJ43" s="110">
        <v>3.74</v>
      </c>
      <c r="CK43" s="110">
        <v>3.6</v>
      </c>
      <c r="CL43" s="110">
        <v>0.01</v>
      </c>
      <c r="CM43" s="110">
        <v>106</v>
      </c>
      <c r="CN43" s="110">
        <v>68.900000000000006</v>
      </c>
      <c r="CO43" s="110">
        <v>484</v>
      </c>
      <c r="CP43" s="110">
        <v>3.1</v>
      </c>
      <c r="CQ43" s="110">
        <v>51.7</v>
      </c>
      <c r="CR43" s="110">
        <v>2.6</v>
      </c>
      <c r="CS43" s="110">
        <v>2.73</v>
      </c>
      <c r="CT43" s="110">
        <v>19.899999999999999</v>
      </c>
      <c r="CU43" s="110" t="s">
        <v>92</v>
      </c>
      <c r="CV43" s="110">
        <v>0.1</v>
      </c>
      <c r="CW43" s="110" t="s">
        <v>92</v>
      </c>
      <c r="CX43" s="110">
        <v>66</v>
      </c>
      <c r="CY43" s="110" t="s">
        <v>97</v>
      </c>
      <c r="CZ43" s="110" t="s">
        <v>343</v>
      </c>
      <c r="DA43" s="110">
        <v>250</v>
      </c>
      <c r="DB43" s="110" t="s">
        <v>94</v>
      </c>
      <c r="DC43" s="110" t="s">
        <v>343</v>
      </c>
      <c r="DD43" s="110" t="s">
        <v>97</v>
      </c>
      <c r="DE43" s="110">
        <v>495</v>
      </c>
      <c r="DF43" s="110" t="s">
        <v>94</v>
      </c>
      <c r="DG43" s="110">
        <v>19</v>
      </c>
      <c r="DH43" s="110">
        <v>49</v>
      </c>
      <c r="DI43" s="110">
        <v>10.7</v>
      </c>
      <c r="DJ43" s="110" t="s">
        <v>574</v>
      </c>
      <c r="DK43" s="110">
        <v>28</v>
      </c>
      <c r="DL43" s="110" t="s">
        <v>97</v>
      </c>
      <c r="DM43" s="110" t="s">
        <v>574</v>
      </c>
      <c r="DN43" s="110" t="s">
        <v>97</v>
      </c>
      <c r="DO43" s="110">
        <v>100</v>
      </c>
      <c r="DP43" s="110" t="s">
        <v>94</v>
      </c>
      <c r="DQ43" s="110" t="s">
        <v>97</v>
      </c>
      <c r="DR43" s="110">
        <v>21</v>
      </c>
      <c r="DS43" s="110" t="s">
        <v>574</v>
      </c>
      <c r="DT43" s="110">
        <v>25200</v>
      </c>
      <c r="DU43" s="110" t="s">
        <v>575</v>
      </c>
      <c r="DV43" s="110" t="s">
        <v>343</v>
      </c>
      <c r="DW43" s="110" t="s">
        <v>94</v>
      </c>
      <c r="DX43" s="110">
        <v>138</v>
      </c>
      <c r="DY43" s="110" t="s">
        <v>576</v>
      </c>
      <c r="DZ43" s="110" t="s">
        <v>97</v>
      </c>
      <c r="EA43" s="110">
        <v>110</v>
      </c>
      <c r="EB43" s="110" t="s">
        <v>574</v>
      </c>
      <c r="EC43" s="110">
        <v>11</v>
      </c>
      <c r="ED43" s="110">
        <v>60</v>
      </c>
      <c r="EE43" s="110" t="s">
        <v>577</v>
      </c>
      <c r="EF43" s="110">
        <v>32.6</v>
      </c>
      <c r="EG43" s="110"/>
      <c r="EH43" s="110">
        <v>2.4500000000000002</v>
      </c>
      <c r="EI43" s="110">
        <v>11.3</v>
      </c>
      <c r="EJ43" s="110"/>
      <c r="EK43" s="110"/>
      <c r="EL43" s="110"/>
      <c r="EM43" s="110"/>
      <c r="EN43" s="110"/>
      <c r="EO43" s="110"/>
      <c r="EP43" s="110"/>
      <c r="EQ43" s="110"/>
      <c r="ER43" s="110"/>
      <c r="ES43" s="110"/>
      <c r="ET43" s="110"/>
      <c r="EU43" s="110"/>
      <c r="EV43" s="110"/>
      <c r="EW43" s="110"/>
      <c r="EX43" s="110"/>
      <c r="EY43" s="110"/>
      <c r="EZ43" s="110"/>
      <c r="FA43" s="110"/>
      <c r="FB43" s="110"/>
      <c r="FC43" s="110"/>
      <c r="FD43" s="110"/>
      <c r="FE43" s="110"/>
      <c r="FF43" s="110"/>
      <c r="FG43" s="110"/>
      <c r="FH43" s="110"/>
      <c r="FI43" s="110"/>
      <c r="FJ43" s="110"/>
      <c r="FK43" s="110"/>
      <c r="FL43" s="110"/>
      <c r="FM43" s="110"/>
      <c r="FN43" s="110"/>
      <c r="FO43" s="110"/>
      <c r="FP43" s="110"/>
      <c r="FQ43" s="110"/>
      <c r="FR43" s="110"/>
      <c r="FS43" s="110"/>
      <c r="FT43" s="110"/>
      <c r="FU43" s="110"/>
      <c r="FV43" s="110"/>
      <c r="FW43" s="110"/>
      <c r="FX43" s="110"/>
      <c r="FY43" s="110"/>
      <c r="FZ43" s="110"/>
      <c r="GA43" s="110"/>
      <c r="GB43" s="110"/>
      <c r="GC43" s="110"/>
      <c r="GD43" s="110"/>
      <c r="GE43" s="110"/>
      <c r="GF43" s="110"/>
      <c r="GG43" s="110"/>
      <c r="GH43" s="110"/>
      <c r="GI43" s="110"/>
      <c r="GJ43" s="110"/>
      <c r="GK43" s="110"/>
      <c r="GL43" s="110"/>
      <c r="GM43" s="110"/>
      <c r="GN43" s="110"/>
    </row>
    <row r="44" spans="1:196" s="86" customFormat="1" x14ac:dyDescent="0.25">
      <c r="L44" s="79" t="s">
        <v>552</v>
      </c>
      <c r="M44" s="79"/>
      <c r="N44" s="79" t="s">
        <v>120</v>
      </c>
      <c r="O44" s="76" t="s">
        <v>121</v>
      </c>
      <c r="Q44" s="76" t="s">
        <v>627</v>
      </c>
      <c r="R44" s="76" t="s">
        <v>563</v>
      </c>
      <c r="U44" s="113">
        <v>66843</v>
      </c>
      <c r="V44" s="111">
        <f>IF((EI44&gt;0.1),EI44*10000, CW44)</f>
        <v>95</v>
      </c>
      <c r="W44" s="111">
        <f t="shared" si="14"/>
        <v>16.399999999999999</v>
      </c>
      <c r="X44" s="111">
        <f t="shared" si="15"/>
        <v>0.04</v>
      </c>
      <c r="Y44" s="111">
        <f t="shared" si="8"/>
        <v>0.9</v>
      </c>
      <c r="Z44" s="111">
        <f t="shared" si="9"/>
        <v>0.23</v>
      </c>
      <c r="AA44" s="111" t="str">
        <f>IF(DC44&gt;0.1,DC44,CF44)</f>
        <v>&lt;0.01</v>
      </c>
      <c r="AB44" s="111" t="str">
        <f t="shared" ref="AB44:AB60" si="16">IF(CZ44&gt;0.1,CZ44,CE44)</f>
        <v>&lt;0.1</v>
      </c>
      <c r="AC44" s="111" t="str">
        <f t="shared" ref="AC44:AC73" si="17">CH44</f>
        <v>&lt;0.005</v>
      </c>
      <c r="AD44" s="111">
        <f t="shared" si="10"/>
        <v>205</v>
      </c>
      <c r="AE44" s="111">
        <f t="shared" si="11"/>
        <v>0.09</v>
      </c>
      <c r="AF44" s="111" t="str">
        <f t="shared" si="12"/>
        <v>&lt;0.005</v>
      </c>
      <c r="AG44" s="111">
        <v>0.04</v>
      </c>
      <c r="AH44" s="111">
        <v>99.6</v>
      </c>
      <c r="AI44" s="111">
        <v>0.01</v>
      </c>
      <c r="AJ44" s="111">
        <v>0.17</v>
      </c>
      <c r="AK44" s="111" t="s">
        <v>86</v>
      </c>
      <c r="AL44" s="111" t="s">
        <v>86</v>
      </c>
      <c r="AM44" s="111">
        <v>0.01</v>
      </c>
      <c r="AN44" s="111" t="s">
        <v>86</v>
      </c>
      <c r="AO44" s="111">
        <v>2.3E-2</v>
      </c>
      <c r="AP44" s="111" t="s">
        <v>86</v>
      </c>
      <c r="AQ44" s="111" t="s">
        <v>86</v>
      </c>
      <c r="AR44" s="111" t="s">
        <v>86</v>
      </c>
      <c r="AS44" s="111" t="s">
        <v>86</v>
      </c>
      <c r="AT44" s="111">
        <v>0.01</v>
      </c>
      <c r="AU44" s="1"/>
      <c r="AV44" s="111">
        <v>99.84</v>
      </c>
      <c r="AW44" s="111">
        <v>0.02</v>
      </c>
      <c r="AX44" s="111">
        <v>0.02</v>
      </c>
      <c r="AY44" s="111" t="s">
        <v>86</v>
      </c>
      <c r="AZ44" s="111">
        <v>205</v>
      </c>
      <c r="BA44" s="111">
        <v>0.2</v>
      </c>
      <c r="BB44" s="111">
        <v>171</v>
      </c>
      <c r="BC44" s="111">
        <v>0.03</v>
      </c>
      <c r="BD44" s="111" t="s">
        <v>97</v>
      </c>
      <c r="BE44" s="111" t="s">
        <v>96</v>
      </c>
      <c r="BF44" s="111" t="s">
        <v>90</v>
      </c>
      <c r="BG44" s="111">
        <v>0.3</v>
      </c>
      <c r="BH44" s="111" t="s">
        <v>97</v>
      </c>
      <c r="BI44" s="111">
        <v>1</v>
      </c>
      <c r="BJ44" s="111" t="s">
        <v>97</v>
      </c>
      <c r="BK44" s="111" t="s">
        <v>86</v>
      </c>
      <c r="BL44" s="111" t="s">
        <v>98</v>
      </c>
      <c r="BM44" s="111" t="s">
        <v>86</v>
      </c>
      <c r="BN44" s="111" t="s">
        <v>97</v>
      </c>
      <c r="BO44" s="111" t="s">
        <v>98</v>
      </c>
      <c r="BP44" s="111" t="s">
        <v>90</v>
      </c>
      <c r="BQ44" s="111" t="s">
        <v>95</v>
      </c>
      <c r="BR44" s="111" t="s">
        <v>96</v>
      </c>
      <c r="BS44" s="111" t="s">
        <v>99</v>
      </c>
      <c r="BT44" s="111">
        <v>0.8</v>
      </c>
      <c r="BU44" s="111">
        <v>0.2</v>
      </c>
      <c r="BV44" s="111" t="s">
        <v>86</v>
      </c>
      <c r="BW44" s="111" t="s">
        <v>97</v>
      </c>
      <c r="BX44" s="111" t="s">
        <v>86</v>
      </c>
      <c r="BY44" s="111" t="s">
        <v>97</v>
      </c>
      <c r="BZ44" s="111" t="s">
        <v>94</v>
      </c>
      <c r="CA44" s="111">
        <v>1.9</v>
      </c>
      <c r="CB44" s="111" t="s">
        <v>98</v>
      </c>
      <c r="CC44" s="111" t="s">
        <v>96</v>
      </c>
      <c r="CD44" s="111" t="s">
        <v>101</v>
      </c>
      <c r="CE44" s="111" t="s">
        <v>98</v>
      </c>
      <c r="CF44" s="111" t="s">
        <v>86</v>
      </c>
      <c r="CG44" s="111" t="s">
        <v>88</v>
      </c>
      <c r="CH44" s="111" t="s">
        <v>88</v>
      </c>
      <c r="CI44" s="111" t="s">
        <v>89</v>
      </c>
      <c r="CJ44" s="111">
        <v>0.09</v>
      </c>
      <c r="CK44" s="111" t="s">
        <v>95</v>
      </c>
      <c r="CL44" s="111" t="s">
        <v>86</v>
      </c>
      <c r="CM44" s="111">
        <v>0.02</v>
      </c>
      <c r="CN44" s="111">
        <v>0.04</v>
      </c>
      <c r="CO44" s="111">
        <v>0.23</v>
      </c>
      <c r="CP44" s="111">
        <v>0.2</v>
      </c>
      <c r="CQ44" s="111">
        <v>0.9</v>
      </c>
      <c r="CR44" s="111" t="s">
        <v>95</v>
      </c>
      <c r="CS44" s="111">
        <v>0.1</v>
      </c>
      <c r="CT44" s="111">
        <v>2.2999999999999998</v>
      </c>
      <c r="CU44" s="111">
        <v>16.399999999999999</v>
      </c>
      <c r="CV44" s="111" t="s">
        <v>98</v>
      </c>
      <c r="CW44" s="111">
        <v>95</v>
      </c>
      <c r="CX44" s="111"/>
      <c r="CY44" s="111"/>
      <c r="CZ44" s="111"/>
      <c r="DA44" s="111"/>
      <c r="DB44" s="111"/>
      <c r="DC44" s="111"/>
      <c r="DD44" s="111"/>
      <c r="DE44" s="111"/>
      <c r="DF44" s="111"/>
      <c r="DG44" s="111"/>
      <c r="DH44" s="111"/>
      <c r="DI44" s="111"/>
      <c r="DJ44" s="111"/>
      <c r="DK44" s="111"/>
      <c r="DL44" s="111"/>
      <c r="DM44" s="111"/>
      <c r="DN44" s="111"/>
      <c r="DO44" s="111"/>
      <c r="DP44" s="111"/>
      <c r="DQ44" s="111"/>
      <c r="DR44" s="111"/>
      <c r="DS44" s="111"/>
      <c r="DT44" s="111"/>
      <c r="DU44" s="111"/>
      <c r="DV44" s="111"/>
      <c r="DW44" s="111"/>
      <c r="DX44" s="111"/>
      <c r="DY44" s="111"/>
      <c r="DZ44" s="111"/>
      <c r="EA44" s="111"/>
      <c r="EB44" s="111"/>
      <c r="EC44" s="111"/>
      <c r="ED44" s="111"/>
      <c r="EE44" s="111"/>
      <c r="EF44" s="111"/>
      <c r="EG44" s="111"/>
      <c r="EH44" s="111"/>
      <c r="EI44" s="111"/>
      <c r="EJ44" s="111"/>
      <c r="EK44" s="111"/>
      <c r="EL44" s="111">
        <v>0</v>
      </c>
      <c r="EM44" s="111"/>
      <c r="EN44" s="111"/>
      <c r="EO44" s="111"/>
      <c r="EP44" s="111"/>
      <c r="EQ44" s="111"/>
      <c r="ER44" s="111"/>
      <c r="ES44" s="111"/>
      <c r="ET44" s="111"/>
      <c r="EU44" s="111"/>
      <c r="EV44" s="111"/>
      <c r="EW44" s="111"/>
      <c r="EX44" s="111"/>
      <c r="EY44" s="111"/>
      <c r="EZ44" s="111"/>
      <c r="FA44" s="111"/>
      <c r="FB44" s="111"/>
      <c r="FC44" s="111"/>
      <c r="FD44" s="111"/>
      <c r="FE44" s="111"/>
      <c r="FF44" s="111"/>
      <c r="FG44" s="111"/>
      <c r="FH44" s="111"/>
      <c r="FI44" s="111"/>
      <c r="FJ44" s="111"/>
      <c r="FK44" s="111"/>
      <c r="FL44" s="111"/>
      <c r="FM44" s="111"/>
      <c r="FN44" s="111"/>
      <c r="FO44" s="111"/>
      <c r="FP44" s="111"/>
      <c r="FQ44" s="111"/>
      <c r="FR44" s="111"/>
      <c r="FS44" s="111"/>
      <c r="FT44" s="111"/>
      <c r="FU44" s="111"/>
      <c r="FV44" s="111"/>
      <c r="FW44" s="111"/>
      <c r="FX44" s="111"/>
      <c r="FY44" s="111"/>
      <c r="FZ44" s="111"/>
      <c r="GA44" s="111"/>
      <c r="GB44" s="111"/>
      <c r="GC44" s="111"/>
      <c r="GD44" s="111"/>
      <c r="GE44" s="111"/>
      <c r="GF44" s="111"/>
      <c r="GG44" s="111"/>
      <c r="GH44" s="111"/>
      <c r="GI44" s="111"/>
      <c r="GJ44" s="111"/>
      <c r="GK44" s="111"/>
      <c r="GL44" s="111"/>
      <c r="GM44" s="111"/>
      <c r="GN44" s="111"/>
    </row>
    <row r="45" spans="1:196" x14ac:dyDescent="0.25">
      <c r="G45" s="28">
        <v>26910</v>
      </c>
      <c r="H45" s="28">
        <v>10</v>
      </c>
      <c r="I45" s="28">
        <v>6376186</v>
      </c>
      <c r="J45" s="28">
        <v>370597</v>
      </c>
      <c r="K45" s="28" t="s">
        <v>112</v>
      </c>
      <c r="L45" s="72" t="s">
        <v>135</v>
      </c>
      <c r="M45" s="72" t="s">
        <v>527</v>
      </c>
      <c r="N45" s="73" t="s">
        <v>486</v>
      </c>
      <c r="O45" s="72" t="s">
        <v>449</v>
      </c>
      <c r="Q45" s="72" t="s">
        <v>627</v>
      </c>
      <c r="R45" s="72" t="s">
        <v>563</v>
      </c>
      <c r="U45" s="112">
        <v>66844</v>
      </c>
      <c r="V45" s="110">
        <f t="shared" si="7"/>
        <v>45800</v>
      </c>
      <c r="W45" s="110">
        <f t="shared" si="14"/>
        <v>13850</v>
      </c>
      <c r="X45" s="110">
        <f t="shared" si="15"/>
        <v>17.7</v>
      </c>
      <c r="Y45" s="110">
        <f t="shared" si="8"/>
        <v>23.7</v>
      </c>
      <c r="Z45" s="110">
        <f t="shared" si="9"/>
        <v>315</v>
      </c>
      <c r="AA45" s="110">
        <f>IF(DC45&gt;0.1,DC45,CF45)</f>
        <v>0.02</v>
      </c>
      <c r="AB45" s="110">
        <f t="shared" si="16"/>
        <v>3.9</v>
      </c>
      <c r="AC45" s="110" t="str">
        <f t="shared" si="17"/>
        <v>&lt;0.005</v>
      </c>
      <c r="AD45" s="110">
        <f t="shared" si="10"/>
        <v>459000</v>
      </c>
      <c r="AE45" s="110">
        <f t="shared" si="11"/>
        <v>4.6900000000000004</v>
      </c>
      <c r="AF45" s="110">
        <f t="shared" si="12"/>
        <v>9.2899999999999991</v>
      </c>
      <c r="AG45" s="110">
        <v>0.04</v>
      </c>
      <c r="AH45" s="110">
        <v>8.59</v>
      </c>
      <c r="AI45" s="110">
        <v>0.02</v>
      </c>
      <c r="AJ45" s="110">
        <v>1.37</v>
      </c>
      <c r="AK45" s="110" t="s">
        <v>86</v>
      </c>
      <c r="AL45" s="110" t="s">
        <v>86</v>
      </c>
      <c r="AM45" s="110" t="s">
        <v>86</v>
      </c>
      <c r="AN45" s="110" t="s">
        <v>86</v>
      </c>
      <c r="AO45" s="110">
        <v>3.0000000000000001E-3</v>
      </c>
      <c r="AP45" s="110">
        <v>0.01</v>
      </c>
      <c r="AQ45" s="110" t="s">
        <v>86</v>
      </c>
      <c r="AR45" s="110">
        <v>0.01</v>
      </c>
      <c r="AS45" s="110">
        <v>0.2</v>
      </c>
      <c r="AT45" s="110">
        <v>48.5</v>
      </c>
      <c r="AU45"/>
      <c r="AV45" s="110">
        <v>61.78</v>
      </c>
      <c r="AW45" s="110">
        <v>3.08</v>
      </c>
      <c r="AX45" s="110">
        <v>0.13</v>
      </c>
      <c r="AY45" s="110">
        <v>14.6</v>
      </c>
      <c r="AZ45" s="110" t="s">
        <v>92</v>
      </c>
      <c r="BA45" s="110">
        <v>0.9</v>
      </c>
      <c r="BB45" s="110">
        <v>24</v>
      </c>
      <c r="BC45" s="110">
        <v>0.15</v>
      </c>
      <c r="BD45" s="110" t="s">
        <v>97</v>
      </c>
      <c r="BE45" s="110" t="s">
        <v>96</v>
      </c>
      <c r="BF45" s="110" t="s">
        <v>90</v>
      </c>
      <c r="BG45" s="110">
        <v>0.5</v>
      </c>
      <c r="BH45" s="110">
        <v>0.09</v>
      </c>
      <c r="BI45" s="110">
        <v>9.9</v>
      </c>
      <c r="BJ45" s="110">
        <v>0.05</v>
      </c>
      <c r="BK45" s="110">
        <v>0.01</v>
      </c>
      <c r="BL45" s="110">
        <v>2.2999999999999998</v>
      </c>
      <c r="BM45" s="110">
        <v>0.03</v>
      </c>
      <c r="BN45" s="110">
        <v>0.17</v>
      </c>
      <c r="BO45" s="110">
        <v>0.4</v>
      </c>
      <c r="BP45" s="110">
        <v>0.09</v>
      </c>
      <c r="BQ45" s="110">
        <v>1.1000000000000001</v>
      </c>
      <c r="BR45" s="110">
        <v>0.47</v>
      </c>
      <c r="BS45" s="110" t="s">
        <v>99</v>
      </c>
      <c r="BT45" s="110">
        <v>1980</v>
      </c>
      <c r="BU45" s="110">
        <v>0.2</v>
      </c>
      <c r="BV45" s="110">
        <v>0.01</v>
      </c>
      <c r="BW45" s="110">
        <v>0.21</v>
      </c>
      <c r="BX45" s="110">
        <v>0.01</v>
      </c>
      <c r="BY45" s="110">
        <v>1.17</v>
      </c>
      <c r="BZ45" s="110">
        <v>30</v>
      </c>
      <c r="CA45" s="110">
        <v>1.4</v>
      </c>
      <c r="CB45" s="110">
        <v>0.3</v>
      </c>
      <c r="CC45" s="110">
        <v>0.05</v>
      </c>
      <c r="CD45" s="110">
        <v>3</v>
      </c>
      <c r="CE45" s="110">
        <v>3.9</v>
      </c>
      <c r="CF45" s="110">
        <v>0.02</v>
      </c>
      <c r="CG45" s="110">
        <v>9.2899999999999991</v>
      </c>
      <c r="CH45" s="110" t="s">
        <v>88</v>
      </c>
      <c r="CI45" s="110">
        <v>1E-3</v>
      </c>
      <c r="CJ45" s="110">
        <v>4.6900000000000004</v>
      </c>
      <c r="CK45" s="110">
        <v>1.6</v>
      </c>
      <c r="CL45" s="110" t="s">
        <v>86</v>
      </c>
      <c r="CM45" s="110">
        <v>13.45</v>
      </c>
      <c r="CN45" s="110">
        <v>17.7</v>
      </c>
      <c r="CO45" s="110">
        <v>315</v>
      </c>
      <c r="CP45" s="110">
        <v>1.5</v>
      </c>
      <c r="CQ45" s="110">
        <v>23.7</v>
      </c>
      <c r="CR45" s="110">
        <v>2.5</v>
      </c>
      <c r="CS45" s="110">
        <v>1.54</v>
      </c>
      <c r="CT45" s="110">
        <v>5.8</v>
      </c>
      <c r="CU45" s="110" t="s">
        <v>92</v>
      </c>
      <c r="CV45" s="110">
        <v>0.1</v>
      </c>
      <c r="CW45" s="110" t="s">
        <v>92</v>
      </c>
      <c r="CX45" s="110"/>
      <c r="CY45" s="110"/>
      <c r="CZ45" s="110"/>
      <c r="DA45" s="110"/>
      <c r="DB45" s="110"/>
      <c r="DC45" s="110"/>
      <c r="DD45" s="110"/>
      <c r="DE45" s="110"/>
      <c r="DF45" s="110"/>
      <c r="DG45" s="110"/>
      <c r="DH45" s="110"/>
      <c r="DI45" s="110"/>
      <c r="DJ45" s="110"/>
      <c r="DK45" s="110"/>
      <c r="DL45" s="110"/>
      <c r="DM45" s="110"/>
      <c r="DN45" s="110"/>
      <c r="DO45" s="110"/>
      <c r="DP45" s="110"/>
      <c r="DQ45" s="110"/>
      <c r="DR45" s="110"/>
      <c r="DS45" s="110"/>
      <c r="DT45" s="110"/>
      <c r="DU45" s="110"/>
      <c r="DV45" s="110"/>
      <c r="DW45" s="110"/>
      <c r="DX45" s="110"/>
      <c r="DY45" s="110"/>
      <c r="DZ45" s="110"/>
      <c r="EA45" s="110"/>
      <c r="EB45" s="110"/>
      <c r="EC45" s="110"/>
      <c r="ED45" s="110"/>
      <c r="EE45" s="110"/>
      <c r="EF45" s="110">
        <v>45.9</v>
      </c>
      <c r="EG45" s="110"/>
      <c r="EH45" s="110">
        <v>1.385</v>
      </c>
      <c r="EI45" s="110">
        <v>4.58</v>
      </c>
      <c r="EJ45" s="110"/>
      <c r="EK45" s="110"/>
      <c r="EL45" s="110"/>
      <c r="EM45" s="110"/>
      <c r="EN45" s="110"/>
      <c r="EO45" s="110"/>
      <c r="EP45" s="110"/>
      <c r="EQ45" s="110"/>
      <c r="ER45" s="110"/>
      <c r="ES45" s="110"/>
      <c r="ET45" s="110"/>
      <c r="EU45" s="110"/>
      <c r="EV45" s="110"/>
      <c r="EW45" s="110"/>
      <c r="EX45" s="110"/>
      <c r="EY45" s="110"/>
      <c r="EZ45" s="110"/>
      <c r="FA45" s="110"/>
      <c r="FB45" s="110"/>
      <c r="FC45" s="110"/>
      <c r="FD45" s="110"/>
      <c r="FE45" s="110"/>
      <c r="FF45" s="110"/>
      <c r="FG45" s="110"/>
      <c r="FH45" s="110"/>
      <c r="FI45" s="110"/>
      <c r="FJ45" s="110"/>
      <c r="FK45" s="110"/>
      <c r="FL45" s="110"/>
      <c r="FM45" s="110"/>
      <c r="FN45" s="110"/>
      <c r="FO45" s="110"/>
      <c r="FP45" s="110"/>
      <c r="FQ45" s="110"/>
      <c r="FR45" s="110"/>
      <c r="FS45" s="110"/>
      <c r="FT45" s="110"/>
      <c r="FU45" s="110"/>
      <c r="FV45" s="110"/>
      <c r="FW45" s="110"/>
      <c r="FX45" s="110"/>
      <c r="FY45" s="110"/>
      <c r="FZ45" s="110"/>
      <c r="GA45" s="110"/>
      <c r="GB45" s="110"/>
      <c r="GC45" s="110"/>
      <c r="GD45" s="110"/>
      <c r="GE45" s="110"/>
      <c r="GF45" s="110"/>
      <c r="GG45" s="110"/>
      <c r="GH45" s="110"/>
      <c r="GI45" s="110"/>
      <c r="GJ45" s="110"/>
      <c r="GK45" s="110"/>
      <c r="GL45" s="110"/>
      <c r="GM45" s="110"/>
      <c r="GN45" s="110"/>
    </row>
    <row r="46" spans="1:196" x14ac:dyDescent="0.25">
      <c r="G46" s="28">
        <v>26910</v>
      </c>
      <c r="H46" s="28">
        <v>10</v>
      </c>
      <c r="I46" s="28">
        <v>6376186</v>
      </c>
      <c r="J46" s="28">
        <v>370597</v>
      </c>
      <c r="K46" s="28" t="s">
        <v>112</v>
      </c>
      <c r="L46" s="72" t="s">
        <v>135</v>
      </c>
      <c r="M46" s="72" t="s">
        <v>527</v>
      </c>
      <c r="N46" s="73" t="s">
        <v>487</v>
      </c>
      <c r="O46" s="72" t="s">
        <v>449</v>
      </c>
      <c r="Q46" s="72" t="s">
        <v>627</v>
      </c>
      <c r="R46" s="72" t="s">
        <v>563</v>
      </c>
      <c r="U46" s="112">
        <v>66845</v>
      </c>
      <c r="V46" s="110">
        <f t="shared" si="7"/>
        <v>75700</v>
      </c>
      <c r="W46" s="110">
        <f t="shared" si="14"/>
        <v>4760</v>
      </c>
      <c r="X46" s="110">
        <f t="shared" si="15"/>
        <v>23</v>
      </c>
      <c r="Y46" s="110">
        <f t="shared" si="8"/>
        <v>112</v>
      </c>
      <c r="Z46" s="110">
        <f t="shared" si="9"/>
        <v>702</v>
      </c>
      <c r="AA46" s="110">
        <f>IF(DC46&gt;0.1,DC46,CF46)</f>
        <v>0.01</v>
      </c>
      <c r="AB46" s="110">
        <f t="shared" si="16"/>
        <v>9.1999999999999993</v>
      </c>
      <c r="AC46" s="110">
        <f t="shared" si="17"/>
        <v>5.0000000000000001E-3</v>
      </c>
      <c r="AD46" s="110">
        <f t="shared" si="10"/>
        <v>445000</v>
      </c>
      <c r="AE46" s="110">
        <f t="shared" si="11"/>
        <v>4.99</v>
      </c>
      <c r="AF46" s="110">
        <f t="shared" si="12"/>
        <v>13.1</v>
      </c>
      <c r="AG46" s="110">
        <v>0.04</v>
      </c>
      <c r="AH46" s="110">
        <v>6.01</v>
      </c>
      <c r="AI46" s="110" t="s">
        <v>86</v>
      </c>
      <c r="AJ46" s="110">
        <v>3.14</v>
      </c>
      <c r="AK46" s="110" t="s">
        <v>86</v>
      </c>
      <c r="AL46" s="110" t="s">
        <v>86</v>
      </c>
      <c r="AM46" s="110" t="s">
        <v>86</v>
      </c>
      <c r="AN46" s="110" t="s">
        <v>86</v>
      </c>
      <c r="AO46" s="110">
        <v>3.0000000000000001E-3</v>
      </c>
      <c r="AP46" s="110" t="s">
        <v>86</v>
      </c>
      <c r="AQ46" s="110">
        <v>0.01</v>
      </c>
      <c r="AR46" s="110">
        <v>0.01</v>
      </c>
      <c r="AS46" s="110">
        <v>0.28000000000000003</v>
      </c>
      <c r="AT46" s="110">
        <v>47.3</v>
      </c>
      <c r="AU46"/>
      <c r="AV46" s="110">
        <v>60.99</v>
      </c>
      <c r="AW46" s="110">
        <v>4.24</v>
      </c>
      <c r="AX46" s="110">
        <v>0.09</v>
      </c>
      <c r="AY46" s="110">
        <v>17.45</v>
      </c>
      <c r="AZ46" s="110" t="s">
        <v>92</v>
      </c>
      <c r="BA46" s="110">
        <v>0.3</v>
      </c>
      <c r="BB46" s="110">
        <v>22</v>
      </c>
      <c r="BC46" s="110">
        <v>0.15</v>
      </c>
      <c r="BD46" s="110" t="s">
        <v>97</v>
      </c>
      <c r="BE46" s="110" t="s">
        <v>96</v>
      </c>
      <c r="BF46" s="110" t="s">
        <v>90</v>
      </c>
      <c r="BG46" s="110">
        <v>0.3</v>
      </c>
      <c r="BH46" s="110">
        <v>0.05</v>
      </c>
      <c r="BI46" s="110">
        <v>29</v>
      </c>
      <c r="BJ46" s="110" t="s">
        <v>97</v>
      </c>
      <c r="BK46" s="110" t="s">
        <v>86</v>
      </c>
      <c r="BL46" s="110">
        <v>2</v>
      </c>
      <c r="BM46" s="110">
        <v>0.02</v>
      </c>
      <c r="BN46" s="110">
        <v>7.0000000000000007E-2</v>
      </c>
      <c r="BO46" s="110">
        <v>0.1</v>
      </c>
      <c r="BP46" s="110">
        <v>0.03</v>
      </c>
      <c r="BQ46" s="110">
        <v>0.4</v>
      </c>
      <c r="BR46" s="110">
        <v>0.35</v>
      </c>
      <c r="BS46" s="110" t="s">
        <v>99</v>
      </c>
      <c r="BT46" s="110">
        <v>2740</v>
      </c>
      <c r="BU46" s="110">
        <v>0.2</v>
      </c>
      <c r="BV46" s="110">
        <v>0.01</v>
      </c>
      <c r="BW46" s="110" t="s">
        <v>97</v>
      </c>
      <c r="BX46" s="110" t="s">
        <v>86</v>
      </c>
      <c r="BY46" s="110">
        <v>0.35</v>
      </c>
      <c r="BZ46" s="110">
        <v>7</v>
      </c>
      <c r="CA46" s="110">
        <v>1.4</v>
      </c>
      <c r="CB46" s="110">
        <v>0.1</v>
      </c>
      <c r="CC46" s="110">
        <v>0.04</v>
      </c>
      <c r="CD46" s="110">
        <v>1</v>
      </c>
      <c r="CE46" s="110">
        <v>9.1999999999999993</v>
      </c>
      <c r="CF46" s="110">
        <v>0.01</v>
      </c>
      <c r="CG46" s="110">
        <v>13.1</v>
      </c>
      <c r="CH46" s="110">
        <v>5.0000000000000001E-3</v>
      </c>
      <c r="CI46" s="110">
        <v>1E-3</v>
      </c>
      <c r="CJ46" s="110">
        <v>4.99</v>
      </c>
      <c r="CK46" s="110">
        <v>2.2000000000000002</v>
      </c>
      <c r="CL46" s="110" t="s">
        <v>86</v>
      </c>
      <c r="CM46" s="110">
        <v>20.6</v>
      </c>
      <c r="CN46" s="110">
        <v>23</v>
      </c>
      <c r="CO46" s="110">
        <v>702</v>
      </c>
      <c r="CP46" s="110">
        <v>5.9</v>
      </c>
      <c r="CQ46" s="110">
        <v>112</v>
      </c>
      <c r="CR46" s="110">
        <v>1.2</v>
      </c>
      <c r="CS46" s="110">
        <v>1.22</v>
      </c>
      <c r="CT46" s="110">
        <v>12.4</v>
      </c>
      <c r="CU46" s="110">
        <v>4760</v>
      </c>
      <c r="CV46" s="110" t="s">
        <v>98</v>
      </c>
      <c r="CW46" s="110" t="s">
        <v>92</v>
      </c>
      <c r="CX46" s="110"/>
      <c r="CY46" s="110"/>
      <c r="CZ46" s="110"/>
      <c r="DA46" s="110"/>
      <c r="DB46" s="110"/>
      <c r="DC46" s="110"/>
      <c r="DD46" s="110"/>
      <c r="DE46" s="110"/>
      <c r="DF46" s="110"/>
      <c r="DG46" s="110"/>
      <c r="DH46" s="110"/>
      <c r="DI46" s="110"/>
      <c r="DJ46" s="110"/>
      <c r="DK46" s="110"/>
      <c r="DL46" s="110"/>
      <c r="DM46" s="110"/>
      <c r="DN46" s="110"/>
      <c r="DO46" s="110"/>
      <c r="DP46" s="110"/>
      <c r="DQ46" s="110"/>
      <c r="DR46" s="110"/>
      <c r="DS46" s="110"/>
      <c r="DT46" s="110"/>
      <c r="DU46" s="110"/>
      <c r="DV46" s="110"/>
      <c r="DW46" s="110"/>
      <c r="DX46" s="110"/>
      <c r="DY46" s="110"/>
      <c r="DZ46" s="110"/>
      <c r="EA46" s="110"/>
      <c r="EB46" s="110"/>
      <c r="EC46" s="110"/>
      <c r="ED46" s="110"/>
      <c r="EE46" s="110"/>
      <c r="EF46" s="110">
        <v>44.5</v>
      </c>
      <c r="EG46" s="110"/>
      <c r="EH46" s="110"/>
      <c r="EI46" s="110">
        <v>7.57</v>
      </c>
      <c r="EJ46" s="110"/>
      <c r="EK46" s="110"/>
      <c r="EL46" s="110">
        <v>0</v>
      </c>
      <c r="EM46" s="110"/>
      <c r="EN46" s="110"/>
      <c r="EO46" s="110"/>
      <c r="EP46" s="110"/>
      <c r="EQ46" s="110"/>
      <c r="ER46" s="110"/>
      <c r="ES46" s="110"/>
      <c r="ET46" s="110"/>
      <c r="EU46" s="110"/>
      <c r="EV46" s="110"/>
      <c r="EW46" s="110"/>
      <c r="EX46" s="110"/>
      <c r="EY46" s="110"/>
      <c r="EZ46" s="110"/>
      <c r="FA46" s="110"/>
      <c r="FB46" s="110"/>
      <c r="FC46" s="110"/>
      <c r="FD46" s="110"/>
      <c r="FE46" s="110"/>
      <c r="FF46" s="110"/>
      <c r="FG46" s="110"/>
      <c r="FH46" s="110"/>
      <c r="FI46" s="110"/>
      <c r="FJ46" s="110"/>
      <c r="FK46" s="110"/>
      <c r="FL46" s="110"/>
      <c r="FM46" s="110"/>
      <c r="FN46" s="110"/>
      <c r="FO46" s="110"/>
      <c r="FP46" s="110"/>
      <c r="FQ46" s="110"/>
      <c r="FR46" s="110"/>
      <c r="FS46" s="110"/>
      <c r="FT46" s="110"/>
      <c r="FU46" s="110"/>
      <c r="FV46" s="110"/>
      <c r="FW46" s="110"/>
      <c r="FX46" s="110"/>
      <c r="FY46" s="110"/>
      <c r="FZ46" s="110"/>
      <c r="GA46" s="110"/>
      <c r="GB46" s="110"/>
      <c r="GC46" s="110"/>
      <c r="GD46" s="110"/>
      <c r="GE46" s="110"/>
      <c r="GF46" s="110"/>
      <c r="GG46" s="110"/>
      <c r="GH46" s="110"/>
      <c r="GI46" s="110"/>
      <c r="GJ46" s="110"/>
      <c r="GK46" s="110"/>
      <c r="GL46" s="110"/>
      <c r="GM46" s="110"/>
      <c r="GN46" s="110"/>
    </row>
    <row r="47" spans="1:196" x14ac:dyDescent="0.25">
      <c r="G47" s="28">
        <v>26910</v>
      </c>
      <c r="H47" s="28">
        <v>10</v>
      </c>
      <c r="I47" s="28">
        <v>6376186</v>
      </c>
      <c r="J47" s="28">
        <v>370597</v>
      </c>
      <c r="K47" s="28" t="s">
        <v>112</v>
      </c>
      <c r="L47" s="72" t="s">
        <v>135</v>
      </c>
      <c r="M47" s="72" t="s">
        <v>527</v>
      </c>
      <c r="N47" s="73" t="s">
        <v>488</v>
      </c>
      <c r="O47" s="72" t="s">
        <v>449</v>
      </c>
      <c r="Q47" s="72" t="s">
        <v>627</v>
      </c>
      <c r="R47" s="72" t="s">
        <v>563</v>
      </c>
      <c r="U47" s="112">
        <v>66846</v>
      </c>
      <c r="V47" s="110">
        <f t="shared" si="7"/>
        <v>63400</v>
      </c>
      <c r="W47" s="110">
        <f t="shared" si="14"/>
        <v>20800</v>
      </c>
      <c r="X47" s="110">
        <f t="shared" si="15"/>
        <v>43</v>
      </c>
      <c r="Y47" s="110">
        <f t="shared" si="8"/>
        <v>53.4</v>
      </c>
      <c r="Z47" s="110">
        <f t="shared" si="9"/>
        <v>439</v>
      </c>
      <c r="AA47" s="110">
        <f>IF(DC47&gt;0.1,DC47,CF47)</f>
        <v>0.03</v>
      </c>
      <c r="AB47" s="110">
        <f t="shared" si="16"/>
        <v>13.2</v>
      </c>
      <c r="AC47" s="110" t="str">
        <f t="shared" si="17"/>
        <v>&lt;0.005</v>
      </c>
      <c r="AD47" s="110">
        <f t="shared" si="10"/>
        <v>343000</v>
      </c>
      <c r="AE47" s="110">
        <f t="shared" si="11"/>
        <v>3.75</v>
      </c>
      <c r="AF47" s="110">
        <f t="shared" si="12"/>
        <v>16.05</v>
      </c>
      <c r="AG47" s="110">
        <v>0.04</v>
      </c>
      <c r="AH47" s="110">
        <v>3.37</v>
      </c>
      <c r="AI47" s="110">
        <v>0.25</v>
      </c>
      <c r="AJ47" s="110">
        <v>15.8</v>
      </c>
      <c r="AK47" s="110">
        <v>0.01</v>
      </c>
      <c r="AL47" s="110" t="s">
        <v>86</v>
      </c>
      <c r="AM47" s="110">
        <v>0.01</v>
      </c>
      <c r="AN47" s="110">
        <v>7.0000000000000007E-2</v>
      </c>
      <c r="AO47" s="110">
        <v>4.0000000000000001E-3</v>
      </c>
      <c r="AP47" s="110">
        <v>0.02</v>
      </c>
      <c r="AQ47" s="110">
        <v>0.01</v>
      </c>
      <c r="AR47" s="110">
        <v>0.01</v>
      </c>
      <c r="AS47" s="110">
        <v>0.1</v>
      </c>
      <c r="AT47" s="110">
        <v>36.9</v>
      </c>
      <c r="AU47"/>
      <c r="AV47" s="110">
        <v>67.900000000000006</v>
      </c>
      <c r="AW47" s="110">
        <v>11.35</v>
      </c>
      <c r="AX47" s="110">
        <v>0.16</v>
      </c>
      <c r="AY47" s="110">
        <v>25.5</v>
      </c>
      <c r="AZ47" s="110" t="s">
        <v>92</v>
      </c>
      <c r="BA47" s="110">
        <v>1.9</v>
      </c>
      <c r="BB47" s="110">
        <v>21</v>
      </c>
      <c r="BC47" s="110">
        <v>1.1000000000000001</v>
      </c>
      <c r="BD47" s="110">
        <v>0.75</v>
      </c>
      <c r="BE47" s="110">
        <v>0.63</v>
      </c>
      <c r="BF47" s="110">
        <v>0.57999999999999996</v>
      </c>
      <c r="BG47" s="110">
        <v>0.7</v>
      </c>
      <c r="BH47" s="110">
        <v>0.74</v>
      </c>
      <c r="BI47" s="110">
        <v>10.8</v>
      </c>
      <c r="BJ47" s="110">
        <v>0.62</v>
      </c>
      <c r="BK47" s="110">
        <v>0.68</v>
      </c>
      <c r="BL47" s="110">
        <v>2.2999999999999998</v>
      </c>
      <c r="BM47" s="110">
        <v>0.64</v>
      </c>
      <c r="BN47" s="110">
        <v>0.52</v>
      </c>
      <c r="BO47" s="110">
        <v>1.3</v>
      </c>
      <c r="BP47" s="110">
        <v>0.81</v>
      </c>
      <c r="BQ47" s="110">
        <v>3.5</v>
      </c>
      <c r="BR47" s="110">
        <v>0.99</v>
      </c>
      <c r="BS47" s="110">
        <v>0.6</v>
      </c>
      <c r="BT47" s="110">
        <v>666</v>
      </c>
      <c r="BU47" s="110">
        <v>0.2</v>
      </c>
      <c r="BV47" s="110">
        <v>0.64</v>
      </c>
      <c r="BW47" s="110">
        <v>0.82</v>
      </c>
      <c r="BX47" s="110">
        <v>0.64</v>
      </c>
      <c r="BY47" s="110">
        <v>1.2</v>
      </c>
      <c r="BZ47" s="110">
        <v>26</v>
      </c>
      <c r="CA47" s="110">
        <v>4</v>
      </c>
      <c r="CB47" s="110">
        <v>1.1000000000000001</v>
      </c>
      <c r="CC47" s="110">
        <v>0.62</v>
      </c>
      <c r="CD47" s="110">
        <v>5</v>
      </c>
      <c r="CE47" s="110">
        <v>13.2</v>
      </c>
      <c r="CF47" s="110">
        <v>0.03</v>
      </c>
      <c r="CG47" s="110">
        <v>16.05</v>
      </c>
      <c r="CH47" s="110" t="s">
        <v>88</v>
      </c>
      <c r="CI47" s="110">
        <v>3.0000000000000001E-3</v>
      </c>
      <c r="CJ47" s="110">
        <v>3.75</v>
      </c>
      <c r="CK47" s="110">
        <v>2.7</v>
      </c>
      <c r="CL47" s="110" t="s">
        <v>86</v>
      </c>
      <c r="CM47" s="110">
        <v>109.5</v>
      </c>
      <c r="CN47" s="110">
        <v>43</v>
      </c>
      <c r="CO47" s="110">
        <v>439</v>
      </c>
      <c r="CP47" s="110">
        <v>7.2</v>
      </c>
      <c r="CQ47" s="110">
        <v>53.4</v>
      </c>
      <c r="CR47" s="110">
        <v>1</v>
      </c>
      <c r="CS47" s="110">
        <v>5.5</v>
      </c>
      <c r="CT47" s="110">
        <v>56.9</v>
      </c>
      <c r="CU47" s="110" t="s">
        <v>92</v>
      </c>
      <c r="CV47" s="110">
        <v>0.1</v>
      </c>
      <c r="CW47" s="110" t="s">
        <v>92</v>
      </c>
      <c r="CX47" s="110"/>
      <c r="CY47" s="110"/>
      <c r="CZ47" s="110"/>
      <c r="DA47" s="110"/>
      <c r="DB47" s="110"/>
      <c r="DC47" s="110"/>
      <c r="DD47" s="110"/>
      <c r="DE47" s="110"/>
      <c r="DF47" s="110"/>
      <c r="DG47" s="110"/>
      <c r="DH47" s="110"/>
      <c r="DI47" s="110"/>
      <c r="DJ47" s="110"/>
      <c r="DK47" s="110"/>
      <c r="DL47" s="110"/>
      <c r="DM47" s="110"/>
      <c r="DN47" s="110"/>
      <c r="DO47" s="110"/>
      <c r="DP47" s="110"/>
      <c r="DQ47" s="110"/>
      <c r="DR47" s="110"/>
      <c r="DS47" s="110"/>
      <c r="DT47" s="110"/>
      <c r="DU47" s="110"/>
      <c r="DV47" s="110"/>
      <c r="DW47" s="110"/>
      <c r="DX47" s="110"/>
      <c r="DY47" s="110"/>
      <c r="DZ47" s="110"/>
      <c r="EA47" s="110"/>
      <c r="EB47" s="110"/>
      <c r="EC47" s="110"/>
      <c r="ED47" s="110"/>
      <c r="EE47" s="110"/>
      <c r="EF47" s="110">
        <v>34.299999999999997</v>
      </c>
      <c r="EG47" s="110"/>
      <c r="EH47" s="110">
        <v>2.08</v>
      </c>
      <c r="EI47" s="110">
        <v>6.34</v>
      </c>
      <c r="EJ47" s="110"/>
      <c r="EK47" s="110"/>
      <c r="EL47" s="110"/>
      <c r="EM47" s="110"/>
      <c r="EN47" s="110"/>
      <c r="EO47" s="110"/>
      <c r="EP47" s="110"/>
      <c r="EQ47" s="110"/>
      <c r="ER47" s="110"/>
      <c r="ES47" s="110"/>
      <c r="ET47" s="110"/>
      <c r="EU47" s="110"/>
      <c r="EV47" s="110"/>
      <c r="EW47" s="110"/>
      <c r="EX47" s="110"/>
      <c r="EY47" s="110"/>
      <c r="EZ47" s="110"/>
      <c r="FA47" s="110"/>
      <c r="FB47" s="110"/>
      <c r="FC47" s="110"/>
      <c r="FD47" s="110"/>
      <c r="FE47" s="110"/>
      <c r="FF47" s="110"/>
      <c r="FG47" s="110"/>
      <c r="FH47" s="110"/>
      <c r="FI47" s="110"/>
      <c r="FJ47" s="110"/>
      <c r="FK47" s="110"/>
      <c r="FL47" s="110"/>
      <c r="FM47" s="110"/>
      <c r="FN47" s="110"/>
      <c r="FO47" s="110"/>
      <c r="FP47" s="110"/>
      <c r="FQ47" s="110"/>
      <c r="FR47" s="110"/>
      <c r="FS47" s="110"/>
      <c r="FT47" s="110"/>
      <c r="FU47" s="110"/>
      <c r="FV47" s="110"/>
      <c r="FW47" s="110"/>
      <c r="FX47" s="110"/>
      <c r="FY47" s="110"/>
      <c r="FZ47" s="110"/>
      <c r="GA47" s="110"/>
      <c r="GB47" s="110"/>
      <c r="GC47" s="110"/>
      <c r="GD47" s="110"/>
      <c r="GE47" s="110"/>
      <c r="GF47" s="110"/>
      <c r="GG47" s="110"/>
      <c r="GH47" s="110"/>
      <c r="GI47" s="110"/>
      <c r="GJ47" s="110"/>
      <c r="GK47" s="110"/>
      <c r="GL47" s="110"/>
      <c r="GM47" s="110"/>
      <c r="GN47" s="110"/>
    </row>
    <row r="48" spans="1:196" x14ac:dyDescent="0.25">
      <c r="G48" s="28">
        <v>26910</v>
      </c>
      <c r="H48" s="28">
        <v>10</v>
      </c>
      <c r="I48" s="28">
        <v>6376186</v>
      </c>
      <c r="J48" s="28">
        <v>370597</v>
      </c>
      <c r="K48" s="28" t="s">
        <v>112</v>
      </c>
      <c r="L48" s="72" t="s">
        <v>135</v>
      </c>
      <c r="M48" s="72" t="s">
        <v>527</v>
      </c>
      <c r="N48" s="73" t="s">
        <v>489</v>
      </c>
      <c r="O48" s="72" t="s">
        <v>449</v>
      </c>
      <c r="Q48" s="72" t="s">
        <v>627</v>
      </c>
      <c r="R48" s="72" t="s">
        <v>563</v>
      </c>
      <c r="U48" s="112">
        <v>66847</v>
      </c>
      <c r="V48" s="110">
        <f t="shared" si="7"/>
        <v>29100</v>
      </c>
      <c r="W48" s="110">
        <f t="shared" si="14"/>
        <v>8130</v>
      </c>
      <c r="X48" s="110">
        <f t="shared" si="15"/>
        <v>80.599999999999994</v>
      </c>
      <c r="Y48" s="110">
        <f t="shared" si="8"/>
        <v>87.7</v>
      </c>
      <c r="Z48" s="110">
        <f t="shared" si="9"/>
        <v>143</v>
      </c>
      <c r="AA48" s="110">
        <f>IF(DC48&gt;0.1,DC48,CF48)</f>
        <v>0.05</v>
      </c>
      <c r="AB48" s="110">
        <f t="shared" si="16"/>
        <v>26.8</v>
      </c>
      <c r="AC48" s="110" t="str">
        <f t="shared" si="17"/>
        <v>&lt;0.005</v>
      </c>
      <c r="AD48" s="110">
        <f t="shared" si="10"/>
        <v>35300</v>
      </c>
      <c r="AE48" s="110">
        <f t="shared" si="11"/>
        <v>4.3499999999999996</v>
      </c>
      <c r="AF48" s="110">
        <f t="shared" si="12"/>
        <v>7.24</v>
      </c>
      <c r="AG48" s="110">
        <v>0.04</v>
      </c>
      <c r="AH48" s="110">
        <v>12.7</v>
      </c>
      <c r="AI48" s="110">
        <v>2.39</v>
      </c>
      <c r="AJ48" s="110">
        <v>12.5</v>
      </c>
      <c r="AK48" s="110">
        <v>0.01</v>
      </c>
      <c r="AL48" s="110">
        <v>0.01</v>
      </c>
      <c r="AM48" s="110">
        <v>0.03</v>
      </c>
      <c r="AN48" s="110">
        <v>0.64</v>
      </c>
      <c r="AO48" s="110">
        <v>5.0000000000000001E-3</v>
      </c>
      <c r="AP48" s="110">
        <v>7.0000000000000007E-2</v>
      </c>
      <c r="AQ48" s="110">
        <v>0.02</v>
      </c>
      <c r="AR48" s="110">
        <v>0.02</v>
      </c>
      <c r="AS48" s="110" t="s">
        <v>86</v>
      </c>
      <c r="AT48" s="110">
        <v>3.94</v>
      </c>
      <c r="AU48"/>
      <c r="AV48" s="110">
        <v>60.14</v>
      </c>
      <c r="AW48" s="110">
        <v>27.8</v>
      </c>
      <c r="AX48" s="110">
        <v>0.65</v>
      </c>
      <c r="AY48" s="110">
        <v>41.5</v>
      </c>
      <c r="AZ48" s="110" t="s">
        <v>92</v>
      </c>
      <c r="BA48" s="110">
        <v>7.5</v>
      </c>
      <c r="BB48" s="110">
        <v>27</v>
      </c>
      <c r="BC48" s="110">
        <v>2.89</v>
      </c>
      <c r="BD48" s="110">
        <v>0.33</v>
      </c>
      <c r="BE48" s="110">
        <v>0.21</v>
      </c>
      <c r="BF48" s="110">
        <v>0.05</v>
      </c>
      <c r="BG48" s="110">
        <v>0.8</v>
      </c>
      <c r="BH48" s="110">
        <v>0.31</v>
      </c>
      <c r="BI48" s="110">
        <v>9.1</v>
      </c>
      <c r="BJ48" s="110">
        <v>0.55000000000000004</v>
      </c>
      <c r="BK48" s="110">
        <v>7.0000000000000007E-2</v>
      </c>
      <c r="BL48" s="110">
        <v>4.9000000000000004</v>
      </c>
      <c r="BM48" s="110">
        <v>0.03</v>
      </c>
      <c r="BN48" s="110">
        <v>1.58</v>
      </c>
      <c r="BO48" s="110">
        <v>2.9</v>
      </c>
      <c r="BP48" s="110">
        <v>0.81</v>
      </c>
      <c r="BQ48" s="110">
        <v>21.7</v>
      </c>
      <c r="BR48" s="110">
        <v>0.43</v>
      </c>
      <c r="BS48" s="110" t="s">
        <v>99</v>
      </c>
      <c r="BT48" s="110">
        <v>104</v>
      </c>
      <c r="BU48" s="110">
        <v>0.2</v>
      </c>
      <c r="BV48" s="110">
        <v>0.04</v>
      </c>
      <c r="BW48" s="110">
        <v>1.45</v>
      </c>
      <c r="BX48" s="110">
        <v>0.04</v>
      </c>
      <c r="BY48" s="110">
        <v>2.0499999999999998</v>
      </c>
      <c r="BZ48" s="110">
        <v>91</v>
      </c>
      <c r="CA48" s="110">
        <v>1.7</v>
      </c>
      <c r="CB48" s="110">
        <v>1.8</v>
      </c>
      <c r="CC48" s="110">
        <v>0.2</v>
      </c>
      <c r="CD48" s="110">
        <v>21</v>
      </c>
      <c r="CE48" s="110">
        <v>26.8</v>
      </c>
      <c r="CF48" s="110">
        <v>0.05</v>
      </c>
      <c r="CG48" s="110">
        <v>7.24</v>
      </c>
      <c r="CH48" s="110" t="s">
        <v>88</v>
      </c>
      <c r="CI48" s="110">
        <v>6.0000000000000001E-3</v>
      </c>
      <c r="CJ48" s="110">
        <v>4.3499999999999996</v>
      </c>
      <c r="CK48" s="110">
        <v>1.6</v>
      </c>
      <c r="CL48" s="110">
        <v>0.02</v>
      </c>
      <c r="CM48" s="110">
        <v>115</v>
      </c>
      <c r="CN48" s="110">
        <v>80.599999999999994</v>
      </c>
      <c r="CO48" s="110">
        <v>143</v>
      </c>
      <c r="CP48" s="110">
        <v>10.3</v>
      </c>
      <c r="CQ48" s="110">
        <v>87.7</v>
      </c>
      <c r="CR48" s="110">
        <v>1.7</v>
      </c>
      <c r="CS48" s="110">
        <v>6.53</v>
      </c>
      <c r="CT48" s="110">
        <v>108.5</v>
      </c>
      <c r="CU48" s="110">
        <v>8130</v>
      </c>
      <c r="CV48" s="110">
        <v>0.6</v>
      </c>
      <c r="CW48" s="110" t="s">
        <v>92</v>
      </c>
      <c r="CX48" s="110"/>
      <c r="CY48" s="110"/>
      <c r="CZ48" s="110"/>
      <c r="DA48" s="110"/>
      <c r="DB48" s="110"/>
      <c r="DC48" s="110"/>
      <c r="DD48" s="110"/>
      <c r="DE48" s="110"/>
      <c r="DF48" s="110"/>
      <c r="DG48" s="110"/>
      <c r="DH48" s="110"/>
      <c r="DI48" s="110"/>
      <c r="DJ48" s="110"/>
      <c r="DK48" s="110"/>
      <c r="DL48" s="110"/>
      <c r="DM48" s="110"/>
      <c r="DN48" s="110"/>
      <c r="DO48" s="110"/>
      <c r="DP48" s="110"/>
      <c r="DQ48" s="110"/>
      <c r="DR48" s="110"/>
      <c r="DS48" s="110"/>
      <c r="DT48" s="110"/>
      <c r="DU48" s="110"/>
      <c r="DV48" s="110"/>
      <c r="DW48" s="110"/>
      <c r="DX48" s="110"/>
      <c r="DY48" s="110"/>
      <c r="DZ48" s="110"/>
      <c r="EA48" s="110"/>
      <c r="EB48" s="110"/>
      <c r="EC48" s="110"/>
      <c r="ED48" s="110"/>
      <c r="EE48" s="110"/>
      <c r="EF48" s="110">
        <v>3.53</v>
      </c>
      <c r="EG48" s="110"/>
      <c r="EH48" s="110"/>
      <c r="EI48" s="110">
        <v>2.91</v>
      </c>
      <c r="EJ48" s="110"/>
      <c r="EK48" s="110"/>
      <c r="EL48" s="110">
        <v>0</v>
      </c>
      <c r="EM48" s="110"/>
      <c r="EN48" s="110"/>
      <c r="EO48" s="110"/>
      <c r="EP48" s="110"/>
      <c r="EQ48" s="110"/>
      <c r="ER48" s="110"/>
      <c r="ES48" s="110"/>
      <c r="ET48" s="110"/>
      <c r="EU48" s="110"/>
      <c r="EV48" s="110"/>
      <c r="EW48" s="110"/>
      <c r="EX48" s="110"/>
      <c r="EY48" s="110"/>
      <c r="EZ48" s="110"/>
      <c r="FA48" s="110"/>
      <c r="FB48" s="110"/>
      <c r="FC48" s="110"/>
      <c r="FD48" s="110"/>
      <c r="FE48" s="110"/>
      <c r="FF48" s="110"/>
      <c r="FG48" s="110"/>
      <c r="FH48" s="110"/>
      <c r="FI48" s="110"/>
      <c r="FJ48" s="110"/>
      <c r="FK48" s="110"/>
      <c r="FL48" s="110"/>
      <c r="FM48" s="110"/>
      <c r="FN48" s="110"/>
      <c r="FO48" s="110"/>
      <c r="FP48" s="110"/>
      <c r="FQ48" s="110"/>
      <c r="FR48" s="110"/>
      <c r="FS48" s="110"/>
      <c r="FT48" s="110"/>
      <c r="FU48" s="110"/>
      <c r="FV48" s="110"/>
      <c r="FW48" s="110"/>
      <c r="FX48" s="110"/>
      <c r="FY48" s="110"/>
      <c r="FZ48" s="110"/>
      <c r="GA48" s="110"/>
      <c r="GB48" s="110"/>
      <c r="GC48" s="110"/>
      <c r="GD48" s="110"/>
      <c r="GE48" s="110"/>
      <c r="GF48" s="110"/>
      <c r="GG48" s="110"/>
      <c r="GH48" s="110"/>
      <c r="GI48" s="110"/>
      <c r="GJ48" s="110"/>
      <c r="GK48" s="110"/>
      <c r="GL48" s="110"/>
      <c r="GM48" s="110"/>
      <c r="GN48" s="110"/>
    </row>
    <row r="49" spans="4:196" x14ac:dyDescent="0.25">
      <c r="G49" s="28">
        <v>26910</v>
      </c>
      <c r="H49" s="28">
        <v>10</v>
      </c>
      <c r="I49" s="28">
        <v>6376186</v>
      </c>
      <c r="J49" s="28">
        <v>370597</v>
      </c>
      <c r="K49" s="28" t="s">
        <v>112</v>
      </c>
      <c r="L49" s="72" t="s">
        <v>135</v>
      </c>
      <c r="M49" s="72" t="s">
        <v>527</v>
      </c>
      <c r="N49" s="73" t="s">
        <v>490</v>
      </c>
      <c r="O49" s="72" t="s">
        <v>449</v>
      </c>
      <c r="Q49" s="72" t="s">
        <v>627</v>
      </c>
      <c r="R49" s="72" t="s">
        <v>563</v>
      </c>
      <c r="U49" s="112">
        <v>66848</v>
      </c>
      <c r="V49" s="110">
        <f t="shared" si="7"/>
        <v>140500</v>
      </c>
      <c r="W49" s="110">
        <f t="shared" si="14"/>
        <v>47800</v>
      </c>
      <c r="X49" s="110">
        <f t="shared" si="15"/>
        <v>85.7</v>
      </c>
      <c r="Y49" s="110">
        <f t="shared" si="8"/>
        <v>21.3</v>
      </c>
      <c r="Z49" s="110">
        <f t="shared" si="9"/>
        <v>661</v>
      </c>
      <c r="AA49" s="110">
        <v>0.03</v>
      </c>
      <c r="AB49" s="110">
        <f t="shared" si="16"/>
        <v>10</v>
      </c>
      <c r="AC49" s="110" t="str">
        <f t="shared" si="17"/>
        <v>&lt;0.005</v>
      </c>
      <c r="AD49" s="110">
        <f t="shared" si="10"/>
        <v>169000</v>
      </c>
      <c r="AE49" s="110">
        <f>CJ49</f>
        <v>4.05</v>
      </c>
      <c r="AF49" s="110">
        <f t="shared" si="12"/>
        <v>32</v>
      </c>
      <c r="AG49" s="110">
        <v>0.06</v>
      </c>
      <c r="AH49" s="110">
        <v>1.34</v>
      </c>
      <c r="AI49" s="110">
        <v>0.02</v>
      </c>
      <c r="AJ49" s="110">
        <v>18.25</v>
      </c>
      <c r="AK49" s="110">
        <v>1.02</v>
      </c>
      <c r="AL49" s="110">
        <v>0.08</v>
      </c>
      <c r="AM49" s="110">
        <v>0.01</v>
      </c>
      <c r="AN49" s="110">
        <v>0.01</v>
      </c>
      <c r="AO49" s="110">
        <v>5.0000000000000001E-3</v>
      </c>
      <c r="AP49" s="110" t="s">
        <v>86</v>
      </c>
      <c r="AQ49" s="110">
        <v>0.01</v>
      </c>
      <c r="AR49" s="110">
        <v>0.01</v>
      </c>
      <c r="AS49" s="110">
        <v>0.1</v>
      </c>
      <c r="AT49" s="110">
        <v>18.2</v>
      </c>
      <c r="AU49"/>
      <c r="AV49" s="110">
        <v>57.56</v>
      </c>
      <c r="AW49" s="110">
        <v>18.5</v>
      </c>
      <c r="AX49" s="110">
        <v>0.68</v>
      </c>
      <c r="AY49" s="110">
        <v>34.4</v>
      </c>
      <c r="AZ49" s="110" t="s">
        <v>92</v>
      </c>
      <c r="BA49" s="110">
        <v>0.4</v>
      </c>
      <c r="BB49" s="110">
        <v>37</v>
      </c>
      <c r="BC49" s="110">
        <v>0.3</v>
      </c>
      <c r="BD49" s="110" t="s">
        <v>97</v>
      </c>
      <c r="BE49" s="110" t="s">
        <v>96</v>
      </c>
      <c r="BF49" s="110" t="s">
        <v>90</v>
      </c>
      <c r="BG49" s="110">
        <v>0.4</v>
      </c>
      <c r="BH49" s="110" t="s">
        <v>97</v>
      </c>
      <c r="BI49" s="110">
        <v>18.600000000000001</v>
      </c>
      <c r="BJ49" s="110" t="s">
        <v>97</v>
      </c>
      <c r="BK49" s="110" t="s">
        <v>86</v>
      </c>
      <c r="BL49" s="110">
        <v>0.9</v>
      </c>
      <c r="BM49" s="110">
        <v>0.01</v>
      </c>
      <c r="BN49" s="110">
        <v>0.06</v>
      </c>
      <c r="BO49" s="110">
        <v>0.2</v>
      </c>
      <c r="BP49" s="110">
        <v>0.04</v>
      </c>
      <c r="BQ49" s="110">
        <v>0.8</v>
      </c>
      <c r="BR49" s="110">
        <v>0.12</v>
      </c>
      <c r="BS49" s="110" t="s">
        <v>99</v>
      </c>
      <c r="BT49" s="110">
        <v>1005</v>
      </c>
      <c r="BU49" s="110">
        <v>0.2</v>
      </c>
      <c r="BV49" s="110" t="s">
        <v>86</v>
      </c>
      <c r="BW49" s="110">
        <v>0.06</v>
      </c>
      <c r="BX49" s="110" t="s">
        <v>86</v>
      </c>
      <c r="BY49" s="110">
        <v>0.15</v>
      </c>
      <c r="BZ49" s="110">
        <v>12</v>
      </c>
      <c r="CA49" s="110">
        <v>0.7</v>
      </c>
      <c r="CB49" s="110">
        <v>0.1</v>
      </c>
      <c r="CC49" s="110" t="s">
        <v>96</v>
      </c>
      <c r="CD49" s="110">
        <v>1</v>
      </c>
      <c r="CE49" s="110">
        <v>9.9</v>
      </c>
      <c r="CF49" s="110">
        <v>0.03</v>
      </c>
      <c r="CG49" s="110" t="s">
        <v>91</v>
      </c>
      <c r="CH49" s="110" t="s">
        <v>88</v>
      </c>
      <c r="CI49" s="110" t="s">
        <v>89</v>
      </c>
      <c r="CJ49" s="110">
        <v>4.05</v>
      </c>
      <c r="CK49" s="110">
        <v>3.9</v>
      </c>
      <c r="CL49" s="110" t="s">
        <v>86</v>
      </c>
      <c r="CM49" s="110">
        <v>191.5</v>
      </c>
      <c r="CN49" s="110">
        <v>85.7</v>
      </c>
      <c r="CO49" s="110">
        <v>661</v>
      </c>
      <c r="CP49" s="110">
        <v>12.2</v>
      </c>
      <c r="CQ49" s="110">
        <v>21.3</v>
      </c>
      <c r="CR49" s="110">
        <v>2.7</v>
      </c>
      <c r="CS49" s="110">
        <v>1.03</v>
      </c>
      <c r="CT49" s="110">
        <v>51.8</v>
      </c>
      <c r="CU49" s="110" t="s">
        <v>92</v>
      </c>
      <c r="CV49" s="110">
        <v>0.1</v>
      </c>
      <c r="CW49" s="110" t="s">
        <v>92</v>
      </c>
      <c r="CX49" s="110">
        <v>86</v>
      </c>
      <c r="CY49" s="110" t="s">
        <v>97</v>
      </c>
      <c r="CZ49" s="110">
        <v>10</v>
      </c>
      <c r="DA49" s="110">
        <v>140</v>
      </c>
      <c r="DB49" s="110" t="s">
        <v>94</v>
      </c>
      <c r="DC49" s="110" t="s">
        <v>343</v>
      </c>
      <c r="DD49" s="110">
        <v>0.79</v>
      </c>
      <c r="DE49" s="110">
        <v>696</v>
      </c>
      <c r="DF49" s="110">
        <v>6</v>
      </c>
      <c r="DG49" s="110">
        <v>17</v>
      </c>
      <c r="DH49" s="110">
        <v>18</v>
      </c>
      <c r="DI49" s="110">
        <v>18.8</v>
      </c>
      <c r="DJ49" s="110" t="s">
        <v>574</v>
      </c>
      <c r="DK49" s="110">
        <v>32</v>
      </c>
      <c r="DL49" s="110" t="s">
        <v>97</v>
      </c>
      <c r="DM49" s="110" t="s">
        <v>574</v>
      </c>
      <c r="DN49" s="110" t="s">
        <v>97</v>
      </c>
      <c r="DO49" s="110">
        <v>80</v>
      </c>
      <c r="DP49" s="110" t="s">
        <v>94</v>
      </c>
      <c r="DQ49" s="110" t="s">
        <v>97</v>
      </c>
      <c r="DR49" s="110">
        <v>54</v>
      </c>
      <c r="DS49" s="110" t="s">
        <v>574</v>
      </c>
      <c r="DT49" s="110">
        <v>47400</v>
      </c>
      <c r="DU49" s="110" t="s">
        <v>575</v>
      </c>
      <c r="DV49" s="110" t="s">
        <v>343</v>
      </c>
      <c r="DW49" s="110" t="s">
        <v>94</v>
      </c>
      <c r="DX49" s="110">
        <v>276</v>
      </c>
      <c r="DY49" s="110" t="s">
        <v>576</v>
      </c>
      <c r="DZ49" s="110" t="s">
        <v>97</v>
      </c>
      <c r="EA49" s="110">
        <v>220</v>
      </c>
      <c r="EB49" s="110" t="s">
        <v>574</v>
      </c>
      <c r="EC49" s="110">
        <v>5</v>
      </c>
      <c r="ED49" s="110" t="s">
        <v>574</v>
      </c>
      <c r="EE49" s="110" t="s">
        <v>577</v>
      </c>
      <c r="EF49" s="110">
        <v>16.899999999999999</v>
      </c>
      <c r="EG49" s="110"/>
      <c r="EH49" s="110">
        <v>4.78</v>
      </c>
      <c r="EI49" s="110">
        <v>14.05</v>
      </c>
      <c r="EJ49" s="110"/>
      <c r="EK49" s="110"/>
      <c r="EL49" s="110"/>
      <c r="EM49" s="110"/>
      <c r="EN49" s="110"/>
      <c r="EO49" s="110"/>
      <c r="EP49" s="110"/>
      <c r="EQ49" s="110"/>
      <c r="ER49" s="110"/>
      <c r="ES49" s="110"/>
      <c r="ET49" s="110"/>
      <c r="EU49" s="110"/>
      <c r="EV49" s="110"/>
      <c r="EW49" s="110"/>
      <c r="EX49" s="110"/>
      <c r="EY49" s="110"/>
      <c r="EZ49" s="110"/>
      <c r="FA49" s="110"/>
      <c r="FB49" s="110"/>
      <c r="FC49" s="110"/>
      <c r="FD49" s="110"/>
      <c r="FE49" s="110"/>
      <c r="FF49" s="110"/>
      <c r="FG49" s="110"/>
      <c r="FH49" s="110"/>
      <c r="FI49" s="110"/>
      <c r="FJ49" s="110"/>
      <c r="FK49" s="110"/>
      <c r="FL49" s="110"/>
      <c r="FM49" s="110"/>
      <c r="FN49" s="110"/>
      <c r="FO49" s="110"/>
      <c r="FP49" s="110"/>
      <c r="FQ49" s="110"/>
      <c r="FR49" s="110"/>
      <c r="FS49" s="110"/>
      <c r="FT49" s="110"/>
      <c r="FU49" s="110"/>
      <c r="FV49" s="110"/>
      <c r="FW49" s="110"/>
      <c r="FX49" s="110"/>
      <c r="FY49" s="110"/>
      <c r="FZ49" s="110"/>
      <c r="GA49" s="110"/>
      <c r="GB49" s="110"/>
      <c r="GC49" s="110"/>
      <c r="GD49" s="110"/>
      <c r="GE49" s="110"/>
      <c r="GF49" s="110"/>
      <c r="GG49" s="110"/>
      <c r="GH49" s="110"/>
      <c r="GI49" s="110"/>
      <c r="GJ49" s="110"/>
      <c r="GK49" s="110"/>
      <c r="GL49" s="110"/>
      <c r="GM49" s="110"/>
      <c r="GN49" s="110"/>
    </row>
    <row r="50" spans="4:196" x14ac:dyDescent="0.25">
      <c r="G50" s="28">
        <v>26910</v>
      </c>
      <c r="H50" s="28">
        <v>10</v>
      </c>
      <c r="I50" s="28">
        <v>6376186</v>
      </c>
      <c r="J50" s="28">
        <v>370597</v>
      </c>
      <c r="K50" s="28" t="s">
        <v>112</v>
      </c>
      <c r="L50" s="72" t="s">
        <v>135</v>
      </c>
      <c r="M50" s="72" t="s">
        <v>527</v>
      </c>
      <c r="N50" s="73" t="s">
        <v>491</v>
      </c>
      <c r="O50" s="72" t="s">
        <v>449</v>
      </c>
      <c r="Q50" s="72" t="s">
        <v>627</v>
      </c>
      <c r="R50" s="72" t="s">
        <v>563</v>
      </c>
      <c r="U50" s="112">
        <v>66849</v>
      </c>
      <c r="V50" s="110">
        <f t="shared" si="7"/>
        <v>45900</v>
      </c>
      <c r="W50" s="110">
        <f t="shared" si="14"/>
        <v>4480</v>
      </c>
      <c r="X50" s="110">
        <f t="shared" si="15"/>
        <v>17.649999999999999</v>
      </c>
      <c r="Y50" s="110">
        <f t="shared" si="8"/>
        <v>30.3</v>
      </c>
      <c r="Z50" s="110">
        <f t="shared" si="9"/>
        <v>327</v>
      </c>
      <c r="AA50" s="110">
        <f>IF(DC50&gt;0.1,DC50,CF50)</f>
        <v>0.01</v>
      </c>
      <c r="AB50" s="110">
        <f t="shared" si="16"/>
        <v>4.4000000000000004</v>
      </c>
      <c r="AC50" s="110" t="str">
        <f t="shared" si="17"/>
        <v>&lt;0.005</v>
      </c>
      <c r="AD50" s="110">
        <f t="shared" si="10"/>
        <v>491000</v>
      </c>
      <c r="AE50" s="110">
        <f t="shared" si="11"/>
        <v>2.92</v>
      </c>
      <c r="AF50" s="110">
        <f t="shared" si="12"/>
        <v>9.02</v>
      </c>
      <c r="AG50" s="110">
        <v>0.02</v>
      </c>
      <c r="AH50" s="110">
        <v>2.5499999999999998</v>
      </c>
      <c r="AI50" s="110" t="s">
        <v>86</v>
      </c>
      <c r="AJ50" s="110">
        <v>1.78</v>
      </c>
      <c r="AK50" s="110">
        <v>0.01</v>
      </c>
      <c r="AL50" s="110">
        <v>0.01</v>
      </c>
      <c r="AM50" s="110">
        <v>0.02</v>
      </c>
      <c r="AN50" s="110" t="s">
        <v>86</v>
      </c>
      <c r="AO50" s="110">
        <v>2E-3</v>
      </c>
      <c r="AP50" s="110" t="s">
        <v>86</v>
      </c>
      <c r="AQ50" s="110" t="s">
        <v>86</v>
      </c>
      <c r="AR50" s="110">
        <v>0.01</v>
      </c>
      <c r="AS50" s="110">
        <v>0.15</v>
      </c>
      <c r="AT50" s="110">
        <v>52.6</v>
      </c>
      <c r="AU50"/>
      <c r="AV50" s="110">
        <v>59.77</v>
      </c>
      <c r="AW50" s="110">
        <v>2.64</v>
      </c>
      <c r="AX50" s="110">
        <v>0.05</v>
      </c>
      <c r="AY50" s="110">
        <v>15.95</v>
      </c>
      <c r="AZ50" s="110" t="s">
        <v>92</v>
      </c>
      <c r="BA50" s="110">
        <v>0.5</v>
      </c>
      <c r="BB50" s="110">
        <v>12</v>
      </c>
      <c r="BC50" s="110">
        <v>0.24</v>
      </c>
      <c r="BD50" s="110" t="s">
        <v>97</v>
      </c>
      <c r="BE50" s="110" t="s">
        <v>96</v>
      </c>
      <c r="BF50" s="110" t="s">
        <v>90</v>
      </c>
      <c r="BG50" s="110">
        <v>0.3</v>
      </c>
      <c r="BH50" s="110">
        <v>0.09</v>
      </c>
      <c r="BI50" s="110">
        <v>10.6</v>
      </c>
      <c r="BJ50" s="110" t="s">
        <v>97</v>
      </c>
      <c r="BK50" s="110">
        <v>0.01</v>
      </c>
      <c r="BL50" s="110">
        <v>2.2000000000000002</v>
      </c>
      <c r="BM50" s="110">
        <v>0.03</v>
      </c>
      <c r="BN50" s="110">
        <v>0.09</v>
      </c>
      <c r="BO50" s="110">
        <v>0.2</v>
      </c>
      <c r="BP50" s="110">
        <v>0.03</v>
      </c>
      <c r="BQ50" s="110">
        <v>0.7</v>
      </c>
      <c r="BR50" s="110">
        <v>0.38</v>
      </c>
      <c r="BS50" s="110" t="s">
        <v>99</v>
      </c>
      <c r="BT50" s="110">
        <v>1545</v>
      </c>
      <c r="BU50" s="110">
        <v>0.3</v>
      </c>
      <c r="BV50" s="110">
        <v>0.01</v>
      </c>
      <c r="BW50" s="110">
        <v>0.06</v>
      </c>
      <c r="BX50" s="110">
        <v>0.01</v>
      </c>
      <c r="BY50" s="110">
        <v>0.27</v>
      </c>
      <c r="BZ50" s="110">
        <v>7</v>
      </c>
      <c r="CA50" s="110">
        <v>0.8</v>
      </c>
      <c r="CB50" s="110">
        <v>0.2</v>
      </c>
      <c r="CC50" s="110">
        <v>7.0000000000000007E-2</v>
      </c>
      <c r="CD50" s="110">
        <v>1</v>
      </c>
      <c r="CE50" s="110">
        <v>4.4000000000000004</v>
      </c>
      <c r="CF50" s="110">
        <v>0.01</v>
      </c>
      <c r="CG50" s="110">
        <v>9.02</v>
      </c>
      <c r="CH50" s="110" t="s">
        <v>88</v>
      </c>
      <c r="CI50" s="110" t="s">
        <v>89</v>
      </c>
      <c r="CJ50" s="110">
        <v>2.92</v>
      </c>
      <c r="CK50" s="110">
        <v>1.4</v>
      </c>
      <c r="CL50" s="110">
        <v>0.01</v>
      </c>
      <c r="CM50" s="110">
        <v>26.3</v>
      </c>
      <c r="CN50" s="110">
        <v>17.649999999999999</v>
      </c>
      <c r="CO50" s="110">
        <v>327</v>
      </c>
      <c r="CP50" s="110">
        <v>4</v>
      </c>
      <c r="CQ50" s="110">
        <v>30.3</v>
      </c>
      <c r="CR50" s="110">
        <v>0.3</v>
      </c>
      <c r="CS50" s="110">
        <v>1.1000000000000001</v>
      </c>
      <c r="CT50" s="110">
        <v>24.2</v>
      </c>
      <c r="CU50" s="110">
        <v>4480</v>
      </c>
      <c r="CV50" s="110">
        <v>0.1</v>
      </c>
      <c r="CW50" s="110" t="s">
        <v>92</v>
      </c>
      <c r="CX50" s="110"/>
      <c r="CY50" s="110"/>
      <c r="CZ50" s="110"/>
      <c r="DA50" s="110"/>
      <c r="DB50" s="110"/>
      <c r="DC50" s="110"/>
      <c r="DD50" s="110"/>
      <c r="DE50" s="110"/>
      <c r="DF50" s="110"/>
      <c r="DG50" s="110"/>
      <c r="DH50" s="110"/>
      <c r="DI50" s="110"/>
      <c r="DJ50" s="110"/>
      <c r="DK50" s="110"/>
      <c r="DL50" s="110"/>
      <c r="DM50" s="110"/>
      <c r="DN50" s="110"/>
      <c r="DO50" s="110"/>
      <c r="DP50" s="110"/>
      <c r="DQ50" s="110"/>
      <c r="DR50" s="110"/>
      <c r="DS50" s="110"/>
      <c r="DT50" s="110"/>
      <c r="DU50" s="110"/>
      <c r="DV50" s="110"/>
      <c r="DW50" s="110"/>
      <c r="DX50" s="110"/>
      <c r="DY50" s="110"/>
      <c r="DZ50" s="110"/>
      <c r="EA50" s="110"/>
      <c r="EB50" s="110"/>
      <c r="EC50" s="110"/>
      <c r="ED50" s="110"/>
      <c r="EE50" s="110"/>
      <c r="EF50" s="110">
        <v>49.1</v>
      </c>
      <c r="EG50" s="110"/>
      <c r="EH50" s="110"/>
      <c r="EI50" s="110">
        <v>4.59</v>
      </c>
      <c r="EJ50" s="110"/>
      <c r="EK50" s="110"/>
      <c r="EL50" s="110">
        <v>0</v>
      </c>
      <c r="EM50" s="110"/>
      <c r="EN50" s="110"/>
      <c r="EO50" s="110"/>
      <c r="EP50" s="110"/>
      <c r="EQ50" s="110"/>
      <c r="ER50" s="110"/>
      <c r="ES50" s="110"/>
      <c r="ET50" s="110"/>
      <c r="EU50" s="110"/>
      <c r="EV50" s="110"/>
      <c r="EW50" s="110"/>
      <c r="EX50" s="110"/>
      <c r="EY50" s="110"/>
      <c r="EZ50" s="110"/>
      <c r="FA50" s="110"/>
      <c r="FB50" s="110"/>
      <c r="FC50" s="110"/>
      <c r="FD50" s="110"/>
      <c r="FE50" s="110"/>
      <c r="FF50" s="110"/>
      <c r="FG50" s="110"/>
      <c r="FH50" s="110"/>
      <c r="FI50" s="110"/>
      <c r="FJ50" s="110"/>
      <c r="FK50" s="110"/>
      <c r="FL50" s="110"/>
      <c r="FM50" s="110"/>
      <c r="FN50" s="110"/>
      <c r="FO50" s="110"/>
      <c r="FP50" s="110"/>
      <c r="FQ50" s="110"/>
      <c r="FR50" s="110"/>
      <c r="FS50" s="110"/>
      <c r="FT50" s="110"/>
      <c r="FU50" s="110"/>
      <c r="FV50" s="110"/>
      <c r="FW50" s="110"/>
      <c r="FX50" s="110"/>
      <c r="FY50" s="110"/>
      <c r="FZ50" s="110"/>
      <c r="GA50" s="110"/>
      <c r="GB50" s="110"/>
      <c r="GC50" s="110"/>
      <c r="GD50" s="110"/>
      <c r="GE50" s="110"/>
      <c r="GF50" s="110"/>
      <c r="GG50" s="110"/>
      <c r="GH50" s="110"/>
      <c r="GI50" s="110"/>
      <c r="GJ50" s="110"/>
      <c r="GK50" s="110"/>
      <c r="GL50" s="110"/>
      <c r="GM50" s="110"/>
      <c r="GN50" s="110"/>
    </row>
    <row r="51" spans="4:196" x14ac:dyDescent="0.25">
      <c r="G51" s="28">
        <v>26910</v>
      </c>
      <c r="H51" s="28">
        <v>10</v>
      </c>
      <c r="I51" s="28">
        <v>6376186</v>
      </c>
      <c r="J51" s="28">
        <v>370597</v>
      </c>
      <c r="K51" s="28" t="s">
        <v>112</v>
      </c>
      <c r="L51" s="72" t="s">
        <v>135</v>
      </c>
      <c r="M51" s="72" t="s">
        <v>527</v>
      </c>
      <c r="N51" s="73" t="s">
        <v>492</v>
      </c>
      <c r="O51" s="72" t="s">
        <v>449</v>
      </c>
      <c r="Q51" s="72" t="s">
        <v>627</v>
      </c>
      <c r="R51" s="72" t="s">
        <v>563</v>
      </c>
      <c r="U51" s="112">
        <v>66850</v>
      </c>
      <c r="V51" s="110">
        <f t="shared" si="7"/>
        <v>140000</v>
      </c>
      <c r="W51" s="110">
        <f t="shared" si="14"/>
        <v>56400</v>
      </c>
      <c r="X51" s="110">
        <f t="shared" si="15"/>
        <v>112</v>
      </c>
      <c r="Y51" s="110">
        <f t="shared" si="8"/>
        <v>63</v>
      </c>
      <c r="Z51" s="110">
        <f t="shared" si="9"/>
        <v>594</v>
      </c>
      <c r="AA51" s="110">
        <v>0.05</v>
      </c>
      <c r="AB51" s="110">
        <f t="shared" si="16"/>
        <v>20</v>
      </c>
      <c r="AC51" s="110">
        <f t="shared" si="17"/>
        <v>1.0999999999999999E-2</v>
      </c>
      <c r="AD51" s="110">
        <f t="shared" si="10"/>
        <v>115500</v>
      </c>
      <c r="AE51" s="110">
        <f t="shared" si="11"/>
        <v>10</v>
      </c>
      <c r="AF51" s="110">
        <f t="shared" si="12"/>
        <v>35</v>
      </c>
      <c r="AG51" s="110">
        <v>0.04</v>
      </c>
      <c r="AH51" s="110">
        <v>8.75</v>
      </c>
      <c r="AI51" s="110">
        <v>0.72</v>
      </c>
      <c r="AJ51" s="110">
        <v>15.2</v>
      </c>
      <c r="AK51" s="110">
        <v>0.02</v>
      </c>
      <c r="AL51" s="110">
        <v>0.01</v>
      </c>
      <c r="AM51" s="110">
        <v>0.01</v>
      </c>
      <c r="AN51" s="110">
        <v>0.19</v>
      </c>
      <c r="AO51" s="110">
        <v>6.0000000000000001E-3</v>
      </c>
      <c r="AP51" s="110">
        <v>0.02</v>
      </c>
      <c r="AQ51" s="110">
        <v>0.03</v>
      </c>
      <c r="AR51" s="110">
        <v>0.01</v>
      </c>
      <c r="AS51" s="110">
        <v>7.0000000000000007E-2</v>
      </c>
      <c r="AT51" s="110">
        <v>12.75</v>
      </c>
      <c r="AU51"/>
      <c r="AV51" s="110">
        <v>58.19</v>
      </c>
      <c r="AW51" s="110">
        <v>20.399999999999999</v>
      </c>
      <c r="AX51" s="110">
        <v>0.34</v>
      </c>
      <c r="AY51" s="110">
        <v>33.700000000000003</v>
      </c>
      <c r="AZ51" s="110" t="s">
        <v>92</v>
      </c>
      <c r="BA51" s="110">
        <v>2.1</v>
      </c>
      <c r="BB51" s="110">
        <v>50</v>
      </c>
      <c r="BC51" s="110">
        <v>1.24</v>
      </c>
      <c r="BD51" s="110">
        <v>0.18</v>
      </c>
      <c r="BE51" s="110">
        <v>0.09</v>
      </c>
      <c r="BF51" s="110" t="s">
        <v>90</v>
      </c>
      <c r="BG51" s="110">
        <v>2.5</v>
      </c>
      <c r="BH51" s="110">
        <v>0.15</v>
      </c>
      <c r="BI51" s="110">
        <v>18.600000000000001</v>
      </c>
      <c r="BJ51" s="110">
        <v>0.26</v>
      </c>
      <c r="BK51" s="110">
        <v>0.03</v>
      </c>
      <c r="BL51" s="110">
        <v>2.1</v>
      </c>
      <c r="BM51" s="110">
        <v>0.03</v>
      </c>
      <c r="BN51" s="110">
        <v>0.5</v>
      </c>
      <c r="BO51" s="110">
        <v>0.6</v>
      </c>
      <c r="BP51" s="110">
        <v>0.18</v>
      </c>
      <c r="BQ51" s="110">
        <v>6</v>
      </c>
      <c r="BR51" s="110">
        <v>0.21</v>
      </c>
      <c r="BS51" s="110" t="s">
        <v>99</v>
      </c>
      <c r="BT51" s="110">
        <v>747</v>
      </c>
      <c r="BU51" s="110">
        <v>0.2</v>
      </c>
      <c r="BV51" s="110">
        <v>0.02</v>
      </c>
      <c r="BW51" s="110">
        <v>0.44</v>
      </c>
      <c r="BX51" s="110">
        <v>0.01</v>
      </c>
      <c r="BY51" s="110">
        <v>1.03</v>
      </c>
      <c r="BZ51" s="110">
        <v>50</v>
      </c>
      <c r="CA51" s="110">
        <v>1.6</v>
      </c>
      <c r="CB51" s="110">
        <v>0.9</v>
      </c>
      <c r="CC51" s="110">
        <v>0.1</v>
      </c>
      <c r="CD51" s="110">
        <v>9</v>
      </c>
      <c r="CE51" s="110">
        <v>20.6</v>
      </c>
      <c r="CF51" s="110">
        <v>0.05</v>
      </c>
      <c r="CG51" s="110" t="s">
        <v>91</v>
      </c>
      <c r="CH51" s="110">
        <v>1.0999999999999999E-2</v>
      </c>
      <c r="CI51" s="110">
        <v>3.0000000000000001E-3</v>
      </c>
      <c r="CJ51" s="110">
        <v>11.65</v>
      </c>
      <c r="CK51" s="110">
        <v>6.3</v>
      </c>
      <c r="CL51" s="110">
        <v>0.02</v>
      </c>
      <c r="CM51" s="110">
        <v>168</v>
      </c>
      <c r="CN51" s="110" t="s">
        <v>100</v>
      </c>
      <c r="CO51" s="110">
        <v>594</v>
      </c>
      <c r="CP51" s="110">
        <v>8</v>
      </c>
      <c r="CQ51" s="110">
        <v>63</v>
      </c>
      <c r="CR51" s="110">
        <v>3</v>
      </c>
      <c r="CS51" s="110">
        <v>7.43</v>
      </c>
      <c r="CT51" s="110">
        <v>48.4</v>
      </c>
      <c r="CU51" s="110" t="s">
        <v>92</v>
      </c>
      <c r="CV51" s="110">
        <v>0.4</v>
      </c>
      <c r="CW51" s="110" t="s">
        <v>92</v>
      </c>
      <c r="CX51" s="110">
        <v>113</v>
      </c>
      <c r="CY51" s="110">
        <v>0.16</v>
      </c>
      <c r="CZ51" s="110">
        <v>20</v>
      </c>
      <c r="DA51" s="110">
        <v>120</v>
      </c>
      <c r="DB51" s="110" t="s">
        <v>94</v>
      </c>
      <c r="DC51" s="110">
        <v>10</v>
      </c>
      <c r="DD51" s="110" t="s">
        <v>97</v>
      </c>
      <c r="DE51" s="110">
        <v>626</v>
      </c>
      <c r="DF51" s="110" t="s">
        <v>94</v>
      </c>
      <c r="DG51" s="110">
        <v>25</v>
      </c>
      <c r="DH51" s="110">
        <v>62</v>
      </c>
      <c r="DI51" s="110">
        <v>19.149999999999999</v>
      </c>
      <c r="DJ51" s="110" t="s">
        <v>574</v>
      </c>
      <c r="DK51" s="110">
        <v>35</v>
      </c>
      <c r="DL51" s="110">
        <v>7.0000000000000007E-2</v>
      </c>
      <c r="DM51" s="110" t="s">
        <v>574</v>
      </c>
      <c r="DN51" s="110" t="s">
        <v>97</v>
      </c>
      <c r="DO51" s="110">
        <v>260</v>
      </c>
      <c r="DP51" s="110">
        <v>7</v>
      </c>
      <c r="DQ51" s="110" t="s">
        <v>97</v>
      </c>
      <c r="DR51" s="110">
        <v>52</v>
      </c>
      <c r="DS51" s="110" t="s">
        <v>574</v>
      </c>
      <c r="DT51" s="110" t="s">
        <v>577</v>
      </c>
      <c r="DU51" s="110" t="s">
        <v>575</v>
      </c>
      <c r="DV51" s="110">
        <v>10</v>
      </c>
      <c r="DW51" s="110" t="s">
        <v>94</v>
      </c>
      <c r="DX51" s="110">
        <v>78</v>
      </c>
      <c r="DY51" s="110" t="s">
        <v>576</v>
      </c>
      <c r="DZ51" s="110" t="s">
        <v>97</v>
      </c>
      <c r="EA51" s="110">
        <v>180</v>
      </c>
      <c r="EB51" s="110" t="s">
        <v>574</v>
      </c>
      <c r="EC51" s="110">
        <v>26</v>
      </c>
      <c r="ED51" s="110" t="s">
        <v>574</v>
      </c>
      <c r="EE51" s="110" t="s">
        <v>577</v>
      </c>
      <c r="EF51" s="110">
        <v>11.55</v>
      </c>
      <c r="EG51" s="110">
        <v>112</v>
      </c>
      <c r="EH51" s="110">
        <v>5.64</v>
      </c>
      <c r="EI51" s="110">
        <v>14</v>
      </c>
      <c r="EJ51" s="110"/>
      <c r="EK51" s="110"/>
      <c r="EL51" s="110"/>
      <c r="EM51" s="110"/>
      <c r="EN51" s="110"/>
      <c r="EO51" s="110"/>
      <c r="EP51" s="110"/>
      <c r="EQ51" s="110"/>
      <c r="ER51" s="110"/>
      <c r="ES51" s="110"/>
      <c r="ET51" s="110"/>
      <c r="EU51" s="110"/>
      <c r="EV51" s="110"/>
      <c r="EW51" s="110"/>
      <c r="EX51" s="110"/>
      <c r="EY51" s="110"/>
      <c r="EZ51" s="110"/>
      <c r="FA51" s="110"/>
      <c r="FB51" s="110"/>
      <c r="FC51" s="110"/>
      <c r="FD51" s="110"/>
      <c r="FE51" s="110"/>
      <c r="FF51" s="110"/>
      <c r="FG51" s="110"/>
      <c r="FH51" s="110"/>
      <c r="FI51" s="110"/>
      <c r="FJ51" s="110"/>
      <c r="FK51" s="110"/>
      <c r="FL51" s="110"/>
      <c r="FM51" s="110"/>
      <c r="FN51" s="110"/>
      <c r="FO51" s="110"/>
      <c r="FP51" s="110"/>
      <c r="FQ51" s="110"/>
      <c r="FR51" s="110"/>
      <c r="FS51" s="110"/>
      <c r="FT51" s="110"/>
      <c r="FU51" s="110"/>
      <c r="FV51" s="110"/>
      <c r="FW51" s="110"/>
      <c r="FX51" s="110"/>
      <c r="FY51" s="110"/>
      <c r="FZ51" s="110"/>
      <c r="GA51" s="110"/>
      <c r="GB51" s="110"/>
      <c r="GC51" s="110"/>
      <c r="GD51" s="110"/>
      <c r="GE51" s="110"/>
      <c r="GF51" s="110"/>
      <c r="GG51" s="110"/>
      <c r="GH51" s="110"/>
      <c r="GI51" s="110"/>
      <c r="GJ51" s="110"/>
      <c r="GK51" s="110"/>
      <c r="GL51" s="110"/>
      <c r="GM51" s="110"/>
      <c r="GN51" s="110"/>
    </row>
    <row r="52" spans="4:196" x14ac:dyDescent="0.25">
      <c r="G52" s="28">
        <v>26910</v>
      </c>
      <c r="H52" s="28">
        <v>10</v>
      </c>
      <c r="I52" s="28">
        <v>6376186</v>
      </c>
      <c r="J52" s="28">
        <v>370597</v>
      </c>
      <c r="K52" s="28" t="s">
        <v>112</v>
      </c>
      <c r="L52" s="72" t="s">
        <v>135</v>
      </c>
      <c r="M52" s="72" t="s">
        <v>527</v>
      </c>
      <c r="N52" s="73" t="s">
        <v>493</v>
      </c>
      <c r="O52" s="72" t="s">
        <v>449</v>
      </c>
      <c r="Q52" s="72" t="s">
        <v>627</v>
      </c>
      <c r="R52" s="72" t="s">
        <v>563</v>
      </c>
      <c r="U52" s="112">
        <v>66851</v>
      </c>
      <c r="V52" s="110">
        <f t="shared" si="7"/>
        <v>69400</v>
      </c>
      <c r="W52" s="110">
        <f t="shared" ref="W52:W72" si="18">IF(EL52&gt;0.1,EL52*10000,IF(EH52&gt;0.1,EH52*10000,CU52))</f>
        <v>704</v>
      </c>
      <c r="X52" s="110">
        <f t="shared" si="15"/>
        <v>59.8</v>
      </c>
      <c r="Y52" s="110">
        <f t="shared" si="8"/>
        <v>104</v>
      </c>
      <c r="Z52" s="110">
        <f t="shared" si="9"/>
        <v>412</v>
      </c>
      <c r="AA52" s="110">
        <f>IF(DC52&gt;0.1,DC52,CF52)</f>
        <v>0.01</v>
      </c>
      <c r="AB52" s="110">
        <f t="shared" si="16"/>
        <v>58.7</v>
      </c>
      <c r="AC52" s="110" t="str">
        <f t="shared" si="17"/>
        <v>&lt;0.005</v>
      </c>
      <c r="AD52" s="110">
        <f t="shared" si="10"/>
        <v>307000</v>
      </c>
      <c r="AE52" s="110">
        <f t="shared" si="11"/>
        <v>13.45</v>
      </c>
      <c r="AF52" s="110">
        <f t="shared" si="12"/>
        <v>16.95</v>
      </c>
      <c r="AG52" s="110">
        <v>0.04</v>
      </c>
      <c r="AH52" s="110">
        <v>3.01</v>
      </c>
      <c r="AI52" s="110">
        <v>0.18</v>
      </c>
      <c r="AJ52" s="110">
        <v>19.8</v>
      </c>
      <c r="AK52" s="110">
        <v>0.01</v>
      </c>
      <c r="AL52" s="110" t="s">
        <v>86</v>
      </c>
      <c r="AM52" s="110">
        <v>0.01</v>
      </c>
      <c r="AN52" s="110">
        <v>0.02</v>
      </c>
      <c r="AO52" s="110">
        <v>4.0000000000000001E-3</v>
      </c>
      <c r="AP52" s="110">
        <v>0.01</v>
      </c>
      <c r="AQ52" s="110">
        <v>0.01</v>
      </c>
      <c r="AR52" s="110">
        <v>0.02</v>
      </c>
      <c r="AS52" s="110">
        <v>0.19</v>
      </c>
      <c r="AT52" s="110">
        <v>33.1</v>
      </c>
      <c r="AU52"/>
      <c r="AV52" s="110">
        <v>70.41</v>
      </c>
      <c r="AW52" s="110">
        <v>14.05</v>
      </c>
      <c r="AX52" s="110">
        <v>0.15</v>
      </c>
      <c r="AY52" s="110">
        <v>29.7</v>
      </c>
      <c r="AZ52" s="110" t="s">
        <v>92</v>
      </c>
      <c r="BA52" s="110">
        <v>0.7</v>
      </c>
      <c r="BB52" s="110">
        <v>28</v>
      </c>
      <c r="BC52" s="110">
        <v>0.44</v>
      </c>
      <c r="BD52" s="110">
        <v>0.09</v>
      </c>
      <c r="BE52" s="110">
        <v>0.04</v>
      </c>
      <c r="BF52" s="110" t="s">
        <v>90</v>
      </c>
      <c r="BG52" s="110">
        <v>0.6</v>
      </c>
      <c r="BH52" s="110">
        <v>0.09</v>
      </c>
      <c r="BI52" s="110">
        <v>16.5</v>
      </c>
      <c r="BJ52" s="110">
        <v>0.06</v>
      </c>
      <c r="BK52" s="110">
        <v>0.01</v>
      </c>
      <c r="BL52" s="110">
        <v>1.7</v>
      </c>
      <c r="BM52" s="110">
        <v>0.03</v>
      </c>
      <c r="BN52" s="110">
        <v>0.2</v>
      </c>
      <c r="BO52" s="110">
        <v>0.4</v>
      </c>
      <c r="BP52" s="110">
        <v>0.1</v>
      </c>
      <c r="BQ52" s="110">
        <v>1.8</v>
      </c>
      <c r="BR52" s="110">
        <v>0.28999999999999998</v>
      </c>
      <c r="BS52" s="110" t="s">
        <v>99</v>
      </c>
      <c r="BT52" s="110">
        <v>1785</v>
      </c>
      <c r="BU52" s="110">
        <v>0.2</v>
      </c>
      <c r="BV52" s="110">
        <v>0.01</v>
      </c>
      <c r="BW52" s="110">
        <v>0.14000000000000001</v>
      </c>
      <c r="BX52" s="110">
        <v>0.01</v>
      </c>
      <c r="BY52" s="110">
        <v>2.06</v>
      </c>
      <c r="BZ52" s="110">
        <v>25</v>
      </c>
      <c r="CA52" s="110" t="s">
        <v>99</v>
      </c>
      <c r="CB52" s="110">
        <v>0.2</v>
      </c>
      <c r="CC52" s="110">
        <v>0.04</v>
      </c>
      <c r="CD52" s="110">
        <v>2</v>
      </c>
      <c r="CE52" s="110">
        <v>58.7</v>
      </c>
      <c r="CF52" s="110">
        <v>0.01</v>
      </c>
      <c r="CG52" s="110">
        <v>16.95</v>
      </c>
      <c r="CH52" s="110" t="s">
        <v>88</v>
      </c>
      <c r="CI52" s="110">
        <v>2E-3</v>
      </c>
      <c r="CJ52" s="110">
        <v>13.45</v>
      </c>
      <c r="CK52" s="110">
        <v>2.7</v>
      </c>
      <c r="CL52" s="110">
        <v>0.02</v>
      </c>
      <c r="CM52" s="110">
        <v>121.5</v>
      </c>
      <c r="CN52" s="110">
        <v>59.8</v>
      </c>
      <c r="CO52" s="110">
        <v>412</v>
      </c>
      <c r="CP52" s="110">
        <v>12.6</v>
      </c>
      <c r="CQ52" s="110">
        <v>104</v>
      </c>
      <c r="CR52" s="110">
        <v>1.8</v>
      </c>
      <c r="CS52" s="110">
        <v>5.68</v>
      </c>
      <c r="CT52" s="110">
        <v>84.9</v>
      </c>
      <c r="CU52" s="110">
        <v>704</v>
      </c>
      <c r="CV52" s="110">
        <v>0.2</v>
      </c>
      <c r="CW52" s="110" t="s">
        <v>92</v>
      </c>
      <c r="CX52" s="110"/>
      <c r="CY52" s="110"/>
      <c r="CZ52" s="110"/>
      <c r="DA52" s="110"/>
      <c r="DB52" s="110"/>
      <c r="DC52" s="110"/>
      <c r="DD52" s="110"/>
      <c r="DE52" s="110"/>
      <c r="DF52" s="110"/>
      <c r="DG52" s="110"/>
      <c r="DH52" s="110"/>
      <c r="DI52" s="110"/>
      <c r="DJ52" s="110"/>
      <c r="DK52" s="110"/>
      <c r="DL52" s="110"/>
      <c r="DM52" s="110"/>
      <c r="DN52" s="110"/>
      <c r="DO52" s="110"/>
      <c r="DP52" s="110"/>
      <c r="DQ52" s="110"/>
      <c r="DR52" s="110"/>
      <c r="DS52" s="110"/>
      <c r="DT52" s="110"/>
      <c r="DU52" s="110"/>
      <c r="DV52" s="110"/>
      <c r="DW52" s="110"/>
      <c r="DX52" s="110"/>
      <c r="DY52" s="110"/>
      <c r="DZ52" s="110"/>
      <c r="EA52" s="110"/>
      <c r="EB52" s="110"/>
      <c r="EC52" s="110"/>
      <c r="ED52" s="110"/>
      <c r="EE52" s="110"/>
      <c r="EF52" s="110">
        <v>30.7</v>
      </c>
      <c r="EG52" s="110"/>
      <c r="EH52" s="110"/>
      <c r="EI52" s="110">
        <v>6.94</v>
      </c>
      <c r="EJ52" s="110"/>
      <c r="EK52" s="110"/>
      <c r="EL52" s="110">
        <v>0</v>
      </c>
      <c r="EM52" s="110"/>
      <c r="EN52" s="110"/>
      <c r="EO52" s="110"/>
      <c r="EP52" s="110"/>
      <c r="EQ52" s="110"/>
      <c r="ER52" s="110"/>
      <c r="ES52" s="110"/>
      <c r="ET52" s="110"/>
      <c r="EU52" s="110"/>
      <c r="EV52" s="110"/>
      <c r="EW52" s="110"/>
      <c r="EX52" s="110"/>
      <c r="EY52" s="110"/>
      <c r="EZ52" s="110"/>
      <c r="FA52" s="110"/>
      <c r="FB52" s="110"/>
      <c r="FC52" s="110"/>
      <c r="FD52" s="110"/>
      <c r="FE52" s="110"/>
      <c r="FF52" s="110"/>
      <c r="FG52" s="110"/>
      <c r="FH52" s="110"/>
      <c r="FI52" s="110"/>
      <c r="FJ52" s="110"/>
      <c r="FK52" s="110"/>
      <c r="FL52" s="110"/>
      <c r="FM52" s="110"/>
      <c r="FN52" s="110"/>
      <c r="FO52" s="110"/>
      <c r="FP52" s="110"/>
      <c r="FQ52" s="110"/>
      <c r="FR52" s="110"/>
      <c r="FS52" s="110"/>
      <c r="FT52" s="110"/>
      <c r="FU52" s="110"/>
      <c r="FV52" s="110"/>
      <c r="FW52" s="110"/>
      <c r="FX52" s="110"/>
      <c r="FY52" s="110"/>
      <c r="FZ52" s="110"/>
      <c r="GA52" s="110"/>
      <c r="GB52" s="110"/>
      <c r="GC52" s="110"/>
      <c r="GD52" s="110"/>
      <c r="GE52" s="110"/>
      <c r="GF52" s="110"/>
      <c r="GG52" s="110"/>
      <c r="GH52" s="110"/>
      <c r="GI52" s="110"/>
      <c r="GJ52" s="110"/>
      <c r="GK52" s="110"/>
      <c r="GL52" s="110"/>
      <c r="GM52" s="110"/>
      <c r="GN52" s="110"/>
    </row>
    <row r="53" spans="4:196" x14ac:dyDescent="0.25">
      <c r="G53" s="28">
        <v>26910</v>
      </c>
      <c r="H53" s="28">
        <v>10</v>
      </c>
      <c r="I53" s="28">
        <v>6376186</v>
      </c>
      <c r="J53" s="28">
        <v>370597</v>
      </c>
      <c r="K53" s="28" t="s">
        <v>112</v>
      </c>
      <c r="L53" s="72" t="s">
        <v>135</v>
      </c>
      <c r="M53" s="72" t="s">
        <v>527</v>
      </c>
      <c r="N53" s="73" t="s">
        <v>494</v>
      </c>
      <c r="O53" s="72" t="s">
        <v>449</v>
      </c>
      <c r="Q53" s="72" t="s">
        <v>627</v>
      </c>
      <c r="R53" s="72" t="s">
        <v>563</v>
      </c>
      <c r="U53" s="112">
        <v>66852</v>
      </c>
      <c r="V53" s="110">
        <f t="shared" si="7"/>
        <v>55500</v>
      </c>
      <c r="W53" s="110">
        <f t="shared" si="18"/>
        <v>464</v>
      </c>
      <c r="X53" s="110">
        <f t="shared" si="15"/>
        <v>24.9</v>
      </c>
      <c r="Y53" s="110">
        <f t="shared" si="8"/>
        <v>50.3</v>
      </c>
      <c r="Z53" s="110">
        <f t="shared" si="9"/>
        <v>418</v>
      </c>
      <c r="AA53" s="110" t="str">
        <f>IF(DC53&gt;0.1,DC53,CF53)</f>
        <v>&lt;0.01</v>
      </c>
      <c r="AB53" s="110">
        <f t="shared" si="16"/>
        <v>7.3</v>
      </c>
      <c r="AC53" s="110" t="str">
        <f t="shared" si="17"/>
        <v>&lt;0.005</v>
      </c>
      <c r="AD53" s="110">
        <f t="shared" si="10"/>
        <v>498000</v>
      </c>
      <c r="AE53" s="110">
        <f t="shared" si="11"/>
        <v>3.99</v>
      </c>
      <c r="AF53" s="110">
        <f t="shared" si="12"/>
        <v>9.7799999999999994</v>
      </c>
      <c r="AG53" s="110">
        <v>0.06</v>
      </c>
      <c r="AH53" s="110">
        <v>0.36</v>
      </c>
      <c r="AI53" s="110" t="s">
        <v>86</v>
      </c>
      <c r="AJ53" s="110">
        <v>1.36</v>
      </c>
      <c r="AK53" s="110">
        <v>0.01</v>
      </c>
      <c r="AL53" s="110" t="s">
        <v>86</v>
      </c>
      <c r="AM53" s="110" t="s">
        <v>86</v>
      </c>
      <c r="AN53" s="110" t="s">
        <v>86</v>
      </c>
      <c r="AO53" s="110" t="s">
        <v>93</v>
      </c>
      <c r="AP53" s="110" t="s">
        <v>86</v>
      </c>
      <c r="AQ53" s="110" t="s">
        <v>86</v>
      </c>
      <c r="AR53" s="110" t="s">
        <v>86</v>
      </c>
      <c r="AS53" s="110">
        <v>0.47</v>
      </c>
      <c r="AT53" s="110">
        <v>53.3</v>
      </c>
      <c r="AU53"/>
      <c r="AV53" s="110">
        <v>57.75</v>
      </c>
      <c r="AW53" s="110">
        <v>2.25</v>
      </c>
      <c r="AX53" s="110">
        <v>0.1</v>
      </c>
      <c r="AY53" s="110">
        <v>16.149999999999999</v>
      </c>
      <c r="AZ53" s="110" t="s">
        <v>92</v>
      </c>
      <c r="BA53" s="110">
        <v>0.3</v>
      </c>
      <c r="BB53" s="110">
        <v>5</v>
      </c>
      <c r="BC53" s="110">
        <v>0.11</v>
      </c>
      <c r="BD53" s="110" t="s">
        <v>97</v>
      </c>
      <c r="BE53" s="110" t="s">
        <v>96</v>
      </c>
      <c r="BF53" s="110" t="s">
        <v>90</v>
      </c>
      <c r="BG53" s="110">
        <v>0.3</v>
      </c>
      <c r="BH53" s="110" t="s">
        <v>97</v>
      </c>
      <c r="BI53" s="110">
        <v>18.100000000000001</v>
      </c>
      <c r="BJ53" s="110" t="s">
        <v>97</v>
      </c>
      <c r="BK53" s="110" t="s">
        <v>86</v>
      </c>
      <c r="BL53" s="110">
        <v>2</v>
      </c>
      <c r="BM53" s="110">
        <v>0.04</v>
      </c>
      <c r="BN53" s="110" t="s">
        <v>97</v>
      </c>
      <c r="BO53" s="110">
        <v>0.2</v>
      </c>
      <c r="BP53" s="110">
        <v>0.02</v>
      </c>
      <c r="BQ53" s="110">
        <v>0.6</v>
      </c>
      <c r="BR53" s="110">
        <v>0.38</v>
      </c>
      <c r="BS53" s="110" t="s">
        <v>99</v>
      </c>
      <c r="BT53" s="110">
        <v>4560</v>
      </c>
      <c r="BU53" s="110">
        <v>0.2</v>
      </c>
      <c r="BV53" s="110">
        <v>0.01</v>
      </c>
      <c r="BW53" s="110" t="s">
        <v>97</v>
      </c>
      <c r="BX53" s="110">
        <v>0.01</v>
      </c>
      <c r="BY53" s="110">
        <v>0.1</v>
      </c>
      <c r="BZ53" s="110">
        <v>6</v>
      </c>
      <c r="CA53" s="110" t="s">
        <v>99</v>
      </c>
      <c r="CB53" s="110">
        <v>0.1</v>
      </c>
      <c r="CC53" s="110">
        <v>0.06</v>
      </c>
      <c r="CD53" s="110" t="s">
        <v>101</v>
      </c>
      <c r="CE53" s="110">
        <v>7.3</v>
      </c>
      <c r="CF53" s="110" t="s">
        <v>86</v>
      </c>
      <c r="CG53" s="110">
        <v>9.7799999999999994</v>
      </c>
      <c r="CH53" s="110" t="s">
        <v>88</v>
      </c>
      <c r="CI53" s="110">
        <v>1E-3</v>
      </c>
      <c r="CJ53" s="110">
        <v>3.99</v>
      </c>
      <c r="CK53" s="110">
        <v>1.7</v>
      </c>
      <c r="CL53" s="110" t="s">
        <v>86</v>
      </c>
      <c r="CM53" s="110">
        <v>9.77</v>
      </c>
      <c r="CN53" s="110">
        <v>24.9</v>
      </c>
      <c r="CO53" s="110">
        <v>418</v>
      </c>
      <c r="CP53" s="110">
        <v>5.0999999999999996</v>
      </c>
      <c r="CQ53" s="110">
        <v>50.3</v>
      </c>
      <c r="CR53" s="110">
        <v>0.6</v>
      </c>
      <c r="CS53" s="110">
        <v>0.57999999999999996</v>
      </c>
      <c r="CT53" s="110">
        <v>11.6</v>
      </c>
      <c r="CU53" s="110">
        <v>464</v>
      </c>
      <c r="CV53" s="110" t="s">
        <v>98</v>
      </c>
      <c r="CW53" s="110" t="s">
        <v>92</v>
      </c>
      <c r="CX53" s="110"/>
      <c r="CY53" s="110"/>
      <c r="CZ53" s="110"/>
      <c r="DA53" s="110"/>
      <c r="DB53" s="110"/>
      <c r="DC53" s="110"/>
      <c r="DD53" s="110"/>
      <c r="DE53" s="110"/>
      <c r="DF53" s="110"/>
      <c r="DG53" s="110"/>
      <c r="DH53" s="110"/>
      <c r="DI53" s="110"/>
      <c r="DJ53" s="110"/>
      <c r="DK53" s="110"/>
      <c r="DL53" s="110"/>
      <c r="DM53" s="110"/>
      <c r="DN53" s="110"/>
      <c r="DO53" s="110"/>
      <c r="DP53" s="110"/>
      <c r="DQ53" s="110"/>
      <c r="DR53" s="110"/>
      <c r="DS53" s="110"/>
      <c r="DT53" s="110"/>
      <c r="DU53" s="110"/>
      <c r="DV53" s="110"/>
      <c r="DW53" s="110"/>
      <c r="DX53" s="110"/>
      <c r="DY53" s="110"/>
      <c r="DZ53" s="110"/>
      <c r="EA53" s="110"/>
      <c r="EB53" s="110"/>
      <c r="EC53" s="110"/>
      <c r="ED53" s="110"/>
      <c r="EE53" s="110"/>
      <c r="EF53" s="110">
        <v>49.8</v>
      </c>
      <c r="EG53" s="110"/>
      <c r="EH53" s="110"/>
      <c r="EI53" s="110">
        <v>5.55</v>
      </c>
      <c r="EJ53" s="110"/>
      <c r="EK53" s="110"/>
      <c r="EL53" s="110">
        <v>0</v>
      </c>
      <c r="EM53" s="110"/>
      <c r="EN53" s="110"/>
      <c r="EO53" s="110"/>
      <c r="EP53" s="110"/>
      <c r="EQ53" s="110"/>
      <c r="ER53" s="110"/>
      <c r="ES53" s="110"/>
      <c r="ET53" s="110"/>
      <c r="EU53" s="110"/>
      <c r="EV53" s="110"/>
      <c r="EW53" s="110"/>
      <c r="EX53" s="110"/>
      <c r="EY53" s="110"/>
      <c r="EZ53" s="110"/>
      <c r="FA53" s="110"/>
      <c r="FB53" s="110"/>
      <c r="FC53" s="110"/>
      <c r="FD53" s="110"/>
      <c r="FE53" s="110"/>
      <c r="FF53" s="110"/>
      <c r="FG53" s="110"/>
      <c r="FH53" s="110"/>
      <c r="FI53" s="110"/>
      <c r="FJ53" s="110"/>
      <c r="FK53" s="110"/>
      <c r="FL53" s="110"/>
      <c r="FM53" s="110"/>
      <c r="FN53" s="110"/>
      <c r="FO53" s="110"/>
      <c r="FP53" s="110"/>
      <c r="FQ53" s="110"/>
      <c r="FR53" s="110"/>
      <c r="FS53" s="110"/>
      <c r="FT53" s="110"/>
      <c r="FU53" s="110"/>
      <c r="FV53" s="110"/>
      <c r="FW53" s="110"/>
      <c r="FX53" s="110"/>
      <c r="FY53" s="110"/>
      <c r="FZ53" s="110"/>
      <c r="GA53" s="110"/>
      <c r="GB53" s="110"/>
      <c r="GC53" s="110"/>
      <c r="GD53" s="110"/>
      <c r="GE53" s="110"/>
      <c r="GF53" s="110"/>
      <c r="GG53" s="110"/>
      <c r="GH53" s="110"/>
      <c r="GI53" s="110"/>
      <c r="GJ53" s="110"/>
      <c r="GK53" s="110"/>
      <c r="GL53" s="110"/>
      <c r="GM53" s="110"/>
      <c r="GN53" s="110"/>
    </row>
    <row r="54" spans="4:196" x14ac:dyDescent="0.25">
      <c r="G54" s="28">
        <v>26910</v>
      </c>
      <c r="H54" s="28">
        <v>10</v>
      </c>
      <c r="I54" s="28">
        <v>6376186</v>
      </c>
      <c r="J54" s="28">
        <v>370597</v>
      </c>
      <c r="K54" s="28" t="s">
        <v>112</v>
      </c>
      <c r="L54" s="72" t="s">
        <v>135</v>
      </c>
      <c r="M54" s="72" t="s">
        <v>527</v>
      </c>
      <c r="N54" s="73" t="s">
        <v>495</v>
      </c>
      <c r="O54" s="72" t="s">
        <v>449</v>
      </c>
      <c r="Q54" s="72" t="s">
        <v>627</v>
      </c>
      <c r="R54" s="72" t="s">
        <v>563</v>
      </c>
      <c r="U54" s="112">
        <v>66853</v>
      </c>
      <c r="V54" s="110">
        <f t="shared" si="7"/>
        <v>99300</v>
      </c>
      <c r="W54" s="110">
        <f t="shared" si="18"/>
        <v>732</v>
      </c>
      <c r="X54" s="110">
        <f t="shared" si="15"/>
        <v>31.7</v>
      </c>
      <c r="Y54" s="110">
        <f t="shared" si="8"/>
        <v>50.2</v>
      </c>
      <c r="Z54" s="110">
        <f t="shared" si="9"/>
        <v>604</v>
      </c>
      <c r="AA54" s="110" t="str">
        <f>IF(DC54&gt;0.1,DC54,CF54)</f>
        <v>&lt;0.01</v>
      </c>
      <c r="AB54" s="110">
        <f t="shared" si="16"/>
        <v>6.1</v>
      </c>
      <c r="AC54" s="110" t="str">
        <f t="shared" si="17"/>
        <v>&lt;0.005</v>
      </c>
      <c r="AD54" s="110">
        <f t="shared" si="10"/>
        <v>402000</v>
      </c>
      <c r="AE54" s="110">
        <f t="shared" si="11"/>
        <v>1.46</v>
      </c>
      <c r="AF54" s="110">
        <f t="shared" si="12"/>
        <v>20.5</v>
      </c>
      <c r="AG54" s="110">
        <v>0.04</v>
      </c>
      <c r="AH54" s="110">
        <v>0.42</v>
      </c>
      <c r="AI54" s="110" t="s">
        <v>86</v>
      </c>
      <c r="AJ54" s="110">
        <v>9.48</v>
      </c>
      <c r="AK54" s="110">
        <v>0.1</v>
      </c>
      <c r="AL54" s="110">
        <v>0.05</v>
      </c>
      <c r="AM54" s="110">
        <v>0.01</v>
      </c>
      <c r="AN54" s="110" t="s">
        <v>86</v>
      </c>
      <c r="AO54" s="110">
        <v>2E-3</v>
      </c>
      <c r="AP54" s="110" t="s">
        <v>86</v>
      </c>
      <c r="AQ54" s="110">
        <v>0.01</v>
      </c>
      <c r="AR54" s="110" t="s">
        <v>86</v>
      </c>
      <c r="AS54" s="110">
        <v>0.43</v>
      </c>
      <c r="AT54" s="110">
        <v>44.5</v>
      </c>
      <c r="AU54"/>
      <c r="AV54" s="110">
        <v>61.4</v>
      </c>
      <c r="AW54" s="110">
        <v>6.4</v>
      </c>
      <c r="AX54" s="110">
        <v>0.57999999999999996</v>
      </c>
      <c r="AY54" s="110">
        <v>21.9</v>
      </c>
      <c r="AZ54" s="110" t="s">
        <v>92</v>
      </c>
      <c r="BA54" s="110">
        <v>0.3</v>
      </c>
      <c r="BB54" s="110">
        <v>16</v>
      </c>
      <c r="BC54" s="110">
        <v>0.14000000000000001</v>
      </c>
      <c r="BD54" s="110" t="s">
        <v>97</v>
      </c>
      <c r="BE54" s="110" t="s">
        <v>96</v>
      </c>
      <c r="BF54" s="110" t="s">
        <v>90</v>
      </c>
      <c r="BG54" s="110">
        <v>0.5</v>
      </c>
      <c r="BH54" s="110" t="s">
        <v>97</v>
      </c>
      <c r="BI54" s="110">
        <v>17.5</v>
      </c>
      <c r="BJ54" s="110" t="s">
        <v>97</v>
      </c>
      <c r="BK54" s="110" t="s">
        <v>86</v>
      </c>
      <c r="BL54" s="110">
        <v>1.6</v>
      </c>
      <c r="BM54" s="110">
        <v>0.02</v>
      </c>
      <c r="BN54" s="110" t="s">
        <v>97</v>
      </c>
      <c r="BO54" s="110">
        <v>0.1</v>
      </c>
      <c r="BP54" s="110">
        <v>0.02</v>
      </c>
      <c r="BQ54" s="110">
        <v>0.4</v>
      </c>
      <c r="BR54" s="110">
        <v>0.33</v>
      </c>
      <c r="BS54" s="110" t="s">
        <v>99</v>
      </c>
      <c r="BT54" s="110">
        <v>3980</v>
      </c>
      <c r="BU54" s="110">
        <v>0.2</v>
      </c>
      <c r="BV54" s="110">
        <v>0.01</v>
      </c>
      <c r="BW54" s="110" t="s">
        <v>97</v>
      </c>
      <c r="BX54" s="110">
        <v>0.01</v>
      </c>
      <c r="BY54" s="110">
        <v>0.05</v>
      </c>
      <c r="BZ54" s="110">
        <v>7</v>
      </c>
      <c r="CA54" s="110" t="s">
        <v>99</v>
      </c>
      <c r="CB54" s="110">
        <v>0.1</v>
      </c>
      <c r="CC54" s="110">
        <v>0.03</v>
      </c>
      <c r="CD54" s="110" t="s">
        <v>101</v>
      </c>
      <c r="CE54" s="110">
        <v>6.1</v>
      </c>
      <c r="CF54" s="110" t="s">
        <v>86</v>
      </c>
      <c r="CG54" s="110">
        <v>20.5</v>
      </c>
      <c r="CH54" s="110" t="s">
        <v>88</v>
      </c>
      <c r="CI54" s="110" t="s">
        <v>89</v>
      </c>
      <c r="CJ54" s="110">
        <v>1.46</v>
      </c>
      <c r="CK54" s="110">
        <v>2.9</v>
      </c>
      <c r="CL54" s="110" t="s">
        <v>86</v>
      </c>
      <c r="CM54" s="110">
        <v>67.7</v>
      </c>
      <c r="CN54" s="110">
        <v>31.7</v>
      </c>
      <c r="CO54" s="110">
        <v>604</v>
      </c>
      <c r="CP54" s="110">
        <v>6.1</v>
      </c>
      <c r="CQ54" s="110">
        <v>50.2</v>
      </c>
      <c r="CR54" s="110">
        <v>0.5</v>
      </c>
      <c r="CS54" s="110">
        <v>0.94</v>
      </c>
      <c r="CT54" s="110">
        <v>30.8</v>
      </c>
      <c r="CU54" s="110">
        <v>732</v>
      </c>
      <c r="CV54" s="110" t="s">
        <v>98</v>
      </c>
      <c r="CW54" s="110" t="s">
        <v>92</v>
      </c>
      <c r="CX54" s="110"/>
      <c r="CY54" s="110"/>
      <c r="CZ54" s="110"/>
      <c r="DA54" s="110"/>
      <c r="DB54" s="110"/>
      <c r="DC54" s="110"/>
      <c r="DD54" s="110"/>
      <c r="DE54" s="110"/>
      <c r="DF54" s="110"/>
      <c r="DG54" s="110"/>
      <c r="DH54" s="110"/>
      <c r="DI54" s="110"/>
      <c r="DJ54" s="110"/>
      <c r="DK54" s="110"/>
      <c r="DL54" s="110"/>
      <c r="DM54" s="110"/>
      <c r="DN54" s="110"/>
      <c r="DO54" s="110"/>
      <c r="DP54" s="110"/>
      <c r="DQ54" s="110"/>
      <c r="DR54" s="110"/>
      <c r="DS54" s="110"/>
      <c r="DT54" s="110"/>
      <c r="DU54" s="110"/>
      <c r="DV54" s="110"/>
      <c r="DW54" s="110"/>
      <c r="DX54" s="110"/>
      <c r="DY54" s="110"/>
      <c r="DZ54" s="110"/>
      <c r="EA54" s="110"/>
      <c r="EB54" s="110"/>
      <c r="EC54" s="110"/>
      <c r="ED54" s="110"/>
      <c r="EE54" s="110"/>
      <c r="EF54" s="110">
        <v>40.200000000000003</v>
      </c>
      <c r="EG54" s="110"/>
      <c r="EH54" s="110"/>
      <c r="EI54" s="110">
        <v>9.93</v>
      </c>
      <c r="EJ54" s="110"/>
      <c r="EK54" s="110"/>
      <c r="EL54" s="110">
        <v>0</v>
      </c>
      <c r="EM54" s="110"/>
      <c r="EN54" s="110"/>
      <c r="EO54" s="110"/>
      <c r="EP54" s="110"/>
      <c r="EQ54" s="110"/>
      <c r="ER54" s="110"/>
      <c r="ES54" s="110"/>
      <c r="ET54" s="110"/>
      <c r="EU54" s="110"/>
      <c r="EV54" s="110"/>
      <c r="EW54" s="110"/>
      <c r="EX54" s="110"/>
      <c r="EY54" s="110"/>
      <c r="EZ54" s="110"/>
      <c r="FA54" s="110"/>
      <c r="FB54" s="110"/>
      <c r="FC54" s="110"/>
      <c r="FD54" s="110"/>
      <c r="FE54" s="110"/>
      <c r="FF54" s="110"/>
      <c r="FG54" s="110"/>
      <c r="FH54" s="110"/>
      <c r="FI54" s="110"/>
      <c r="FJ54" s="110"/>
      <c r="FK54" s="110"/>
      <c r="FL54" s="110"/>
      <c r="FM54" s="110"/>
      <c r="FN54" s="110"/>
      <c r="FO54" s="110"/>
      <c r="FP54" s="110"/>
      <c r="FQ54" s="110"/>
      <c r="FR54" s="110"/>
      <c r="FS54" s="110"/>
      <c r="FT54" s="110"/>
      <c r="FU54" s="110"/>
      <c r="FV54" s="110"/>
      <c r="FW54" s="110"/>
      <c r="FX54" s="110"/>
      <c r="FY54" s="110"/>
      <c r="FZ54" s="110"/>
      <c r="GA54" s="110"/>
      <c r="GB54" s="110"/>
      <c r="GC54" s="110"/>
      <c r="GD54" s="110"/>
      <c r="GE54" s="110"/>
      <c r="GF54" s="110"/>
      <c r="GG54" s="110"/>
      <c r="GH54" s="110"/>
      <c r="GI54" s="110"/>
      <c r="GJ54" s="110"/>
      <c r="GK54" s="110"/>
      <c r="GL54" s="110"/>
      <c r="GM54" s="110"/>
      <c r="GN54" s="110"/>
    </row>
    <row r="55" spans="4:196" x14ac:dyDescent="0.25">
      <c r="G55" s="28">
        <v>26910</v>
      </c>
      <c r="H55" s="28">
        <v>10</v>
      </c>
      <c r="I55" s="28">
        <v>6376186</v>
      </c>
      <c r="J55" s="28">
        <v>370597</v>
      </c>
      <c r="K55" s="28" t="s">
        <v>112</v>
      </c>
      <c r="L55" s="72" t="s">
        <v>135</v>
      </c>
      <c r="M55" s="72" t="s">
        <v>527</v>
      </c>
      <c r="N55" s="73" t="s">
        <v>496</v>
      </c>
      <c r="O55" s="72" t="s">
        <v>449</v>
      </c>
      <c r="Q55" s="72" t="s">
        <v>627</v>
      </c>
      <c r="R55" s="72" t="s">
        <v>563</v>
      </c>
      <c r="U55" s="112">
        <v>66854</v>
      </c>
      <c r="V55" s="110">
        <f t="shared" si="7"/>
        <v>159500</v>
      </c>
      <c r="W55" s="110">
        <f t="shared" si="18"/>
        <v>753</v>
      </c>
      <c r="X55" s="110">
        <f t="shared" si="15"/>
        <v>67.7</v>
      </c>
      <c r="Y55" s="110">
        <f t="shared" si="8"/>
        <v>164.5</v>
      </c>
      <c r="Z55" s="110">
        <f t="shared" si="9"/>
        <v>597</v>
      </c>
      <c r="AA55" s="110" t="s">
        <v>86</v>
      </c>
      <c r="AB55" s="110">
        <f t="shared" si="16"/>
        <v>10</v>
      </c>
      <c r="AC55" s="110">
        <f t="shared" si="17"/>
        <v>5.0000000000000001E-3</v>
      </c>
      <c r="AD55" s="110">
        <f t="shared" si="10"/>
        <v>233000</v>
      </c>
      <c r="AE55" s="110">
        <f t="shared" si="11"/>
        <v>10</v>
      </c>
      <c r="AF55" s="110">
        <f t="shared" si="12"/>
        <v>36</v>
      </c>
      <c r="AG55" s="110">
        <v>0.04</v>
      </c>
      <c r="AH55" s="110">
        <v>4.2300000000000004</v>
      </c>
      <c r="AI55" s="110">
        <v>0.36</v>
      </c>
      <c r="AJ55" s="110">
        <v>15.35</v>
      </c>
      <c r="AK55" s="110">
        <v>0.06</v>
      </c>
      <c r="AL55" s="110">
        <v>0.01</v>
      </c>
      <c r="AM55" s="110">
        <v>0.01</v>
      </c>
      <c r="AN55" s="110">
        <v>0.1</v>
      </c>
      <c r="AO55" s="110">
        <v>5.0000000000000001E-3</v>
      </c>
      <c r="AP55" s="110">
        <v>0.03</v>
      </c>
      <c r="AQ55" s="110">
        <v>0.02</v>
      </c>
      <c r="AR55" s="110">
        <v>0.01</v>
      </c>
      <c r="AS55" s="110">
        <v>0.36</v>
      </c>
      <c r="AT55" s="110">
        <v>25.8</v>
      </c>
      <c r="AU55"/>
      <c r="AV55" s="110">
        <v>60.9</v>
      </c>
      <c r="AW55" s="110">
        <v>14.55</v>
      </c>
      <c r="AX55" s="110">
        <v>1.1299999999999999</v>
      </c>
      <c r="AY55" s="110">
        <v>29.9</v>
      </c>
      <c r="AZ55" s="110" t="s">
        <v>92</v>
      </c>
      <c r="BA55" s="110">
        <v>2.2999999999999998</v>
      </c>
      <c r="BB55" s="110">
        <v>33</v>
      </c>
      <c r="BC55" s="110">
        <v>0.72</v>
      </c>
      <c r="BD55" s="110">
        <v>0.09</v>
      </c>
      <c r="BE55" s="110">
        <v>7.0000000000000007E-2</v>
      </c>
      <c r="BF55" s="110" t="s">
        <v>90</v>
      </c>
      <c r="BG55" s="110">
        <v>2.2000000000000002</v>
      </c>
      <c r="BH55" s="110">
        <v>0.15</v>
      </c>
      <c r="BI55" s="110">
        <v>38.299999999999997</v>
      </c>
      <c r="BJ55" s="110">
        <v>0.44</v>
      </c>
      <c r="BK55" s="110">
        <v>0.01</v>
      </c>
      <c r="BL55" s="110">
        <v>2.5</v>
      </c>
      <c r="BM55" s="110">
        <v>0.03</v>
      </c>
      <c r="BN55" s="110">
        <v>0.77</v>
      </c>
      <c r="BO55" s="110">
        <v>0.9</v>
      </c>
      <c r="BP55" s="110">
        <v>0.24</v>
      </c>
      <c r="BQ55" s="110">
        <v>4.5999999999999996</v>
      </c>
      <c r="BR55" s="110">
        <v>0.4</v>
      </c>
      <c r="BS55" s="110" t="s">
        <v>99</v>
      </c>
      <c r="BT55" s="110">
        <v>3380</v>
      </c>
      <c r="BU55" s="110">
        <v>0.3</v>
      </c>
      <c r="BV55" s="110">
        <v>0.03</v>
      </c>
      <c r="BW55" s="110">
        <v>0.75</v>
      </c>
      <c r="BX55" s="110">
        <v>0.01</v>
      </c>
      <c r="BY55" s="110">
        <v>1.02</v>
      </c>
      <c r="BZ55" s="110">
        <v>39</v>
      </c>
      <c r="CA55" s="110">
        <v>0.6</v>
      </c>
      <c r="CB55" s="110">
        <v>0.6</v>
      </c>
      <c r="CC55" s="110">
        <v>0.09</v>
      </c>
      <c r="CD55" s="110">
        <v>19</v>
      </c>
      <c r="CE55" s="110">
        <v>12.7</v>
      </c>
      <c r="CF55" s="110" t="s">
        <v>86</v>
      </c>
      <c r="CG55" s="110" t="s">
        <v>91</v>
      </c>
      <c r="CH55" s="110">
        <v>5.0000000000000001E-3</v>
      </c>
      <c r="CI55" s="110">
        <v>3.0000000000000001E-3</v>
      </c>
      <c r="CJ55" s="110">
        <v>6.22</v>
      </c>
      <c r="CK55" s="110">
        <v>4.4000000000000004</v>
      </c>
      <c r="CL55" s="110">
        <v>0.01</v>
      </c>
      <c r="CM55" s="110">
        <v>66.900000000000006</v>
      </c>
      <c r="CN55" s="110">
        <v>67.7</v>
      </c>
      <c r="CO55" s="110">
        <v>597</v>
      </c>
      <c r="CP55" s="110">
        <v>5.8</v>
      </c>
      <c r="CQ55" s="110">
        <v>164.5</v>
      </c>
      <c r="CR55" s="110">
        <v>2.2999999999999998</v>
      </c>
      <c r="CS55" s="110">
        <v>3.67</v>
      </c>
      <c r="CT55" s="110">
        <v>70.5</v>
      </c>
      <c r="CU55" s="110">
        <v>753</v>
      </c>
      <c r="CV55" s="110">
        <v>0.1</v>
      </c>
      <c r="CW55" s="110" t="s">
        <v>92</v>
      </c>
      <c r="CX55" s="110">
        <v>66</v>
      </c>
      <c r="CY55" s="110">
        <v>7.0000000000000007E-2</v>
      </c>
      <c r="CZ55" s="110">
        <v>10</v>
      </c>
      <c r="DA55" s="110">
        <v>200</v>
      </c>
      <c r="DB55" s="110" t="s">
        <v>94</v>
      </c>
      <c r="DC55" s="110" t="s">
        <v>343</v>
      </c>
      <c r="DD55" s="110" t="s">
        <v>97</v>
      </c>
      <c r="DE55" s="110">
        <v>626</v>
      </c>
      <c r="DF55" s="110" t="s">
        <v>94</v>
      </c>
      <c r="DG55" s="110">
        <v>19</v>
      </c>
      <c r="DH55" s="110">
        <v>162</v>
      </c>
      <c r="DI55" s="110">
        <v>14.6</v>
      </c>
      <c r="DJ55" s="110" t="s">
        <v>574</v>
      </c>
      <c r="DK55" s="110">
        <v>36</v>
      </c>
      <c r="DL55" s="110" t="s">
        <v>97</v>
      </c>
      <c r="DM55" s="110" t="s">
        <v>574</v>
      </c>
      <c r="DN55" s="110" t="s">
        <v>97</v>
      </c>
      <c r="DO55" s="110">
        <v>160</v>
      </c>
      <c r="DP55" s="110" t="s">
        <v>94</v>
      </c>
      <c r="DQ55" s="110" t="s">
        <v>97</v>
      </c>
      <c r="DR55" s="110">
        <v>75</v>
      </c>
      <c r="DS55" s="110">
        <v>60</v>
      </c>
      <c r="DT55" s="110">
        <v>1270</v>
      </c>
      <c r="DU55" s="110" t="s">
        <v>575</v>
      </c>
      <c r="DV55" s="110">
        <v>10</v>
      </c>
      <c r="DW55" s="110" t="s">
        <v>94</v>
      </c>
      <c r="DX55" s="110">
        <v>851</v>
      </c>
      <c r="DY55" s="110" t="s">
        <v>576</v>
      </c>
      <c r="DZ55" s="110" t="s">
        <v>97</v>
      </c>
      <c r="EA55" s="110">
        <v>110</v>
      </c>
      <c r="EB55" s="110" t="s">
        <v>574</v>
      </c>
      <c r="EC55" s="110">
        <v>20</v>
      </c>
      <c r="ED55" s="110" t="s">
        <v>574</v>
      </c>
      <c r="EE55" s="110" t="s">
        <v>577</v>
      </c>
      <c r="EF55" s="110">
        <v>23.3</v>
      </c>
      <c r="EG55" s="110"/>
      <c r="EH55" s="110"/>
      <c r="EI55" s="110">
        <v>15.95</v>
      </c>
      <c r="EJ55" s="110"/>
      <c r="EK55" s="110"/>
      <c r="EL55" s="110">
        <v>0</v>
      </c>
      <c r="EM55" s="110"/>
      <c r="EN55" s="110"/>
      <c r="EO55" s="110"/>
      <c r="EP55" s="110"/>
      <c r="EQ55" s="110"/>
      <c r="ER55" s="110"/>
      <c r="ES55" s="110"/>
      <c r="ET55" s="110"/>
      <c r="EU55" s="110"/>
      <c r="EV55" s="110"/>
      <c r="EW55" s="110"/>
      <c r="EX55" s="110"/>
      <c r="EY55" s="110"/>
      <c r="EZ55" s="110"/>
      <c r="FA55" s="110"/>
      <c r="FB55" s="110"/>
      <c r="FC55" s="110"/>
      <c r="FD55" s="110"/>
      <c r="FE55" s="110"/>
      <c r="FF55" s="110"/>
      <c r="FG55" s="110"/>
      <c r="FH55" s="110"/>
      <c r="FI55" s="110"/>
      <c r="FJ55" s="110"/>
      <c r="FK55" s="110"/>
      <c r="FL55" s="110"/>
      <c r="FM55" s="110"/>
      <c r="FN55" s="110"/>
      <c r="FO55" s="110"/>
      <c r="FP55" s="110"/>
      <c r="FQ55" s="110"/>
      <c r="FR55" s="110"/>
      <c r="FS55" s="110"/>
      <c r="FT55" s="110"/>
      <c r="FU55" s="110"/>
      <c r="FV55" s="110"/>
      <c r="FW55" s="110"/>
      <c r="FX55" s="110"/>
      <c r="FY55" s="110"/>
      <c r="FZ55" s="110"/>
      <c r="GA55" s="110"/>
      <c r="GB55" s="110"/>
      <c r="GC55" s="110"/>
      <c r="GD55" s="110"/>
      <c r="GE55" s="110"/>
      <c r="GF55" s="110"/>
      <c r="GG55" s="110"/>
      <c r="GH55" s="110"/>
      <c r="GI55" s="110"/>
      <c r="GJ55" s="110"/>
      <c r="GK55" s="110"/>
      <c r="GL55" s="110"/>
      <c r="GM55" s="110"/>
      <c r="GN55" s="110"/>
    </row>
    <row r="56" spans="4:196" s="86" customFormat="1" x14ac:dyDescent="0.25">
      <c r="L56" s="76" t="s">
        <v>552</v>
      </c>
      <c r="M56" s="76"/>
      <c r="N56" s="79" t="s">
        <v>120</v>
      </c>
      <c r="O56" s="76" t="s">
        <v>121</v>
      </c>
      <c r="Q56" s="76" t="s">
        <v>627</v>
      </c>
      <c r="R56" s="76" t="s">
        <v>563</v>
      </c>
      <c r="U56" s="113">
        <v>66855</v>
      </c>
      <c r="V56" s="111">
        <f t="shared" si="7"/>
        <v>169</v>
      </c>
      <c r="W56" s="111">
        <f t="shared" si="18"/>
        <v>5.2</v>
      </c>
      <c r="X56" s="111">
        <f t="shared" si="15"/>
        <v>0.09</v>
      </c>
      <c r="Y56" s="111">
        <f t="shared" si="8"/>
        <v>1.1000000000000001</v>
      </c>
      <c r="Z56" s="111">
        <f t="shared" si="9"/>
        <v>0.59</v>
      </c>
      <c r="AA56" s="111" t="str">
        <f>IF(DC56&gt;0.1,DC56,CF56)</f>
        <v>&lt;0.01</v>
      </c>
      <c r="AB56" s="111" t="str">
        <f t="shared" si="16"/>
        <v>&lt;0.1</v>
      </c>
      <c r="AC56" s="111" t="str">
        <f t="shared" si="17"/>
        <v>&lt;0.005</v>
      </c>
      <c r="AD56" s="111">
        <f t="shared" si="10"/>
        <v>758</v>
      </c>
      <c r="AE56" s="111" t="str">
        <f t="shared" si="11"/>
        <v>&lt;0.05</v>
      </c>
      <c r="AF56" s="111">
        <f t="shared" si="12"/>
        <v>0.01</v>
      </c>
      <c r="AG56" s="111">
        <v>0.04</v>
      </c>
      <c r="AH56" s="111">
        <v>99.8</v>
      </c>
      <c r="AI56" s="111">
        <v>0.01</v>
      </c>
      <c r="AJ56" s="111">
        <v>0.17</v>
      </c>
      <c r="AK56" s="111" t="s">
        <v>86</v>
      </c>
      <c r="AL56" s="111" t="s">
        <v>86</v>
      </c>
      <c r="AM56" s="111">
        <v>0.01</v>
      </c>
      <c r="AN56" s="111">
        <v>0.01</v>
      </c>
      <c r="AO56" s="111">
        <v>2.3E-2</v>
      </c>
      <c r="AP56" s="111" t="s">
        <v>86</v>
      </c>
      <c r="AQ56" s="111" t="s">
        <v>86</v>
      </c>
      <c r="AR56" s="111" t="s">
        <v>86</v>
      </c>
      <c r="AS56" s="111" t="s">
        <v>86</v>
      </c>
      <c r="AT56" s="111">
        <v>0.02</v>
      </c>
      <c r="AU56" s="1"/>
      <c r="AV56" s="111">
        <v>100.12</v>
      </c>
      <c r="AW56" s="111">
        <v>0.08</v>
      </c>
      <c r="AX56" s="111">
        <v>0.02</v>
      </c>
      <c r="AY56" s="111">
        <v>0.03</v>
      </c>
      <c r="AZ56" s="111">
        <v>758</v>
      </c>
      <c r="BA56" s="111" t="s">
        <v>98</v>
      </c>
      <c r="BB56" s="111">
        <v>154</v>
      </c>
      <c r="BC56" s="111">
        <v>0.03</v>
      </c>
      <c r="BD56" s="111" t="s">
        <v>97</v>
      </c>
      <c r="BE56" s="111" t="s">
        <v>96</v>
      </c>
      <c r="BF56" s="111" t="s">
        <v>90</v>
      </c>
      <c r="BG56" s="111">
        <v>0.3</v>
      </c>
      <c r="BH56" s="111" t="s">
        <v>97</v>
      </c>
      <c r="BI56" s="111">
        <v>1.3</v>
      </c>
      <c r="BJ56" s="111" t="s">
        <v>97</v>
      </c>
      <c r="BK56" s="111" t="s">
        <v>86</v>
      </c>
      <c r="BL56" s="111" t="s">
        <v>98</v>
      </c>
      <c r="BM56" s="111" t="s">
        <v>86</v>
      </c>
      <c r="BN56" s="111" t="s">
        <v>97</v>
      </c>
      <c r="BO56" s="111" t="s">
        <v>98</v>
      </c>
      <c r="BP56" s="111" t="s">
        <v>90</v>
      </c>
      <c r="BQ56" s="111" t="s">
        <v>95</v>
      </c>
      <c r="BR56" s="111" t="s">
        <v>96</v>
      </c>
      <c r="BS56" s="111" t="s">
        <v>99</v>
      </c>
      <c r="BT56" s="111">
        <v>9.3000000000000007</v>
      </c>
      <c r="BU56" s="111">
        <v>0.2</v>
      </c>
      <c r="BV56" s="111" t="s">
        <v>86</v>
      </c>
      <c r="BW56" s="111" t="s">
        <v>97</v>
      </c>
      <c r="BX56" s="111" t="s">
        <v>86</v>
      </c>
      <c r="BY56" s="111" t="s">
        <v>97</v>
      </c>
      <c r="BZ56" s="111" t="s">
        <v>94</v>
      </c>
      <c r="CA56" s="111" t="s">
        <v>99</v>
      </c>
      <c r="CB56" s="111" t="s">
        <v>98</v>
      </c>
      <c r="CC56" s="111" t="s">
        <v>96</v>
      </c>
      <c r="CD56" s="111" t="s">
        <v>101</v>
      </c>
      <c r="CE56" s="111" t="s">
        <v>98</v>
      </c>
      <c r="CF56" s="111" t="s">
        <v>86</v>
      </c>
      <c r="CG56" s="111">
        <v>0.01</v>
      </c>
      <c r="CH56" s="111" t="s">
        <v>88</v>
      </c>
      <c r="CI56" s="111">
        <v>1E-3</v>
      </c>
      <c r="CJ56" s="111" t="s">
        <v>97</v>
      </c>
      <c r="CK56" s="111" t="s">
        <v>95</v>
      </c>
      <c r="CL56" s="111" t="s">
        <v>86</v>
      </c>
      <c r="CM56" s="111">
        <v>0.06</v>
      </c>
      <c r="CN56" s="111">
        <v>0.09</v>
      </c>
      <c r="CO56" s="111">
        <v>0.59</v>
      </c>
      <c r="CP56" s="111">
        <v>0.2</v>
      </c>
      <c r="CQ56" s="111">
        <v>1.1000000000000001</v>
      </c>
      <c r="CR56" s="111" t="s">
        <v>95</v>
      </c>
      <c r="CS56" s="111">
        <v>0.2</v>
      </c>
      <c r="CT56" s="111">
        <v>3</v>
      </c>
      <c r="CU56" s="111">
        <v>5.2</v>
      </c>
      <c r="CV56" s="111" t="s">
        <v>98</v>
      </c>
      <c r="CW56" s="111">
        <v>169</v>
      </c>
      <c r="CX56" s="111"/>
      <c r="CY56" s="111"/>
      <c r="CZ56" s="111"/>
      <c r="DA56" s="111"/>
      <c r="DB56" s="111"/>
      <c r="DC56" s="111"/>
      <c r="DD56" s="111"/>
      <c r="DE56" s="111"/>
      <c r="DF56" s="111"/>
      <c r="DG56" s="111"/>
      <c r="DH56" s="111"/>
      <c r="DI56" s="111"/>
      <c r="DJ56" s="111"/>
      <c r="DK56" s="111"/>
      <c r="DL56" s="111"/>
      <c r="DM56" s="111"/>
      <c r="DN56" s="111"/>
      <c r="DO56" s="111"/>
      <c r="DP56" s="111"/>
      <c r="DQ56" s="111"/>
      <c r="DR56" s="111"/>
      <c r="DS56" s="111"/>
      <c r="DT56" s="111"/>
      <c r="DU56" s="111"/>
      <c r="DV56" s="111"/>
      <c r="DW56" s="111"/>
      <c r="DX56" s="111"/>
      <c r="DY56" s="111"/>
      <c r="DZ56" s="111"/>
      <c r="EA56" s="111"/>
      <c r="EB56" s="111"/>
      <c r="EC56" s="111"/>
      <c r="ED56" s="111"/>
      <c r="EE56" s="111"/>
      <c r="EF56" s="111"/>
      <c r="EG56" s="111"/>
      <c r="EH56" s="111"/>
      <c r="EI56" s="111"/>
      <c r="EJ56" s="111"/>
      <c r="EK56" s="111"/>
      <c r="EL56" s="111">
        <v>0</v>
      </c>
      <c r="EM56" s="111"/>
      <c r="EN56" s="111"/>
      <c r="EO56" s="111"/>
      <c r="EP56" s="111"/>
      <c r="EQ56" s="111"/>
      <c r="ER56" s="111"/>
      <c r="ES56" s="111"/>
      <c r="ET56" s="111"/>
      <c r="EU56" s="111"/>
      <c r="EV56" s="111"/>
      <c r="EW56" s="111"/>
      <c r="EX56" s="111"/>
      <c r="EY56" s="111"/>
      <c r="EZ56" s="111"/>
      <c r="FA56" s="111"/>
      <c r="FB56" s="111"/>
      <c r="FC56" s="111"/>
      <c r="FD56" s="111"/>
      <c r="FE56" s="111"/>
      <c r="FF56" s="111"/>
      <c r="FG56" s="111"/>
      <c r="FH56" s="111"/>
      <c r="FI56" s="111"/>
      <c r="FJ56" s="111"/>
      <c r="FK56" s="111"/>
      <c r="FL56" s="111"/>
      <c r="FM56" s="111"/>
      <c r="FN56" s="111"/>
      <c r="FO56" s="111"/>
      <c r="FP56" s="111"/>
      <c r="FQ56" s="111"/>
      <c r="FR56" s="111"/>
      <c r="FS56" s="111"/>
      <c r="FT56" s="111"/>
      <c r="FU56" s="111"/>
      <c r="FV56" s="111"/>
      <c r="FW56" s="111"/>
      <c r="FX56" s="111"/>
      <c r="FY56" s="111"/>
      <c r="FZ56" s="111"/>
      <c r="GA56" s="111"/>
      <c r="GB56" s="111"/>
      <c r="GC56" s="111"/>
      <c r="GD56" s="111"/>
      <c r="GE56" s="111"/>
      <c r="GF56" s="111"/>
      <c r="GG56" s="111"/>
      <c r="GH56" s="111"/>
      <c r="GI56" s="111"/>
      <c r="GJ56" s="111"/>
      <c r="GK56" s="111"/>
      <c r="GL56" s="111"/>
      <c r="GM56" s="111"/>
      <c r="GN56" s="111"/>
    </row>
    <row r="57" spans="4:196" x14ac:dyDescent="0.25">
      <c r="G57" s="28">
        <v>26910</v>
      </c>
      <c r="H57" s="28">
        <v>10</v>
      </c>
      <c r="I57" s="28">
        <v>6376186</v>
      </c>
      <c r="J57" s="28">
        <v>370597</v>
      </c>
      <c r="K57" s="28" t="s">
        <v>112</v>
      </c>
      <c r="L57" s="72" t="s">
        <v>135</v>
      </c>
      <c r="M57" s="72" t="s">
        <v>527</v>
      </c>
      <c r="N57" s="73" t="s">
        <v>497</v>
      </c>
      <c r="O57" s="72" t="s">
        <v>449</v>
      </c>
      <c r="Q57" s="72" t="s">
        <v>627</v>
      </c>
      <c r="R57" s="72" t="s">
        <v>563</v>
      </c>
      <c r="U57" s="112">
        <v>66856</v>
      </c>
      <c r="V57" s="110">
        <f t="shared" si="7"/>
        <v>100500</v>
      </c>
      <c r="W57" s="110">
        <f t="shared" si="18"/>
        <v>440</v>
      </c>
      <c r="X57" s="110">
        <f t="shared" si="15"/>
        <v>39.9</v>
      </c>
      <c r="Y57" s="110">
        <f t="shared" si="8"/>
        <v>79.2</v>
      </c>
      <c r="Z57" s="110">
        <f t="shared" si="9"/>
        <v>698</v>
      </c>
      <c r="AA57" s="110" t="str">
        <f>IF(DC57&gt;0.1,DC57,CF57)</f>
        <v>&lt;0.01</v>
      </c>
      <c r="AB57" s="110">
        <f t="shared" si="16"/>
        <v>20</v>
      </c>
      <c r="AC57" s="110" t="str">
        <f t="shared" si="17"/>
        <v>&lt;0.005</v>
      </c>
      <c r="AD57" s="110">
        <f t="shared" si="10"/>
        <v>383000</v>
      </c>
      <c r="AE57" s="110">
        <f t="shared" si="11"/>
        <v>8.75</v>
      </c>
      <c r="AF57" s="110">
        <f t="shared" si="12"/>
        <v>23.6</v>
      </c>
      <c r="AG57" s="110">
        <v>0.04</v>
      </c>
      <c r="AH57" s="110">
        <v>2.67</v>
      </c>
      <c r="AI57" s="110" t="s">
        <v>86</v>
      </c>
      <c r="AJ57" s="110">
        <v>9.64</v>
      </c>
      <c r="AK57" s="110">
        <v>0.08</v>
      </c>
      <c r="AL57" s="110">
        <v>0.02</v>
      </c>
      <c r="AM57" s="110">
        <v>0.01</v>
      </c>
      <c r="AN57" s="110" t="s">
        <v>86</v>
      </c>
      <c r="AO57" s="110">
        <v>3.0000000000000001E-3</v>
      </c>
      <c r="AP57" s="110">
        <v>0.01</v>
      </c>
      <c r="AQ57" s="110">
        <v>0.01</v>
      </c>
      <c r="AR57" s="110" t="s">
        <v>86</v>
      </c>
      <c r="AS57" s="110">
        <v>0.44</v>
      </c>
      <c r="AT57" s="110">
        <v>42.6</v>
      </c>
      <c r="AU57"/>
      <c r="AV57" s="110">
        <v>63.25</v>
      </c>
      <c r="AW57" s="110">
        <v>7.77</v>
      </c>
      <c r="AX57" s="110">
        <v>0.28000000000000003</v>
      </c>
      <c r="AY57" s="110">
        <v>22.7</v>
      </c>
      <c r="AZ57" s="110" t="s">
        <v>92</v>
      </c>
      <c r="BA57" s="110">
        <v>1.2</v>
      </c>
      <c r="BB57" s="110">
        <v>22</v>
      </c>
      <c r="BC57" s="110">
        <v>0.36</v>
      </c>
      <c r="BD57" s="110" t="s">
        <v>97</v>
      </c>
      <c r="BE57" s="110" t="s">
        <v>96</v>
      </c>
      <c r="BF57" s="110" t="s">
        <v>90</v>
      </c>
      <c r="BG57" s="110">
        <v>1.1000000000000001</v>
      </c>
      <c r="BH57" s="110">
        <v>0.05</v>
      </c>
      <c r="BI57" s="110">
        <v>19.100000000000001</v>
      </c>
      <c r="BJ57" s="110">
        <v>0.1</v>
      </c>
      <c r="BK57" s="110">
        <v>0.01</v>
      </c>
      <c r="BL57" s="110">
        <v>2.2000000000000002</v>
      </c>
      <c r="BM57" s="110">
        <v>0.02</v>
      </c>
      <c r="BN57" s="110">
        <v>0.15</v>
      </c>
      <c r="BO57" s="110">
        <v>0.5</v>
      </c>
      <c r="BP57" s="110">
        <v>0.14000000000000001</v>
      </c>
      <c r="BQ57" s="110">
        <v>1.9</v>
      </c>
      <c r="BR57" s="110">
        <v>0.35</v>
      </c>
      <c r="BS57" s="110" t="s">
        <v>99</v>
      </c>
      <c r="BT57" s="110">
        <v>4210</v>
      </c>
      <c r="BU57" s="110">
        <v>0.2</v>
      </c>
      <c r="BV57" s="110">
        <v>0.01</v>
      </c>
      <c r="BW57" s="110">
        <v>0.13</v>
      </c>
      <c r="BX57" s="110" t="s">
        <v>86</v>
      </c>
      <c r="BY57" s="110">
        <v>0.24</v>
      </c>
      <c r="BZ57" s="110">
        <v>19</v>
      </c>
      <c r="CA57" s="110" t="s">
        <v>99</v>
      </c>
      <c r="CB57" s="110">
        <v>0.2</v>
      </c>
      <c r="CC57" s="110">
        <v>0.04</v>
      </c>
      <c r="CD57" s="110">
        <v>5</v>
      </c>
      <c r="CE57" s="110">
        <v>20</v>
      </c>
      <c r="CF57" s="110" t="s">
        <v>86</v>
      </c>
      <c r="CG57" s="110">
        <v>23.6</v>
      </c>
      <c r="CH57" s="110" t="s">
        <v>88</v>
      </c>
      <c r="CI57" s="110">
        <v>1E-3</v>
      </c>
      <c r="CJ57" s="110">
        <v>8.75</v>
      </c>
      <c r="CK57" s="110">
        <v>2.9</v>
      </c>
      <c r="CL57" s="110" t="s">
        <v>86</v>
      </c>
      <c r="CM57" s="110">
        <v>55.5</v>
      </c>
      <c r="CN57" s="110">
        <v>39.9</v>
      </c>
      <c r="CO57" s="110">
        <v>698</v>
      </c>
      <c r="CP57" s="110">
        <v>6.7</v>
      </c>
      <c r="CQ57" s="110">
        <v>79.2</v>
      </c>
      <c r="CR57" s="110">
        <v>1.1000000000000001</v>
      </c>
      <c r="CS57" s="110">
        <v>4.4000000000000004</v>
      </c>
      <c r="CT57" s="110">
        <v>49.3</v>
      </c>
      <c r="CU57" s="110">
        <v>440</v>
      </c>
      <c r="CV57" s="110">
        <v>0.1</v>
      </c>
      <c r="CW57" s="110" t="s">
        <v>92</v>
      </c>
      <c r="CX57" s="110"/>
      <c r="CY57" s="110"/>
      <c r="CZ57" s="110"/>
      <c r="DA57" s="110"/>
      <c r="DB57" s="110"/>
      <c r="DC57" s="110"/>
      <c r="DD57" s="110"/>
      <c r="DE57" s="110"/>
      <c r="DF57" s="110"/>
      <c r="DG57" s="110"/>
      <c r="DH57" s="110"/>
      <c r="DI57" s="110"/>
      <c r="DJ57" s="110"/>
      <c r="DK57" s="110"/>
      <c r="DL57" s="110"/>
      <c r="DM57" s="110"/>
      <c r="DN57" s="110"/>
      <c r="DO57" s="110"/>
      <c r="DP57" s="110"/>
      <c r="DQ57" s="110"/>
      <c r="DR57" s="110"/>
      <c r="DS57" s="110"/>
      <c r="DT57" s="110"/>
      <c r="DU57" s="110"/>
      <c r="DV57" s="110"/>
      <c r="DW57" s="110"/>
      <c r="DX57" s="110"/>
      <c r="DY57" s="110"/>
      <c r="DZ57" s="110"/>
      <c r="EA57" s="110"/>
      <c r="EB57" s="110"/>
      <c r="EC57" s="110"/>
      <c r="ED57" s="110"/>
      <c r="EE57" s="110"/>
      <c r="EF57" s="110">
        <v>38.299999999999997</v>
      </c>
      <c r="EG57" s="110"/>
      <c r="EH57" s="110"/>
      <c r="EI57" s="110">
        <v>10.050000000000001</v>
      </c>
      <c r="EJ57" s="110"/>
      <c r="EK57" s="110"/>
      <c r="EL57" s="110">
        <v>0</v>
      </c>
      <c r="EM57" s="110"/>
      <c r="EN57" s="110"/>
      <c r="EO57" s="110"/>
      <c r="EP57" s="110"/>
      <c r="EQ57" s="110"/>
      <c r="ER57" s="110"/>
      <c r="ES57" s="110"/>
      <c r="ET57" s="110"/>
      <c r="EU57" s="110"/>
      <c r="EV57" s="110"/>
      <c r="EW57" s="110"/>
      <c r="EX57" s="110"/>
      <c r="EY57" s="110"/>
      <c r="EZ57" s="110"/>
      <c r="FA57" s="110"/>
      <c r="FB57" s="110"/>
      <c r="FC57" s="110"/>
      <c r="FD57" s="110"/>
      <c r="FE57" s="110"/>
      <c r="FF57" s="110"/>
      <c r="FG57" s="110"/>
      <c r="FH57" s="110"/>
      <c r="FI57" s="110"/>
      <c r="FJ57" s="110"/>
      <c r="FK57" s="110"/>
      <c r="FL57" s="110"/>
      <c r="FM57" s="110"/>
      <c r="FN57" s="110"/>
      <c r="FO57" s="110"/>
      <c r="FP57" s="110"/>
      <c r="FQ57" s="110"/>
      <c r="FR57" s="110"/>
      <c r="FS57" s="110"/>
      <c r="FT57" s="110"/>
      <c r="FU57" s="110"/>
      <c r="FV57" s="110"/>
      <c r="FW57" s="110"/>
      <c r="FX57" s="110"/>
      <c r="FY57" s="110"/>
      <c r="FZ57" s="110"/>
      <c r="GA57" s="110"/>
      <c r="GB57" s="110"/>
      <c r="GC57" s="110"/>
      <c r="GD57" s="110"/>
      <c r="GE57" s="110"/>
      <c r="GF57" s="110"/>
      <c r="GG57" s="110"/>
      <c r="GH57" s="110"/>
      <c r="GI57" s="110"/>
      <c r="GJ57" s="110"/>
      <c r="GK57" s="110"/>
      <c r="GL57" s="110"/>
      <c r="GM57" s="110"/>
      <c r="GN57" s="110"/>
    </row>
    <row r="58" spans="4:196" s="86" customFormat="1" ht="25.5" x14ac:dyDescent="0.25">
      <c r="L58" s="76" t="s">
        <v>552</v>
      </c>
      <c r="M58" s="76"/>
      <c r="N58" s="79" t="s">
        <v>136</v>
      </c>
      <c r="O58" s="76" t="s">
        <v>535</v>
      </c>
      <c r="Q58" s="76" t="s">
        <v>627</v>
      </c>
      <c r="R58" s="76" t="s">
        <v>563</v>
      </c>
      <c r="U58" s="113">
        <v>66857</v>
      </c>
      <c r="V58" s="111" t="s">
        <v>394</v>
      </c>
      <c r="W58" s="111">
        <f t="shared" si="18"/>
        <v>65600</v>
      </c>
      <c r="X58" s="111">
        <f t="shared" si="15"/>
        <v>87</v>
      </c>
      <c r="Y58" s="111">
        <f t="shared" si="8"/>
        <v>1320</v>
      </c>
      <c r="Z58" s="111">
        <v>1235</v>
      </c>
      <c r="AA58" s="111">
        <v>20.6</v>
      </c>
      <c r="AB58" s="111">
        <f t="shared" si="16"/>
        <v>250</v>
      </c>
      <c r="AC58" s="111">
        <f t="shared" si="17"/>
        <v>83.1</v>
      </c>
      <c r="AD58" s="111">
        <f t="shared" si="10"/>
        <v>1070</v>
      </c>
      <c r="AE58" s="111">
        <f t="shared" si="11"/>
        <v>480</v>
      </c>
      <c r="AF58" s="111">
        <f t="shared" si="12"/>
        <v>39</v>
      </c>
      <c r="AG58" s="111">
        <v>0.02</v>
      </c>
      <c r="AH58" s="111">
        <v>0.97</v>
      </c>
      <c r="AI58" s="111">
        <v>0.27</v>
      </c>
      <c r="AJ58" s="111">
        <v>12.55</v>
      </c>
      <c r="AK58" s="111">
        <v>0.22</v>
      </c>
      <c r="AL58" s="111">
        <v>0.28999999999999998</v>
      </c>
      <c r="AM58" s="111">
        <v>0.02</v>
      </c>
      <c r="AN58" s="111">
        <v>0.04</v>
      </c>
      <c r="AO58" s="111" t="s">
        <v>93</v>
      </c>
      <c r="AP58" s="111">
        <v>0.02</v>
      </c>
      <c r="AQ58" s="111">
        <v>0.25</v>
      </c>
      <c r="AR58" s="111" t="s">
        <v>86</v>
      </c>
      <c r="AS58" s="111" t="s">
        <v>86</v>
      </c>
      <c r="AT58" s="111">
        <v>0.01</v>
      </c>
      <c r="AU58" s="1"/>
      <c r="AV58" s="111">
        <v>41.84</v>
      </c>
      <c r="AW58" s="111">
        <v>27.2</v>
      </c>
      <c r="AX58" s="111">
        <v>0.13</v>
      </c>
      <c r="AY58" s="111">
        <v>27.5</v>
      </c>
      <c r="AZ58" s="111">
        <v>1070</v>
      </c>
      <c r="BA58" s="111">
        <v>5.9</v>
      </c>
      <c r="BB58" s="111" t="s">
        <v>94</v>
      </c>
      <c r="BC58" s="111">
        <v>0.2</v>
      </c>
      <c r="BD58" s="111">
        <v>0.5</v>
      </c>
      <c r="BE58" s="111">
        <v>0.22</v>
      </c>
      <c r="BF58" s="111">
        <v>0.51</v>
      </c>
      <c r="BG58" s="111">
        <v>0.8</v>
      </c>
      <c r="BH58" s="111">
        <v>0.52</v>
      </c>
      <c r="BI58" s="111">
        <v>1.5</v>
      </c>
      <c r="BJ58" s="111">
        <v>0.27</v>
      </c>
      <c r="BK58" s="111">
        <v>0.09</v>
      </c>
      <c r="BL58" s="111">
        <v>3.1</v>
      </c>
      <c r="BM58" s="111">
        <v>0.03</v>
      </c>
      <c r="BN58" s="111">
        <v>0.48</v>
      </c>
      <c r="BO58" s="111">
        <v>2.8</v>
      </c>
      <c r="BP58" s="111">
        <v>0.66</v>
      </c>
      <c r="BQ58" s="111">
        <v>1.4</v>
      </c>
      <c r="BR58" s="111">
        <v>0.53</v>
      </c>
      <c r="BS58" s="111">
        <v>53.5</v>
      </c>
      <c r="BT58" s="111">
        <v>13.2</v>
      </c>
      <c r="BU58" s="111">
        <v>0.3</v>
      </c>
      <c r="BV58" s="111">
        <v>0.09</v>
      </c>
      <c r="BW58" s="111">
        <v>0.9</v>
      </c>
      <c r="BX58" s="111">
        <v>0.03</v>
      </c>
      <c r="BY58" s="111">
        <v>0.66</v>
      </c>
      <c r="BZ58" s="111" t="s">
        <v>94</v>
      </c>
      <c r="CA58" s="111">
        <v>1.7</v>
      </c>
      <c r="CB58" s="111">
        <v>2.2000000000000002</v>
      </c>
      <c r="CC58" s="111">
        <v>0.25</v>
      </c>
      <c r="CD58" s="111">
        <v>9</v>
      </c>
      <c r="CE58" s="111">
        <v>191</v>
      </c>
      <c r="CF58" s="111">
        <v>20.6</v>
      </c>
      <c r="CG58" s="111" t="s">
        <v>91</v>
      </c>
      <c r="CH58" s="111">
        <v>83.1</v>
      </c>
      <c r="CI58" s="111">
        <v>2E-3</v>
      </c>
      <c r="CJ58" s="111" t="s">
        <v>87</v>
      </c>
      <c r="CK58" s="111">
        <v>13.5</v>
      </c>
      <c r="CL58" s="111">
        <v>0.15</v>
      </c>
      <c r="CM58" s="111">
        <v>9.98</v>
      </c>
      <c r="CN58" s="111">
        <v>87</v>
      </c>
      <c r="CO58" s="111" t="s">
        <v>102</v>
      </c>
      <c r="CP58" s="111">
        <v>6.2</v>
      </c>
      <c r="CQ58" s="111">
        <v>1320</v>
      </c>
      <c r="CR58" s="111">
        <v>0.7</v>
      </c>
      <c r="CS58" s="111">
        <v>4.1900000000000004</v>
      </c>
      <c r="CT58" s="111">
        <v>4.7</v>
      </c>
      <c r="CU58" s="111" t="s">
        <v>92</v>
      </c>
      <c r="CV58" s="111">
        <v>0.2</v>
      </c>
      <c r="CW58" s="111" t="s">
        <v>92</v>
      </c>
      <c r="CX58" s="111">
        <v>86</v>
      </c>
      <c r="CY58" s="111">
        <v>0.06</v>
      </c>
      <c r="CZ58" s="111">
        <v>250</v>
      </c>
      <c r="DA58" s="111">
        <v>70</v>
      </c>
      <c r="DB58" s="111" t="s">
        <v>94</v>
      </c>
      <c r="DC58" s="111">
        <v>30</v>
      </c>
      <c r="DD58" s="111">
        <v>0.15</v>
      </c>
      <c r="DE58" s="111">
        <v>1235</v>
      </c>
      <c r="DF58" s="111" t="s">
        <v>94</v>
      </c>
      <c r="DG58" s="111" t="s">
        <v>94</v>
      </c>
      <c r="DH58" s="111">
        <v>1315</v>
      </c>
      <c r="DI58" s="111">
        <v>9.58</v>
      </c>
      <c r="DJ58" s="111" t="s">
        <v>574</v>
      </c>
      <c r="DK58" s="111">
        <v>39</v>
      </c>
      <c r="DL58" s="111" t="s">
        <v>97</v>
      </c>
      <c r="DM58" s="111" t="s">
        <v>574</v>
      </c>
      <c r="DN58" s="111">
        <v>7.0000000000000007E-2</v>
      </c>
      <c r="DO58" s="111">
        <v>1960</v>
      </c>
      <c r="DP58" s="111" t="s">
        <v>94</v>
      </c>
      <c r="DQ58" s="111" t="s">
        <v>97</v>
      </c>
      <c r="DR58" s="111">
        <v>9</v>
      </c>
      <c r="DS58" s="111" t="s">
        <v>574</v>
      </c>
      <c r="DT58" s="111" t="s">
        <v>577</v>
      </c>
      <c r="DU58" s="111" t="s">
        <v>575</v>
      </c>
      <c r="DV58" s="111">
        <v>480</v>
      </c>
      <c r="DW58" s="111" t="s">
        <v>94</v>
      </c>
      <c r="DX58" s="111">
        <v>7</v>
      </c>
      <c r="DY58" s="111" t="s">
        <v>576</v>
      </c>
      <c r="DZ58" s="111" t="s">
        <v>97</v>
      </c>
      <c r="EA58" s="111" t="s">
        <v>574</v>
      </c>
      <c r="EB58" s="111" t="s">
        <v>574</v>
      </c>
      <c r="EC58" s="111" t="s">
        <v>94</v>
      </c>
      <c r="ED58" s="111" t="s">
        <v>574</v>
      </c>
      <c r="EE58" s="111" t="s">
        <v>577</v>
      </c>
      <c r="EF58" s="111"/>
      <c r="EG58" s="111"/>
      <c r="EH58" s="111">
        <v>6.56</v>
      </c>
      <c r="EI58" s="111" t="s">
        <v>347</v>
      </c>
      <c r="EJ58" s="111"/>
      <c r="EK58" s="111"/>
      <c r="EL58" s="111"/>
      <c r="EM58" s="111"/>
      <c r="EN58" s="111"/>
      <c r="EO58" s="111"/>
      <c r="EP58" s="111"/>
      <c r="EQ58" s="111"/>
      <c r="ER58" s="111"/>
      <c r="ES58" s="111"/>
      <c r="ET58" s="111"/>
      <c r="EU58" s="111"/>
      <c r="EV58" s="111"/>
      <c r="EW58" s="111"/>
      <c r="EX58" s="111"/>
      <c r="EY58" s="111"/>
      <c r="EZ58" s="111"/>
      <c r="FA58" s="111"/>
      <c r="FB58" s="111"/>
      <c r="FC58" s="111"/>
      <c r="FD58" s="111"/>
      <c r="FE58" s="111"/>
      <c r="FF58" s="111"/>
      <c r="FG58" s="111"/>
      <c r="FH58" s="111"/>
      <c r="FI58" s="111"/>
      <c r="FJ58" s="111"/>
      <c r="FK58" s="111"/>
      <c r="FL58" s="111"/>
      <c r="FM58" s="111"/>
      <c r="FN58" s="111"/>
      <c r="FO58" s="111"/>
      <c r="FP58" s="111"/>
      <c r="FQ58" s="111"/>
      <c r="FR58" s="111"/>
      <c r="FS58" s="111"/>
      <c r="FT58" s="111"/>
      <c r="FU58" s="111"/>
      <c r="FV58" s="111"/>
      <c r="FW58" s="111"/>
      <c r="FX58" s="111"/>
      <c r="FY58" s="111"/>
      <c r="FZ58" s="111"/>
      <c r="GA58" s="111"/>
      <c r="GB58" s="111"/>
      <c r="GC58" s="111"/>
      <c r="GD58" s="111"/>
      <c r="GE58" s="111"/>
      <c r="GF58" s="111"/>
      <c r="GG58" s="111"/>
      <c r="GH58" s="111"/>
      <c r="GI58" s="111"/>
      <c r="GJ58" s="111"/>
      <c r="GK58" s="111"/>
      <c r="GL58" s="111"/>
      <c r="GM58" s="111"/>
      <c r="GN58" s="111"/>
    </row>
    <row r="59" spans="4:196" x14ac:dyDescent="0.25">
      <c r="G59" s="28">
        <v>26910</v>
      </c>
      <c r="H59" s="28">
        <v>10</v>
      </c>
      <c r="I59" s="28">
        <v>6376186</v>
      </c>
      <c r="J59" s="28">
        <v>370597</v>
      </c>
      <c r="K59" s="28" t="s">
        <v>112</v>
      </c>
      <c r="L59" s="72" t="s">
        <v>135</v>
      </c>
      <c r="M59" s="72" t="s">
        <v>527</v>
      </c>
      <c r="N59" s="73" t="s">
        <v>498</v>
      </c>
      <c r="O59" s="72" t="s">
        <v>449</v>
      </c>
      <c r="Q59" s="72" t="s">
        <v>627</v>
      </c>
      <c r="R59" s="72" t="s">
        <v>563</v>
      </c>
      <c r="U59" s="112">
        <v>66858</v>
      </c>
      <c r="V59" s="110">
        <f t="shared" si="7"/>
        <v>101500</v>
      </c>
      <c r="W59" s="110">
        <f t="shared" si="18"/>
        <v>9290</v>
      </c>
      <c r="X59" s="110">
        <f t="shared" si="15"/>
        <v>82.8</v>
      </c>
      <c r="Y59" s="110">
        <f t="shared" si="8"/>
        <v>60.6</v>
      </c>
      <c r="Z59" s="110">
        <f t="shared" si="9"/>
        <v>503</v>
      </c>
      <c r="AA59" s="110">
        <f>IF(DC59&gt;0.1,DC59,CF59)</f>
        <v>0.02</v>
      </c>
      <c r="AB59" s="110">
        <f t="shared" si="16"/>
        <v>12.2</v>
      </c>
      <c r="AC59" s="110">
        <f t="shared" si="17"/>
        <v>1.7000000000000001E-2</v>
      </c>
      <c r="AD59" s="110">
        <f t="shared" si="10"/>
        <v>122000</v>
      </c>
      <c r="AE59" s="110">
        <f t="shared" si="11"/>
        <v>2.6</v>
      </c>
      <c r="AF59" s="110">
        <f t="shared" si="12"/>
        <v>22.6</v>
      </c>
      <c r="AG59" s="110">
        <v>0.04</v>
      </c>
      <c r="AH59" s="110">
        <v>1.88</v>
      </c>
      <c r="AI59" s="110">
        <v>0.04</v>
      </c>
      <c r="AJ59" s="110">
        <v>9.32</v>
      </c>
      <c r="AK59" s="110">
        <v>0.82</v>
      </c>
      <c r="AL59" s="110">
        <v>7.0000000000000007E-2</v>
      </c>
      <c r="AM59" s="110">
        <v>0.01</v>
      </c>
      <c r="AN59" s="110">
        <v>0.02</v>
      </c>
      <c r="AO59" s="110">
        <v>3.0000000000000001E-3</v>
      </c>
      <c r="AP59" s="110" t="s">
        <v>86</v>
      </c>
      <c r="AQ59" s="110">
        <v>0.02</v>
      </c>
      <c r="AR59" s="110" t="s">
        <v>86</v>
      </c>
      <c r="AS59" s="110">
        <v>0.21</v>
      </c>
      <c r="AT59" s="110">
        <v>13.85</v>
      </c>
      <c r="AU59"/>
      <c r="AV59" s="110">
        <v>47.64</v>
      </c>
      <c r="AW59" s="110">
        <v>21.4</v>
      </c>
      <c r="AX59" s="110">
        <v>1.21</v>
      </c>
      <c r="AY59" s="110">
        <v>39.200000000000003</v>
      </c>
      <c r="AZ59" s="110" t="s">
        <v>92</v>
      </c>
      <c r="BA59" s="110">
        <v>1.1000000000000001</v>
      </c>
      <c r="BB59" s="110">
        <v>33</v>
      </c>
      <c r="BC59" s="110">
        <v>0.66</v>
      </c>
      <c r="BD59" s="110">
        <v>7.0000000000000007E-2</v>
      </c>
      <c r="BE59" s="110">
        <v>7.0000000000000007E-2</v>
      </c>
      <c r="BF59" s="110" t="s">
        <v>90</v>
      </c>
      <c r="BG59" s="110">
        <v>0.8</v>
      </c>
      <c r="BH59" s="110">
        <v>0.12</v>
      </c>
      <c r="BI59" s="110">
        <v>10.9</v>
      </c>
      <c r="BJ59" s="110" t="s">
        <v>97</v>
      </c>
      <c r="BK59" s="110">
        <v>0.03</v>
      </c>
      <c r="BL59" s="110">
        <v>0.9</v>
      </c>
      <c r="BM59" s="110">
        <v>0.02</v>
      </c>
      <c r="BN59" s="110">
        <v>0.08</v>
      </c>
      <c r="BO59" s="110">
        <v>0.9</v>
      </c>
      <c r="BP59" s="110">
        <v>0.16</v>
      </c>
      <c r="BQ59" s="110">
        <v>1.2</v>
      </c>
      <c r="BR59" s="110">
        <v>0.27</v>
      </c>
      <c r="BS59" s="110" t="s">
        <v>99</v>
      </c>
      <c r="BT59" s="110">
        <v>1995</v>
      </c>
      <c r="BU59" s="110">
        <v>0.3</v>
      </c>
      <c r="BV59" s="110">
        <v>0.02</v>
      </c>
      <c r="BW59" s="110">
        <v>0.08</v>
      </c>
      <c r="BX59" s="110">
        <v>0.01</v>
      </c>
      <c r="BY59" s="110">
        <v>0.24</v>
      </c>
      <c r="BZ59" s="110">
        <v>22</v>
      </c>
      <c r="CA59" s="110" t="s">
        <v>99</v>
      </c>
      <c r="CB59" s="110">
        <v>0.7</v>
      </c>
      <c r="CC59" s="110">
        <v>7.0000000000000007E-2</v>
      </c>
      <c r="CD59" s="110">
        <v>1</v>
      </c>
      <c r="CE59" s="110">
        <v>12.2</v>
      </c>
      <c r="CF59" s="110">
        <v>0.02</v>
      </c>
      <c r="CG59" s="110">
        <v>22.6</v>
      </c>
      <c r="CH59" s="110">
        <v>1.7000000000000001E-2</v>
      </c>
      <c r="CI59" s="110">
        <v>2E-3</v>
      </c>
      <c r="CJ59" s="110">
        <v>2.6</v>
      </c>
      <c r="CK59" s="110">
        <v>3.2</v>
      </c>
      <c r="CL59" s="110" t="s">
        <v>86</v>
      </c>
      <c r="CM59" s="110">
        <v>168.5</v>
      </c>
      <c r="CN59" s="110">
        <v>82.8</v>
      </c>
      <c r="CO59" s="110">
        <v>503</v>
      </c>
      <c r="CP59" s="110">
        <v>4.4000000000000004</v>
      </c>
      <c r="CQ59" s="110">
        <v>60.6</v>
      </c>
      <c r="CR59" s="110">
        <v>2.8</v>
      </c>
      <c r="CS59" s="110">
        <v>4.74</v>
      </c>
      <c r="CT59" s="110">
        <v>30.3</v>
      </c>
      <c r="CU59" s="110">
        <v>9290</v>
      </c>
      <c r="CV59" s="110">
        <v>0.4</v>
      </c>
      <c r="CW59" s="110" t="s">
        <v>92</v>
      </c>
      <c r="CX59" s="110"/>
      <c r="CY59" s="110"/>
      <c r="CZ59" s="110"/>
      <c r="DA59" s="110"/>
      <c r="DB59" s="110"/>
      <c r="DC59" s="110"/>
      <c r="DD59" s="110"/>
      <c r="DE59" s="110"/>
      <c r="DF59" s="110"/>
      <c r="DG59" s="110"/>
      <c r="DH59" s="110"/>
      <c r="DI59" s="110"/>
      <c r="DJ59" s="110"/>
      <c r="DK59" s="110"/>
      <c r="DL59" s="110"/>
      <c r="DM59" s="110"/>
      <c r="DN59" s="110"/>
      <c r="DO59" s="110"/>
      <c r="DP59" s="110"/>
      <c r="DQ59" s="110"/>
      <c r="DR59" s="110"/>
      <c r="DS59" s="110"/>
      <c r="DT59" s="110"/>
      <c r="DU59" s="110"/>
      <c r="DV59" s="110"/>
      <c r="DW59" s="110"/>
      <c r="DX59" s="110"/>
      <c r="DY59" s="110"/>
      <c r="DZ59" s="110"/>
      <c r="EA59" s="110"/>
      <c r="EB59" s="110"/>
      <c r="EC59" s="110"/>
      <c r="ED59" s="110"/>
      <c r="EE59" s="110"/>
      <c r="EF59" s="110">
        <v>12.2</v>
      </c>
      <c r="EG59" s="110"/>
      <c r="EH59" s="110"/>
      <c r="EI59" s="110">
        <v>10.15</v>
      </c>
      <c r="EJ59" s="110"/>
      <c r="EK59" s="110"/>
      <c r="EL59" s="110">
        <v>0</v>
      </c>
      <c r="EM59" s="110"/>
      <c r="EN59" s="110"/>
      <c r="EO59" s="110"/>
      <c r="EP59" s="110"/>
      <c r="EQ59" s="110"/>
      <c r="ER59" s="110"/>
      <c r="ES59" s="110"/>
      <c r="ET59" s="110"/>
      <c r="EU59" s="110"/>
      <c r="EV59" s="110"/>
      <c r="EW59" s="110"/>
      <c r="EX59" s="110"/>
      <c r="EY59" s="110"/>
      <c r="EZ59" s="110"/>
      <c r="FA59" s="110"/>
      <c r="FB59" s="110"/>
      <c r="FC59" s="110"/>
      <c r="FD59" s="110"/>
      <c r="FE59" s="110"/>
      <c r="FF59" s="110"/>
      <c r="FG59" s="110"/>
      <c r="FH59" s="110"/>
      <c r="FI59" s="110"/>
      <c r="FJ59" s="110"/>
      <c r="FK59" s="110"/>
      <c r="FL59" s="110"/>
      <c r="FM59" s="110"/>
      <c r="FN59" s="110"/>
      <c r="FO59" s="110"/>
      <c r="FP59" s="110"/>
      <c r="FQ59" s="110"/>
      <c r="FR59" s="110"/>
      <c r="FS59" s="110"/>
      <c r="FT59" s="110"/>
      <c r="FU59" s="110"/>
      <c r="FV59" s="110"/>
      <c r="FW59" s="110"/>
      <c r="FX59" s="110"/>
      <c r="FY59" s="110"/>
      <c r="FZ59" s="110"/>
      <c r="GA59" s="110"/>
      <c r="GB59" s="110"/>
      <c r="GC59" s="110"/>
      <c r="GD59" s="110"/>
      <c r="GE59" s="110"/>
      <c r="GF59" s="110"/>
      <c r="GG59" s="110"/>
      <c r="GH59" s="110"/>
      <c r="GI59" s="110"/>
      <c r="GJ59" s="110"/>
      <c r="GK59" s="110"/>
      <c r="GL59" s="110"/>
      <c r="GM59" s="110"/>
      <c r="GN59" s="110"/>
    </row>
    <row r="60" spans="4:196" x14ac:dyDescent="0.25">
      <c r="G60" s="28">
        <v>26910</v>
      </c>
      <c r="H60" s="28">
        <v>10</v>
      </c>
      <c r="I60" s="28">
        <v>6376186</v>
      </c>
      <c r="J60" s="28">
        <v>370597</v>
      </c>
      <c r="K60" s="28" t="s">
        <v>112</v>
      </c>
      <c r="L60" s="72" t="s">
        <v>135</v>
      </c>
      <c r="M60" s="72" t="s">
        <v>527</v>
      </c>
      <c r="N60" s="73" t="s">
        <v>499</v>
      </c>
      <c r="O60" s="72" t="s">
        <v>449</v>
      </c>
      <c r="Q60" s="72" t="s">
        <v>627</v>
      </c>
      <c r="R60" s="72" t="s">
        <v>563</v>
      </c>
      <c r="U60" s="112">
        <v>66859</v>
      </c>
      <c r="V60" s="110">
        <f t="shared" si="7"/>
        <v>55400</v>
      </c>
      <c r="W60" s="110">
        <f t="shared" si="18"/>
        <v>12450.000000000002</v>
      </c>
      <c r="X60" s="110">
        <f t="shared" si="15"/>
        <v>25.3</v>
      </c>
      <c r="Y60" s="110">
        <f t="shared" si="8"/>
        <v>62.2</v>
      </c>
      <c r="Z60" s="110">
        <f t="shared" si="9"/>
        <v>533</v>
      </c>
      <c r="AA60" s="110">
        <f>IF(DC60&gt;0.1,DC60,CF60)</f>
        <v>0.02</v>
      </c>
      <c r="AB60" s="110">
        <f t="shared" si="16"/>
        <v>5.6</v>
      </c>
      <c r="AC60" s="110" t="str">
        <f t="shared" si="17"/>
        <v>&lt;0.005</v>
      </c>
      <c r="AD60" s="110">
        <f t="shared" si="10"/>
        <v>449000</v>
      </c>
      <c r="AE60" s="110">
        <f t="shared" si="11"/>
        <v>4.63</v>
      </c>
      <c r="AF60" s="110">
        <f t="shared" si="12"/>
        <v>11.65</v>
      </c>
      <c r="AG60" s="110">
        <v>0.04</v>
      </c>
      <c r="AH60" s="110">
        <v>0.35</v>
      </c>
      <c r="AI60" s="110" t="s">
        <v>86</v>
      </c>
      <c r="AJ60" s="110">
        <v>6.46</v>
      </c>
      <c r="AK60" s="110">
        <v>0.05</v>
      </c>
      <c r="AL60" s="110" t="s">
        <v>86</v>
      </c>
      <c r="AM60" s="110" t="s">
        <v>86</v>
      </c>
      <c r="AN60" s="110" t="s">
        <v>86</v>
      </c>
      <c r="AO60" s="110">
        <v>2E-3</v>
      </c>
      <c r="AP60" s="110" t="s">
        <v>86</v>
      </c>
      <c r="AQ60" s="110">
        <v>0.01</v>
      </c>
      <c r="AR60" s="110" t="s">
        <v>86</v>
      </c>
      <c r="AS60" s="110">
        <v>0.36</v>
      </c>
      <c r="AT60" s="110">
        <v>50.6</v>
      </c>
      <c r="AU60"/>
      <c r="AV60" s="110">
        <v>62.86</v>
      </c>
      <c r="AW60" s="110">
        <v>5.03</v>
      </c>
      <c r="AX60" s="110">
        <v>0.09</v>
      </c>
      <c r="AY60" s="110">
        <v>19.850000000000001</v>
      </c>
      <c r="AZ60" s="110" t="s">
        <v>92</v>
      </c>
      <c r="BA60" s="110">
        <v>0.4</v>
      </c>
      <c r="BB60" s="110">
        <v>11</v>
      </c>
      <c r="BC60" s="110">
        <v>0.17</v>
      </c>
      <c r="BD60" s="110" t="s">
        <v>97</v>
      </c>
      <c r="BE60" s="110" t="s">
        <v>96</v>
      </c>
      <c r="BF60" s="110" t="s">
        <v>90</v>
      </c>
      <c r="BG60" s="110">
        <v>0.2</v>
      </c>
      <c r="BH60" s="110">
        <v>0.05</v>
      </c>
      <c r="BI60" s="110">
        <v>14.5</v>
      </c>
      <c r="BJ60" s="110" t="s">
        <v>97</v>
      </c>
      <c r="BK60" s="110" t="s">
        <v>86</v>
      </c>
      <c r="BL60" s="110">
        <v>1.9</v>
      </c>
      <c r="BM60" s="110">
        <v>0.02</v>
      </c>
      <c r="BN60" s="110">
        <v>0.06</v>
      </c>
      <c r="BO60" s="110">
        <v>0.2</v>
      </c>
      <c r="BP60" s="110">
        <v>0.03</v>
      </c>
      <c r="BQ60" s="110">
        <v>0.7</v>
      </c>
      <c r="BR60" s="110">
        <v>0.33</v>
      </c>
      <c r="BS60" s="110" t="s">
        <v>99</v>
      </c>
      <c r="BT60" s="110">
        <v>3260</v>
      </c>
      <c r="BU60" s="110">
        <v>0.2</v>
      </c>
      <c r="BV60" s="110">
        <v>0.01</v>
      </c>
      <c r="BW60" s="110">
        <v>0.06</v>
      </c>
      <c r="BX60" s="110" t="s">
        <v>86</v>
      </c>
      <c r="BY60" s="110">
        <v>0.16</v>
      </c>
      <c r="BZ60" s="110">
        <v>7</v>
      </c>
      <c r="CA60" s="110" t="s">
        <v>99</v>
      </c>
      <c r="CB60" s="110">
        <v>0.1</v>
      </c>
      <c r="CC60" s="110">
        <v>0.04</v>
      </c>
      <c r="CD60" s="110">
        <v>1</v>
      </c>
      <c r="CE60" s="110">
        <v>5.6</v>
      </c>
      <c r="CF60" s="110">
        <v>0.02</v>
      </c>
      <c r="CG60" s="110">
        <v>11.65</v>
      </c>
      <c r="CH60" s="110" t="s">
        <v>88</v>
      </c>
      <c r="CI60" s="110">
        <v>1E-3</v>
      </c>
      <c r="CJ60" s="110">
        <v>4.63</v>
      </c>
      <c r="CK60" s="110">
        <v>1.7</v>
      </c>
      <c r="CL60" s="110" t="s">
        <v>86</v>
      </c>
      <c r="CM60" s="110">
        <v>55.5</v>
      </c>
      <c r="CN60" s="110">
        <v>25.3</v>
      </c>
      <c r="CO60" s="110">
        <v>533</v>
      </c>
      <c r="CP60" s="110">
        <v>6.8</v>
      </c>
      <c r="CQ60" s="110">
        <v>62.2</v>
      </c>
      <c r="CR60" s="110">
        <v>0.7</v>
      </c>
      <c r="CS60" s="110">
        <v>2.04</v>
      </c>
      <c r="CT60" s="110">
        <v>32.1</v>
      </c>
      <c r="CU60" s="110" t="s">
        <v>92</v>
      </c>
      <c r="CV60" s="110" t="s">
        <v>98</v>
      </c>
      <c r="CW60" s="110" t="s">
        <v>92</v>
      </c>
      <c r="CX60" s="110"/>
      <c r="CY60" s="110"/>
      <c r="CZ60" s="110"/>
      <c r="DA60" s="110"/>
      <c r="DB60" s="110"/>
      <c r="DC60" s="110"/>
      <c r="DD60" s="110"/>
      <c r="DE60" s="110"/>
      <c r="DF60" s="110"/>
      <c r="DG60" s="110"/>
      <c r="DH60" s="110"/>
      <c r="DI60" s="110"/>
      <c r="DJ60" s="110"/>
      <c r="DK60" s="110"/>
      <c r="DL60" s="110"/>
      <c r="DM60" s="110"/>
      <c r="DN60" s="110"/>
      <c r="DO60" s="110"/>
      <c r="DP60" s="110"/>
      <c r="DQ60" s="110"/>
      <c r="DR60" s="110"/>
      <c r="DS60" s="110"/>
      <c r="DT60" s="110"/>
      <c r="DU60" s="110"/>
      <c r="DV60" s="110"/>
      <c r="DW60" s="110"/>
      <c r="DX60" s="110"/>
      <c r="DY60" s="110"/>
      <c r="DZ60" s="110"/>
      <c r="EA60" s="110"/>
      <c r="EB60" s="110"/>
      <c r="EC60" s="110"/>
      <c r="ED60" s="110"/>
      <c r="EE60" s="110"/>
      <c r="EF60" s="110">
        <v>44.9</v>
      </c>
      <c r="EG60" s="110"/>
      <c r="EH60" s="110">
        <v>1.2450000000000001</v>
      </c>
      <c r="EI60" s="110">
        <v>5.54</v>
      </c>
      <c r="EJ60" s="110"/>
      <c r="EK60" s="110"/>
      <c r="EL60" s="110"/>
      <c r="EM60" s="110"/>
      <c r="EN60" s="110"/>
      <c r="EO60" s="110"/>
      <c r="EP60" s="110"/>
      <c r="EQ60" s="110"/>
      <c r="ER60" s="110"/>
      <c r="ES60" s="110"/>
      <c r="ET60" s="110"/>
      <c r="EU60" s="110"/>
      <c r="EV60" s="110"/>
      <c r="EW60" s="110"/>
      <c r="EX60" s="110"/>
      <c r="EY60" s="110"/>
      <c r="EZ60" s="110"/>
      <c r="FA60" s="110"/>
      <c r="FB60" s="110"/>
      <c r="FC60" s="110"/>
      <c r="FD60" s="110"/>
      <c r="FE60" s="110"/>
      <c r="FF60" s="110"/>
      <c r="FG60" s="110"/>
      <c r="FH60" s="110"/>
      <c r="FI60" s="110"/>
      <c r="FJ60" s="110"/>
      <c r="FK60" s="110"/>
      <c r="FL60" s="110"/>
      <c r="FM60" s="110"/>
      <c r="FN60" s="110"/>
      <c r="FO60" s="110"/>
      <c r="FP60" s="110"/>
      <c r="FQ60" s="110"/>
      <c r="FR60" s="110"/>
      <c r="FS60" s="110"/>
      <c r="FT60" s="110"/>
      <c r="FU60" s="110"/>
      <c r="FV60" s="110"/>
      <c r="FW60" s="110"/>
      <c r="FX60" s="110"/>
      <c r="FY60" s="110"/>
      <c r="FZ60" s="110"/>
      <c r="GA60" s="110"/>
      <c r="GB60" s="110"/>
      <c r="GC60" s="110"/>
      <c r="GD60" s="110"/>
      <c r="GE60" s="110"/>
      <c r="GF60" s="110"/>
      <c r="GG60" s="110"/>
      <c r="GH60" s="110"/>
      <c r="GI60" s="110"/>
      <c r="GJ60" s="110"/>
      <c r="GK60" s="110"/>
      <c r="GL60" s="110"/>
      <c r="GM60" s="110"/>
      <c r="GN60" s="110"/>
    </row>
    <row r="61" spans="4:196" x14ac:dyDescent="0.25">
      <c r="G61" s="28">
        <v>26910</v>
      </c>
      <c r="H61" s="28">
        <v>10</v>
      </c>
      <c r="I61" s="28">
        <v>6376186</v>
      </c>
      <c r="J61" s="28">
        <v>370597</v>
      </c>
      <c r="K61" s="28" t="s">
        <v>112</v>
      </c>
      <c r="L61" s="72" t="s">
        <v>135</v>
      </c>
      <c r="M61" s="72" t="s">
        <v>527</v>
      </c>
      <c r="N61" s="73" t="s">
        <v>500</v>
      </c>
      <c r="O61" s="72" t="s">
        <v>449</v>
      </c>
      <c r="Q61" s="72" t="s">
        <v>627</v>
      </c>
      <c r="R61" s="72" t="s">
        <v>563</v>
      </c>
      <c r="U61" s="112">
        <v>66860</v>
      </c>
      <c r="V61" s="110">
        <f t="shared" si="7"/>
        <v>186000</v>
      </c>
      <c r="W61" s="110">
        <f t="shared" si="18"/>
        <v>55599.999999999993</v>
      </c>
      <c r="X61" s="110">
        <f t="shared" si="15"/>
        <v>106</v>
      </c>
      <c r="Y61" s="110">
        <f t="shared" si="8"/>
        <v>11.8</v>
      </c>
      <c r="Z61" s="110">
        <f t="shared" si="9"/>
        <v>740</v>
      </c>
      <c r="AA61" s="110">
        <v>0.04</v>
      </c>
      <c r="AB61" s="110">
        <v>4.7</v>
      </c>
      <c r="AC61" s="110">
        <f t="shared" si="17"/>
        <v>5.0000000000000001E-3</v>
      </c>
      <c r="AD61" s="110">
        <f>IF(EF61&gt;0.1,EF61*10000,AZ61)</f>
        <v>46900.000000000007</v>
      </c>
      <c r="AE61" s="110">
        <f>CJ61</f>
        <v>1.56</v>
      </c>
      <c r="AF61" s="110">
        <f t="shared" si="12"/>
        <v>45</v>
      </c>
      <c r="AG61" s="110">
        <v>0.04</v>
      </c>
      <c r="AH61" s="110">
        <v>0.82</v>
      </c>
      <c r="AI61" s="110">
        <v>0.04</v>
      </c>
      <c r="AJ61" s="110">
        <v>14.3</v>
      </c>
      <c r="AK61" s="110">
        <v>1.62</v>
      </c>
      <c r="AL61" s="110">
        <v>0.12</v>
      </c>
      <c r="AM61" s="110">
        <v>0.01</v>
      </c>
      <c r="AN61" s="110">
        <v>0.01</v>
      </c>
      <c r="AO61" s="110">
        <v>5.0000000000000001E-3</v>
      </c>
      <c r="AP61" s="110" t="s">
        <v>86</v>
      </c>
      <c r="AQ61" s="110">
        <v>0.02</v>
      </c>
      <c r="AR61" s="110" t="s">
        <v>86</v>
      </c>
      <c r="AS61" s="110">
        <v>0.02</v>
      </c>
      <c r="AT61" s="110">
        <v>5.31</v>
      </c>
      <c r="AU61"/>
      <c r="AV61" s="110">
        <v>45.08</v>
      </c>
      <c r="AW61" s="110">
        <v>22.8</v>
      </c>
      <c r="AX61" s="110">
        <v>0.95</v>
      </c>
      <c r="AY61" s="110">
        <v>40.299999999999997</v>
      </c>
      <c r="AZ61" s="110" t="s">
        <v>92</v>
      </c>
      <c r="BA61" s="110">
        <v>1.5</v>
      </c>
      <c r="BB61" s="110">
        <v>37</v>
      </c>
      <c r="BC61" s="110">
        <v>0.47</v>
      </c>
      <c r="BD61" s="110">
        <v>0.09</v>
      </c>
      <c r="BE61" s="110">
        <v>0.04</v>
      </c>
      <c r="BF61" s="110">
        <v>0.16</v>
      </c>
      <c r="BG61" s="110">
        <v>0.7</v>
      </c>
      <c r="BH61" s="110">
        <v>0.17</v>
      </c>
      <c r="BI61" s="110">
        <v>10.199999999999999</v>
      </c>
      <c r="BJ61" s="110" t="s">
        <v>97</v>
      </c>
      <c r="BK61" s="110">
        <v>0.01</v>
      </c>
      <c r="BL61" s="110">
        <v>0.7</v>
      </c>
      <c r="BM61" s="110">
        <v>0.01</v>
      </c>
      <c r="BN61" s="110">
        <v>0.05</v>
      </c>
      <c r="BO61" s="110">
        <v>0.9</v>
      </c>
      <c r="BP61" s="110">
        <v>0.23</v>
      </c>
      <c r="BQ61" s="110">
        <v>0.4</v>
      </c>
      <c r="BR61" s="110">
        <v>0.26</v>
      </c>
      <c r="BS61" s="110" t="s">
        <v>99</v>
      </c>
      <c r="BT61" s="110">
        <v>336</v>
      </c>
      <c r="BU61" s="110">
        <v>0.2</v>
      </c>
      <c r="BV61" s="110">
        <v>0.02</v>
      </c>
      <c r="BW61" s="110" t="s">
        <v>97</v>
      </c>
      <c r="BX61" s="110">
        <v>0.01</v>
      </c>
      <c r="BY61" s="110">
        <v>0.2</v>
      </c>
      <c r="BZ61" s="110">
        <v>9</v>
      </c>
      <c r="CA61" s="110" t="s">
        <v>99</v>
      </c>
      <c r="CB61" s="110">
        <v>0.5</v>
      </c>
      <c r="CC61" s="110" t="s">
        <v>96</v>
      </c>
      <c r="CD61" s="110">
        <v>1</v>
      </c>
      <c r="CE61" s="110">
        <v>4.7</v>
      </c>
      <c r="CF61" s="110">
        <v>0.04</v>
      </c>
      <c r="CG61" s="110" t="s">
        <v>91</v>
      </c>
      <c r="CH61" s="110">
        <v>5.0000000000000001E-3</v>
      </c>
      <c r="CI61" s="110">
        <v>1E-3</v>
      </c>
      <c r="CJ61" s="110">
        <v>1.56</v>
      </c>
      <c r="CK61" s="110">
        <v>4.9000000000000004</v>
      </c>
      <c r="CL61" s="110" t="s">
        <v>86</v>
      </c>
      <c r="CM61" s="110">
        <v>162.5</v>
      </c>
      <c r="CN61" s="110" t="s">
        <v>100</v>
      </c>
      <c r="CO61" s="110">
        <v>740</v>
      </c>
      <c r="CP61" s="110">
        <v>1.1000000000000001</v>
      </c>
      <c r="CQ61" s="110">
        <v>11.8</v>
      </c>
      <c r="CR61" s="110">
        <v>3.6</v>
      </c>
      <c r="CS61" s="110">
        <v>1.41</v>
      </c>
      <c r="CT61" s="110">
        <v>6.4</v>
      </c>
      <c r="CU61" s="110" t="s">
        <v>92</v>
      </c>
      <c r="CV61" s="110">
        <v>0.1</v>
      </c>
      <c r="CW61" s="110" t="s">
        <v>92</v>
      </c>
      <c r="CX61" s="110">
        <v>106</v>
      </c>
      <c r="CY61" s="110" t="s">
        <v>97</v>
      </c>
      <c r="CZ61" s="110" t="s">
        <v>343</v>
      </c>
      <c r="DA61" s="110">
        <v>180</v>
      </c>
      <c r="DB61" s="110" t="s">
        <v>94</v>
      </c>
      <c r="DC61" s="110" t="s">
        <v>343</v>
      </c>
      <c r="DD61" s="110">
        <v>1.1399999999999999</v>
      </c>
      <c r="DE61" s="110">
        <v>761</v>
      </c>
      <c r="DF61" s="110" t="s">
        <v>94</v>
      </c>
      <c r="DG61" s="110">
        <v>21</v>
      </c>
      <c r="DH61" s="110">
        <v>8</v>
      </c>
      <c r="DI61" s="110">
        <v>24.6</v>
      </c>
      <c r="DJ61" s="110" t="s">
        <v>574</v>
      </c>
      <c r="DK61" s="110">
        <v>45</v>
      </c>
      <c r="DL61" s="110" t="s">
        <v>97</v>
      </c>
      <c r="DM61" s="110" t="s">
        <v>574</v>
      </c>
      <c r="DN61" s="110">
        <v>0.06</v>
      </c>
      <c r="DO61" s="110">
        <v>260</v>
      </c>
      <c r="DP61" s="110" t="s">
        <v>94</v>
      </c>
      <c r="DQ61" s="110" t="s">
        <v>97</v>
      </c>
      <c r="DR61" s="110">
        <v>7</v>
      </c>
      <c r="DS61" s="110" t="s">
        <v>574</v>
      </c>
      <c r="DT61" s="110" t="s">
        <v>577</v>
      </c>
      <c r="DU61" s="110" t="s">
        <v>575</v>
      </c>
      <c r="DV61" s="110" t="s">
        <v>343</v>
      </c>
      <c r="DW61" s="110" t="s">
        <v>94</v>
      </c>
      <c r="DX61" s="110">
        <v>119</v>
      </c>
      <c r="DY61" s="110" t="s">
        <v>576</v>
      </c>
      <c r="DZ61" s="110" t="s">
        <v>97</v>
      </c>
      <c r="EA61" s="110">
        <v>190</v>
      </c>
      <c r="EB61" s="110" t="s">
        <v>574</v>
      </c>
      <c r="EC61" s="110" t="s">
        <v>94</v>
      </c>
      <c r="ED61" s="110" t="s">
        <v>574</v>
      </c>
      <c r="EE61" s="110" t="s">
        <v>577</v>
      </c>
      <c r="EF61" s="110">
        <v>4.6900000000000004</v>
      </c>
      <c r="EG61" s="110">
        <v>106</v>
      </c>
      <c r="EH61" s="110">
        <v>5.56</v>
      </c>
      <c r="EI61" s="110">
        <v>18.600000000000001</v>
      </c>
      <c r="EJ61" s="110"/>
      <c r="EK61" s="110"/>
      <c r="EL61" s="110"/>
      <c r="EM61" s="110"/>
      <c r="EN61" s="110"/>
      <c r="EO61" s="110"/>
      <c r="EP61" s="110"/>
      <c r="EQ61" s="110"/>
      <c r="ER61" s="110"/>
      <c r="ES61" s="110"/>
      <c r="ET61" s="110"/>
      <c r="EU61" s="110"/>
      <c r="EV61" s="110"/>
      <c r="EW61" s="110"/>
      <c r="EX61" s="110"/>
      <c r="EY61" s="110"/>
      <c r="EZ61" s="110"/>
      <c r="FA61" s="110"/>
      <c r="FB61" s="110"/>
      <c r="FC61" s="110"/>
      <c r="FD61" s="110"/>
      <c r="FE61" s="110"/>
      <c r="FF61" s="110"/>
      <c r="FG61" s="110"/>
      <c r="FH61" s="110"/>
      <c r="FI61" s="110"/>
      <c r="FJ61" s="110"/>
      <c r="FK61" s="110"/>
      <c r="FL61" s="110"/>
      <c r="FM61" s="110"/>
      <c r="FN61" s="110"/>
      <c r="FO61" s="110"/>
      <c r="FP61" s="110"/>
      <c r="FQ61" s="110"/>
      <c r="FR61" s="110"/>
      <c r="FS61" s="110"/>
      <c r="FT61" s="110"/>
      <c r="FU61" s="110"/>
      <c r="FV61" s="110"/>
      <c r="FW61" s="110"/>
      <c r="FX61" s="110"/>
      <c r="FY61" s="110"/>
      <c r="FZ61" s="110"/>
      <c r="GA61" s="110"/>
      <c r="GB61" s="110"/>
      <c r="GC61" s="110"/>
      <c r="GD61" s="110"/>
      <c r="GE61" s="110"/>
      <c r="GF61" s="110"/>
      <c r="GG61" s="110"/>
      <c r="GH61" s="110"/>
      <c r="GI61" s="110"/>
      <c r="GJ61" s="110"/>
      <c r="GK61" s="110"/>
      <c r="GL61" s="110"/>
      <c r="GM61" s="110"/>
      <c r="GN61" s="110"/>
    </row>
    <row r="62" spans="4:196" s="86" customFormat="1" x14ac:dyDescent="0.25">
      <c r="K62" s="86" t="s">
        <v>112</v>
      </c>
      <c r="L62" s="76" t="s">
        <v>135</v>
      </c>
      <c r="M62" s="76" t="s">
        <v>527</v>
      </c>
      <c r="N62" s="79" t="s">
        <v>500</v>
      </c>
      <c r="O62" s="76" t="s">
        <v>539</v>
      </c>
      <c r="Q62" s="76" t="s">
        <v>627</v>
      </c>
      <c r="R62" s="76" t="s">
        <v>563</v>
      </c>
      <c r="U62" s="113">
        <v>66861</v>
      </c>
      <c r="V62" s="111">
        <f t="shared" si="7"/>
        <v>194500</v>
      </c>
      <c r="W62" s="111">
        <f t="shared" si="18"/>
        <v>54400.000000000007</v>
      </c>
      <c r="X62" s="111">
        <f t="shared" si="15"/>
        <v>106</v>
      </c>
      <c r="Y62" s="111">
        <f t="shared" si="8"/>
        <v>10.8</v>
      </c>
      <c r="Z62" s="111">
        <f t="shared" si="9"/>
        <v>773</v>
      </c>
      <c r="AA62" s="111">
        <v>0.03</v>
      </c>
      <c r="AB62" s="111">
        <v>4.8</v>
      </c>
      <c r="AC62" s="111">
        <f t="shared" si="17"/>
        <v>6.0000000000000001E-3</v>
      </c>
      <c r="AD62" s="111">
        <f t="shared" si="10"/>
        <v>46200</v>
      </c>
      <c r="AE62" s="111">
        <f>CJ62</f>
        <v>1.48</v>
      </c>
      <c r="AF62" s="111">
        <f t="shared" si="12"/>
        <v>47</v>
      </c>
      <c r="AG62" s="111">
        <v>0.04</v>
      </c>
      <c r="AH62" s="111">
        <v>0.88</v>
      </c>
      <c r="AI62" s="111">
        <v>0.05</v>
      </c>
      <c r="AJ62" s="111">
        <v>15.6</v>
      </c>
      <c r="AK62" s="111">
        <v>1.56</v>
      </c>
      <c r="AL62" s="111">
        <v>0.13</v>
      </c>
      <c r="AM62" s="111">
        <v>0.01</v>
      </c>
      <c r="AN62" s="111">
        <v>0.01</v>
      </c>
      <c r="AO62" s="111">
        <v>5.0000000000000001E-3</v>
      </c>
      <c r="AP62" s="111" t="s">
        <v>86</v>
      </c>
      <c r="AQ62" s="111">
        <v>0.03</v>
      </c>
      <c r="AR62" s="111" t="s">
        <v>86</v>
      </c>
      <c r="AS62" s="111">
        <v>0.02</v>
      </c>
      <c r="AT62" s="111">
        <v>5.18</v>
      </c>
      <c r="AU62" s="1"/>
      <c r="AV62" s="111">
        <v>45.98</v>
      </c>
      <c r="AW62" s="111">
        <v>22.5</v>
      </c>
      <c r="AX62" s="111">
        <v>0.93</v>
      </c>
      <c r="AY62" s="111">
        <v>40.700000000000003</v>
      </c>
      <c r="AZ62" s="111" t="s">
        <v>92</v>
      </c>
      <c r="BA62" s="111">
        <v>1.4</v>
      </c>
      <c r="BB62" s="111">
        <v>35</v>
      </c>
      <c r="BC62" s="111">
        <v>0.42</v>
      </c>
      <c r="BD62" s="111">
        <v>0.1</v>
      </c>
      <c r="BE62" s="111" t="s">
        <v>96</v>
      </c>
      <c r="BF62" s="111">
        <v>0.17</v>
      </c>
      <c r="BG62" s="111">
        <v>0.7</v>
      </c>
      <c r="BH62" s="111">
        <v>0.13</v>
      </c>
      <c r="BI62" s="111">
        <v>9.3000000000000007</v>
      </c>
      <c r="BJ62" s="111" t="s">
        <v>97</v>
      </c>
      <c r="BK62" s="111">
        <v>0.01</v>
      </c>
      <c r="BL62" s="111">
        <v>0.7</v>
      </c>
      <c r="BM62" s="111" t="s">
        <v>86</v>
      </c>
      <c r="BN62" s="111" t="s">
        <v>97</v>
      </c>
      <c r="BO62" s="111">
        <v>1</v>
      </c>
      <c r="BP62" s="111">
        <v>0.22</v>
      </c>
      <c r="BQ62" s="111">
        <v>0.6</v>
      </c>
      <c r="BR62" s="111">
        <v>0.23</v>
      </c>
      <c r="BS62" s="111" t="s">
        <v>99</v>
      </c>
      <c r="BT62" s="111">
        <v>329</v>
      </c>
      <c r="BU62" s="111">
        <v>0.2</v>
      </c>
      <c r="BV62" s="111">
        <v>0.02</v>
      </c>
      <c r="BW62" s="111">
        <v>0.05</v>
      </c>
      <c r="BX62" s="111" t="s">
        <v>86</v>
      </c>
      <c r="BY62" s="111">
        <v>0.19</v>
      </c>
      <c r="BZ62" s="111">
        <v>10</v>
      </c>
      <c r="CA62" s="111">
        <v>0.5</v>
      </c>
      <c r="CB62" s="111">
        <v>0.4</v>
      </c>
      <c r="CC62" s="111" t="s">
        <v>96</v>
      </c>
      <c r="CD62" s="111">
        <v>1</v>
      </c>
      <c r="CE62" s="111">
        <v>4.8</v>
      </c>
      <c r="CF62" s="111">
        <v>0.03</v>
      </c>
      <c r="CG62" s="111" t="s">
        <v>91</v>
      </c>
      <c r="CH62" s="111">
        <v>6.0000000000000001E-3</v>
      </c>
      <c r="CI62" s="111">
        <v>1E-3</v>
      </c>
      <c r="CJ62" s="111">
        <v>1.48</v>
      </c>
      <c r="CK62" s="111">
        <v>5.3</v>
      </c>
      <c r="CL62" s="111">
        <v>0.01</v>
      </c>
      <c r="CM62" s="111">
        <v>164.5</v>
      </c>
      <c r="CN62" s="111" t="s">
        <v>100</v>
      </c>
      <c r="CO62" s="111">
        <v>773</v>
      </c>
      <c r="CP62" s="111">
        <v>1.1000000000000001</v>
      </c>
      <c r="CQ62" s="111">
        <v>10.8</v>
      </c>
      <c r="CR62" s="111">
        <v>3.5</v>
      </c>
      <c r="CS62" s="111">
        <v>1.45</v>
      </c>
      <c r="CT62" s="111">
        <v>5.9</v>
      </c>
      <c r="CU62" s="111" t="s">
        <v>92</v>
      </c>
      <c r="CV62" s="111">
        <v>0.1</v>
      </c>
      <c r="CW62" s="111" t="s">
        <v>92</v>
      </c>
      <c r="CX62" s="111">
        <v>107</v>
      </c>
      <c r="CY62" s="111" t="s">
        <v>97</v>
      </c>
      <c r="CZ62" s="111" t="s">
        <v>343</v>
      </c>
      <c r="DA62" s="111">
        <v>180</v>
      </c>
      <c r="DB62" s="111" t="s">
        <v>94</v>
      </c>
      <c r="DC62" s="111" t="s">
        <v>343</v>
      </c>
      <c r="DD62" s="111">
        <v>1.1000000000000001</v>
      </c>
      <c r="DE62" s="111">
        <v>785</v>
      </c>
      <c r="DF62" s="111" t="s">
        <v>94</v>
      </c>
      <c r="DG62" s="111">
        <v>19</v>
      </c>
      <c r="DH62" s="111">
        <v>7</v>
      </c>
      <c r="DI62" s="111">
        <v>24</v>
      </c>
      <c r="DJ62" s="111" t="s">
        <v>574</v>
      </c>
      <c r="DK62" s="111">
        <v>47</v>
      </c>
      <c r="DL62" s="111" t="s">
        <v>97</v>
      </c>
      <c r="DM62" s="111" t="s">
        <v>574</v>
      </c>
      <c r="DN62" s="111">
        <v>0.06</v>
      </c>
      <c r="DO62" s="111">
        <v>260</v>
      </c>
      <c r="DP62" s="111" t="s">
        <v>94</v>
      </c>
      <c r="DQ62" s="111" t="s">
        <v>97</v>
      </c>
      <c r="DR62" s="111">
        <v>8</v>
      </c>
      <c r="DS62" s="111" t="s">
        <v>574</v>
      </c>
      <c r="DT62" s="111" t="s">
        <v>577</v>
      </c>
      <c r="DU62" s="111" t="s">
        <v>575</v>
      </c>
      <c r="DV62" s="111" t="s">
        <v>343</v>
      </c>
      <c r="DW62" s="111" t="s">
        <v>94</v>
      </c>
      <c r="DX62" s="111">
        <v>122</v>
      </c>
      <c r="DY62" s="111" t="s">
        <v>576</v>
      </c>
      <c r="DZ62" s="111" t="s">
        <v>97</v>
      </c>
      <c r="EA62" s="111">
        <v>180</v>
      </c>
      <c r="EB62" s="111" t="s">
        <v>574</v>
      </c>
      <c r="EC62" s="111" t="s">
        <v>94</v>
      </c>
      <c r="ED62" s="111" t="s">
        <v>574</v>
      </c>
      <c r="EE62" s="111" t="s">
        <v>577</v>
      </c>
      <c r="EF62" s="111">
        <v>4.62</v>
      </c>
      <c r="EG62" s="111">
        <v>106</v>
      </c>
      <c r="EH62" s="111">
        <v>5.44</v>
      </c>
      <c r="EI62" s="111">
        <v>19.45</v>
      </c>
      <c r="EJ62" s="111"/>
      <c r="EK62" s="111"/>
      <c r="EL62" s="111"/>
      <c r="EM62" s="111"/>
      <c r="EN62" s="111"/>
      <c r="EO62" s="111"/>
      <c r="EP62" s="111"/>
      <c r="EQ62" s="111"/>
      <c r="ER62" s="111"/>
      <c r="ES62" s="111"/>
      <c r="ET62" s="111"/>
      <c r="EU62" s="111"/>
      <c r="EV62" s="111"/>
      <c r="EW62" s="111"/>
      <c r="EX62" s="111"/>
      <c r="EY62" s="111"/>
      <c r="EZ62" s="111"/>
      <c r="FA62" s="111"/>
      <c r="FB62" s="111"/>
      <c r="FC62" s="111"/>
      <c r="FD62" s="111"/>
      <c r="FE62" s="111"/>
      <c r="FF62" s="111"/>
      <c r="FG62" s="111"/>
      <c r="FH62" s="111"/>
      <c r="FI62" s="111"/>
      <c r="FJ62" s="111"/>
      <c r="FK62" s="111"/>
      <c r="FL62" s="111"/>
      <c r="FM62" s="111"/>
      <c r="FN62" s="111"/>
      <c r="FO62" s="111"/>
      <c r="FP62" s="111"/>
      <c r="FQ62" s="111"/>
      <c r="FR62" s="111"/>
      <c r="FS62" s="111"/>
      <c r="FT62" s="111"/>
      <c r="FU62" s="111"/>
      <c r="FV62" s="111"/>
      <c r="FW62" s="111"/>
      <c r="FX62" s="111"/>
      <c r="FY62" s="111"/>
      <c r="FZ62" s="111"/>
      <c r="GA62" s="111"/>
      <c r="GB62" s="111"/>
      <c r="GC62" s="111"/>
      <c r="GD62" s="111"/>
      <c r="GE62" s="111"/>
      <c r="GF62" s="111"/>
      <c r="GG62" s="111"/>
      <c r="GH62" s="111"/>
      <c r="GI62" s="111"/>
      <c r="GJ62" s="111"/>
      <c r="GK62" s="111"/>
      <c r="GL62" s="111"/>
      <c r="GM62" s="111"/>
      <c r="GN62" s="111"/>
    </row>
    <row r="63" spans="4:196" x14ac:dyDescent="0.25">
      <c r="D63" s="28" t="s">
        <v>633</v>
      </c>
      <c r="E63" s="73" t="s">
        <v>501</v>
      </c>
      <c r="G63" s="72">
        <v>26911</v>
      </c>
      <c r="H63" s="28">
        <v>11</v>
      </c>
      <c r="I63" s="28">
        <v>5430233</v>
      </c>
      <c r="J63" s="28">
        <v>474250</v>
      </c>
      <c r="K63" s="28" t="s">
        <v>112</v>
      </c>
      <c r="L63" s="72" t="s">
        <v>525</v>
      </c>
      <c r="M63" s="28" t="s">
        <v>678</v>
      </c>
      <c r="N63" s="73" t="s">
        <v>501</v>
      </c>
      <c r="O63" s="72" t="s">
        <v>449</v>
      </c>
      <c r="Q63" s="72" t="s">
        <v>627</v>
      </c>
      <c r="R63" s="72" t="s">
        <v>563</v>
      </c>
      <c r="U63" s="112">
        <v>66862</v>
      </c>
      <c r="V63" s="110">
        <f t="shared" si="7"/>
        <v>89400</v>
      </c>
      <c r="W63" s="110">
        <f t="shared" si="18"/>
        <v>611</v>
      </c>
      <c r="X63" s="110">
        <f t="shared" si="15"/>
        <v>15.15</v>
      </c>
      <c r="Y63" s="110">
        <f t="shared" si="8"/>
        <v>16.600000000000001</v>
      </c>
      <c r="Z63" s="110">
        <f t="shared" si="9"/>
        <v>161</v>
      </c>
      <c r="AA63" s="110" t="str">
        <f>IF(DC63&gt;0.1,DC63,CF63)</f>
        <v>&lt;0.01</v>
      </c>
      <c r="AB63" s="110">
        <v>5</v>
      </c>
      <c r="AC63" s="110" t="str">
        <f t="shared" si="17"/>
        <v>&lt;0.005</v>
      </c>
      <c r="AD63" s="110">
        <f t="shared" si="10"/>
        <v>273</v>
      </c>
      <c r="AE63" s="110">
        <f t="shared" si="11"/>
        <v>1.06</v>
      </c>
      <c r="AF63" s="110">
        <f t="shared" si="12"/>
        <v>6.95</v>
      </c>
      <c r="AG63" s="110">
        <v>0.06</v>
      </c>
      <c r="AH63" s="110">
        <v>4.38</v>
      </c>
      <c r="AI63" s="110">
        <v>0.1</v>
      </c>
      <c r="AJ63" s="110">
        <v>1.27</v>
      </c>
      <c r="AK63" s="110">
        <v>24.9</v>
      </c>
      <c r="AL63" s="110">
        <v>17.3</v>
      </c>
      <c r="AM63" s="110">
        <v>0.01</v>
      </c>
      <c r="AN63" s="110">
        <v>0.03</v>
      </c>
      <c r="AO63" s="110">
        <v>2E-3</v>
      </c>
      <c r="AP63" s="110" t="s">
        <v>86</v>
      </c>
      <c r="AQ63" s="110">
        <v>0.02</v>
      </c>
      <c r="AR63" s="110">
        <v>0.04</v>
      </c>
      <c r="AS63" s="110" t="s">
        <v>86</v>
      </c>
      <c r="AT63" s="110">
        <v>0.01</v>
      </c>
      <c r="AU63"/>
      <c r="AV63" s="110">
        <v>87.26</v>
      </c>
      <c r="AW63" s="110">
        <v>39.200000000000003</v>
      </c>
      <c r="AX63" s="110">
        <v>10.45</v>
      </c>
      <c r="AY63" s="110">
        <v>0.03</v>
      </c>
      <c r="AZ63" s="110">
        <v>273</v>
      </c>
      <c r="BA63" s="110">
        <v>4.3</v>
      </c>
      <c r="BB63" s="110">
        <v>11</v>
      </c>
      <c r="BC63" s="110">
        <v>0.1</v>
      </c>
      <c r="BD63" s="110">
        <v>0.22</v>
      </c>
      <c r="BE63" s="110">
        <v>0.14000000000000001</v>
      </c>
      <c r="BF63" s="110">
        <v>0.08</v>
      </c>
      <c r="BG63" s="110">
        <v>2.9</v>
      </c>
      <c r="BH63" s="110">
        <v>0.31</v>
      </c>
      <c r="BI63" s="110">
        <v>8.6</v>
      </c>
      <c r="BJ63" s="110" t="s">
        <v>97</v>
      </c>
      <c r="BK63" s="110">
        <v>0.04</v>
      </c>
      <c r="BL63" s="110">
        <v>2.8</v>
      </c>
      <c r="BM63" s="110">
        <v>0.01</v>
      </c>
      <c r="BN63" s="110">
        <v>0.06</v>
      </c>
      <c r="BO63" s="110">
        <v>1.5</v>
      </c>
      <c r="BP63" s="110">
        <v>0.48</v>
      </c>
      <c r="BQ63" s="110">
        <v>0.9</v>
      </c>
      <c r="BR63" s="110">
        <v>0.31</v>
      </c>
      <c r="BS63" s="110" t="s">
        <v>99</v>
      </c>
      <c r="BT63" s="110">
        <v>85.4</v>
      </c>
      <c r="BU63" s="110">
        <v>0.2</v>
      </c>
      <c r="BV63" s="110">
        <v>0.04</v>
      </c>
      <c r="BW63" s="110">
        <v>0.08</v>
      </c>
      <c r="BX63" s="110">
        <v>0.01</v>
      </c>
      <c r="BY63" s="110">
        <v>0.2</v>
      </c>
      <c r="BZ63" s="110">
        <v>31</v>
      </c>
      <c r="CA63" s="110" t="s">
        <v>99</v>
      </c>
      <c r="CB63" s="110">
        <v>2.4</v>
      </c>
      <c r="CC63" s="110">
        <v>0.09</v>
      </c>
      <c r="CD63" s="110">
        <v>1</v>
      </c>
      <c r="CE63" s="110">
        <v>5</v>
      </c>
      <c r="CF63" s="110" t="s">
        <v>86</v>
      </c>
      <c r="CG63" s="110">
        <v>6.95</v>
      </c>
      <c r="CH63" s="110" t="s">
        <v>88</v>
      </c>
      <c r="CI63" s="110" t="s">
        <v>89</v>
      </c>
      <c r="CJ63" s="110">
        <v>1.06</v>
      </c>
      <c r="CK63" s="110">
        <v>3.3</v>
      </c>
      <c r="CL63" s="110" t="s">
        <v>86</v>
      </c>
      <c r="CM63" s="110">
        <v>0.28999999999999998</v>
      </c>
      <c r="CN63" s="110">
        <v>15.15</v>
      </c>
      <c r="CO63" s="110">
        <v>161</v>
      </c>
      <c r="CP63" s="110">
        <v>1.4</v>
      </c>
      <c r="CQ63" s="110">
        <v>16.600000000000001</v>
      </c>
      <c r="CR63" s="110">
        <v>4.4000000000000004</v>
      </c>
      <c r="CS63" s="110">
        <v>0.75</v>
      </c>
      <c r="CT63" s="110">
        <v>9.4</v>
      </c>
      <c r="CU63" s="110">
        <v>611</v>
      </c>
      <c r="CV63" s="110">
        <v>0.1</v>
      </c>
      <c r="CW63" s="110" t="s">
        <v>92</v>
      </c>
      <c r="CX63" s="110"/>
      <c r="CY63" s="110"/>
      <c r="CZ63" s="110"/>
      <c r="DA63" s="110"/>
      <c r="DB63" s="110"/>
      <c r="DC63" s="110"/>
      <c r="DD63" s="110"/>
      <c r="DE63" s="110"/>
      <c r="DF63" s="110"/>
      <c r="DG63" s="110"/>
      <c r="DH63" s="110"/>
      <c r="DI63" s="110"/>
      <c r="DJ63" s="110"/>
      <c r="DK63" s="110"/>
      <c r="DL63" s="110"/>
      <c r="DM63" s="110"/>
      <c r="DN63" s="110"/>
      <c r="DO63" s="110"/>
      <c r="DP63" s="110"/>
      <c r="DQ63" s="110"/>
      <c r="DR63" s="110"/>
      <c r="DS63" s="110"/>
      <c r="DT63" s="110"/>
      <c r="DU63" s="110"/>
      <c r="DV63" s="110"/>
      <c r="DW63" s="110"/>
      <c r="DX63" s="110"/>
      <c r="DY63" s="110"/>
      <c r="DZ63" s="110"/>
      <c r="EA63" s="110"/>
      <c r="EB63" s="110"/>
      <c r="EC63" s="110"/>
      <c r="ED63" s="110"/>
      <c r="EE63" s="110"/>
      <c r="EF63" s="110"/>
      <c r="EG63" s="110"/>
      <c r="EH63" s="110"/>
      <c r="EI63" s="110">
        <v>8.94</v>
      </c>
      <c r="EJ63" s="110"/>
      <c r="EK63" s="110"/>
      <c r="EL63" s="110">
        <v>0</v>
      </c>
      <c r="EM63" s="110"/>
      <c r="EN63" s="110"/>
      <c r="EO63" s="110"/>
      <c r="EP63" s="110"/>
      <c r="EQ63" s="110"/>
      <c r="ER63" s="110"/>
      <c r="ES63" s="110"/>
      <c r="ET63" s="110"/>
      <c r="EU63" s="110"/>
      <c r="EV63" s="110"/>
      <c r="EW63" s="110"/>
      <c r="EX63" s="110"/>
      <c r="EY63" s="110"/>
      <c r="EZ63" s="110"/>
      <c r="FA63" s="110"/>
      <c r="FB63" s="110"/>
      <c r="FC63" s="110"/>
      <c r="FD63" s="110"/>
      <c r="FE63" s="110"/>
      <c r="FF63" s="110"/>
      <c r="FG63" s="110"/>
      <c r="FH63" s="110"/>
      <c r="FI63" s="110"/>
      <c r="FJ63" s="110"/>
      <c r="FK63" s="110"/>
      <c r="FL63" s="110"/>
      <c r="FM63" s="110"/>
      <c r="FN63" s="110"/>
      <c r="FO63" s="110"/>
      <c r="FP63" s="110"/>
      <c r="FQ63" s="110"/>
      <c r="FR63" s="110"/>
      <c r="FS63" s="110"/>
      <c r="FT63" s="110"/>
      <c r="FU63" s="110"/>
      <c r="FV63" s="110"/>
      <c r="FW63" s="110"/>
      <c r="FX63" s="110"/>
      <c r="FY63" s="110"/>
      <c r="FZ63" s="110"/>
      <c r="GA63" s="110"/>
      <c r="GB63" s="110"/>
      <c r="GC63" s="110"/>
      <c r="GD63" s="110"/>
      <c r="GE63" s="110"/>
      <c r="GF63" s="110"/>
      <c r="GG63" s="110"/>
      <c r="GH63" s="110"/>
      <c r="GI63" s="110"/>
      <c r="GJ63" s="110"/>
      <c r="GK63" s="110"/>
      <c r="GL63" s="110"/>
      <c r="GM63" s="110"/>
      <c r="GN63" s="110"/>
    </row>
    <row r="64" spans="4:196" x14ac:dyDescent="0.25">
      <c r="D64" s="28" t="s">
        <v>634</v>
      </c>
      <c r="E64" s="73" t="s">
        <v>502</v>
      </c>
      <c r="G64" s="72">
        <v>26911</v>
      </c>
      <c r="H64" s="28">
        <v>11</v>
      </c>
      <c r="I64" s="28">
        <v>5430233</v>
      </c>
      <c r="J64" s="28">
        <v>474250</v>
      </c>
      <c r="K64" s="28" t="s">
        <v>112</v>
      </c>
      <c r="L64" s="72" t="s">
        <v>525</v>
      </c>
      <c r="M64" s="28" t="s">
        <v>678</v>
      </c>
      <c r="N64" s="73" t="s">
        <v>502</v>
      </c>
      <c r="O64" s="72" t="s">
        <v>449</v>
      </c>
      <c r="Q64" s="72" t="s">
        <v>627</v>
      </c>
      <c r="R64" s="72" t="s">
        <v>563</v>
      </c>
      <c r="U64" s="112">
        <v>66863</v>
      </c>
      <c r="V64" s="110">
        <f t="shared" si="7"/>
        <v>195500</v>
      </c>
      <c r="W64" s="110">
        <f t="shared" si="18"/>
        <v>96500</v>
      </c>
      <c r="X64" s="110">
        <f t="shared" si="15"/>
        <v>19.25</v>
      </c>
      <c r="Y64" s="110">
        <f t="shared" si="8"/>
        <v>49.3</v>
      </c>
      <c r="Z64" s="110">
        <f t="shared" si="9"/>
        <v>352</v>
      </c>
      <c r="AA64" s="110">
        <f>IF(DC64&gt;0.1,DC64,CF64)</f>
        <v>7.0000000000000007E-2</v>
      </c>
      <c r="AB64" s="110">
        <v>46.6</v>
      </c>
      <c r="AC64" s="110" t="str">
        <f t="shared" si="17"/>
        <v>&lt;0.005</v>
      </c>
      <c r="AD64" s="110">
        <f t="shared" si="10"/>
        <v>506</v>
      </c>
      <c r="AE64" s="110">
        <f t="shared" si="11"/>
        <v>40</v>
      </c>
      <c r="AF64" s="110">
        <f t="shared" si="12"/>
        <v>6.52</v>
      </c>
      <c r="AG64" s="110">
        <v>0.06</v>
      </c>
      <c r="AH64" s="110">
        <v>6.02</v>
      </c>
      <c r="AI64" s="110">
        <v>0.64</v>
      </c>
      <c r="AJ64" s="110">
        <v>13.7</v>
      </c>
      <c r="AK64" s="110">
        <v>11.85</v>
      </c>
      <c r="AL64" s="110">
        <v>0.17</v>
      </c>
      <c r="AM64" s="110">
        <v>0.01</v>
      </c>
      <c r="AN64" s="110">
        <v>0.15</v>
      </c>
      <c r="AO64" s="110">
        <v>8.0000000000000002E-3</v>
      </c>
      <c r="AP64" s="110">
        <v>0.02</v>
      </c>
      <c r="AQ64" s="110">
        <v>0.06</v>
      </c>
      <c r="AR64" s="110">
        <v>21.3</v>
      </c>
      <c r="AS64" s="110" t="s">
        <v>86</v>
      </c>
      <c r="AT64" s="110">
        <v>0.05</v>
      </c>
      <c r="AU64"/>
      <c r="AV64" s="110">
        <v>65.78</v>
      </c>
      <c r="AW64" s="110">
        <v>11.8</v>
      </c>
      <c r="AX64" s="110">
        <v>2.19</v>
      </c>
      <c r="AY64" s="110">
        <v>0.11</v>
      </c>
      <c r="AZ64" s="110">
        <v>506</v>
      </c>
      <c r="BA64" s="110">
        <v>11.9</v>
      </c>
      <c r="BB64" s="110">
        <v>53</v>
      </c>
      <c r="BC64" s="110">
        <v>0.44</v>
      </c>
      <c r="BD64" s="110">
        <v>0.53</v>
      </c>
      <c r="BE64" s="110">
        <v>0.3</v>
      </c>
      <c r="BF64" s="110">
        <v>0.14000000000000001</v>
      </c>
      <c r="BG64" s="110">
        <v>7.5</v>
      </c>
      <c r="BH64" s="110">
        <v>0.71</v>
      </c>
      <c r="BI64" s="110">
        <v>28.4</v>
      </c>
      <c r="BJ64" s="110">
        <v>0.11</v>
      </c>
      <c r="BK64" s="110">
        <v>0.1</v>
      </c>
      <c r="BL64" s="110">
        <v>5.9</v>
      </c>
      <c r="BM64" s="110">
        <v>0.03</v>
      </c>
      <c r="BN64" s="110">
        <v>0.57999999999999996</v>
      </c>
      <c r="BO64" s="110">
        <v>4.4000000000000004</v>
      </c>
      <c r="BP64" s="110">
        <v>1.05</v>
      </c>
      <c r="BQ64" s="110">
        <v>5.4</v>
      </c>
      <c r="BR64" s="110">
        <v>0.81</v>
      </c>
      <c r="BS64" s="110">
        <v>0.9</v>
      </c>
      <c r="BT64" s="110">
        <v>74</v>
      </c>
      <c r="BU64" s="110">
        <v>0.3</v>
      </c>
      <c r="BV64" s="110">
        <v>0.1</v>
      </c>
      <c r="BW64" s="110">
        <v>0.51</v>
      </c>
      <c r="BX64" s="110">
        <v>0.03</v>
      </c>
      <c r="BY64" s="110">
        <v>4.3600000000000003</v>
      </c>
      <c r="BZ64" s="110">
        <v>259</v>
      </c>
      <c r="CA64" s="110">
        <v>1</v>
      </c>
      <c r="CB64" s="110">
        <v>4</v>
      </c>
      <c r="CC64" s="110">
        <v>0.24</v>
      </c>
      <c r="CD64" s="110">
        <v>5</v>
      </c>
      <c r="CE64" s="110">
        <v>46.6</v>
      </c>
      <c r="CF64" s="110">
        <v>7.0000000000000007E-2</v>
      </c>
      <c r="CG64" s="110">
        <v>6.52</v>
      </c>
      <c r="CH64" s="110" t="s">
        <v>88</v>
      </c>
      <c r="CI64" s="110" t="s">
        <v>89</v>
      </c>
      <c r="CJ64" s="110">
        <v>40</v>
      </c>
      <c r="CK64" s="110">
        <v>5.5</v>
      </c>
      <c r="CL64" s="110">
        <v>0.47</v>
      </c>
      <c r="CM64" s="110">
        <v>0.74</v>
      </c>
      <c r="CN64" s="110">
        <v>19.25</v>
      </c>
      <c r="CO64" s="110">
        <v>352</v>
      </c>
      <c r="CP64" s="110">
        <v>11</v>
      </c>
      <c r="CQ64" s="110">
        <v>49.3</v>
      </c>
      <c r="CR64" s="110">
        <v>6.9</v>
      </c>
      <c r="CS64" s="110">
        <v>4.32</v>
      </c>
      <c r="CT64" s="110">
        <v>181</v>
      </c>
      <c r="CU64" s="110" t="s">
        <v>92</v>
      </c>
      <c r="CV64" s="110">
        <v>0.6</v>
      </c>
      <c r="CW64" s="110" t="s">
        <v>92</v>
      </c>
      <c r="CX64" s="110"/>
      <c r="CY64" s="110"/>
      <c r="CZ64" s="110"/>
      <c r="DA64" s="110"/>
      <c r="DB64" s="110"/>
      <c r="DC64" s="110"/>
      <c r="DD64" s="110"/>
      <c r="DE64" s="110"/>
      <c r="DF64" s="110"/>
      <c r="DG64" s="110"/>
      <c r="DH64" s="110"/>
      <c r="DI64" s="110"/>
      <c r="DJ64" s="110"/>
      <c r="DK64" s="110"/>
      <c r="DL64" s="110"/>
      <c r="DM64" s="110"/>
      <c r="DN64" s="110"/>
      <c r="DO64" s="110"/>
      <c r="DP64" s="110"/>
      <c r="DQ64" s="110"/>
      <c r="DR64" s="110"/>
      <c r="DS64" s="110"/>
      <c r="DT64" s="110"/>
      <c r="DU64" s="110"/>
      <c r="DV64" s="110"/>
      <c r="DW64" s="110"/>
      <c r="DX64" s="110"/>
      <c r="DY64" s="110"/>
      <c r="DZ64" s="110"/>
      <c r="EA64" s="110"/>
      <c r="EB64" s="110"/>
      <c r="EC64" s="110"/>
      <c r="ED64" s="110"/>
      <c r="EE64" s="110"/>
      <c r="EF64" s="110"/>
      <c r="EG64" s="110"/>
      <c r="EH64" s="110">
        <v>9.65</v>
      </c>
      <c r="EI64" s="110">
        <v>19.55</v>
      </c>
      <c r="EJ64" s="110"/>
      <c r="EK64" s="110"/>
      <c r="EL64" s="110"/>
      <c r="EM64" s="110"/>
      <c r="EN64" s="110"/>
      <c r="EO64" s="110"/>
      <c r="EP64" s="110"/>
      <c r="EQ64" s="110"/>
      <c r="ER64" s="110"/>
      <c r="ES64" s="110"/>
      <c r="ET64" s="110"/>
      <c r="EU64" s="110"/>
      <c r="EV64" s="110"/>
      <c r="EW64" s="110"/>
      <c r="EX64" s="110"/>
      <c r="EY64" s="110"/>
      <c r="EZ64" s="110"/>
      <c r="FA64" s="110"/>
      <c r="FB64" s="110"/>
      <c r="FC64" s="110"/>
      <c r="FD64" s="110"/>
      <c r="FE64" s="110"/>
      <c r="FF64" s="110"/>
      <c r="FG64" s="110"/>
      <c r="FH64" s="110"/>
      <c r="FI64" s="110"/>
      <c r="FJ64" s="110"/>
      <c r="FK64" s="110"/>
      <c r="FL64" s="110"/>
      <c r="FM64" s="110"/>
      <c r="FN64" s="110"/>
      <c r="FO64" s="110"/>
      <c r="FP64" s="110"/>
      <c r="FQ64" s="110"/>
      <c r="FR64" s="110"/>
      <c r="FS64" s="110"/>
      <c r="FT64" s="110"/>
      <c r="FU64" s="110"/>
      <c r="FV64" s="110"/>
      <c r="FW64" s="110"/>
      <c r="FX64" s="110"/>
      <c r="FY64" s="110"/>
      <c r="FZ64" s="110"/>
      <c r="GA64" s="110"/>
      <c r="GB64" s="110"/>
      <c r="GC64" s="110"/>
      <c r="GD64" s="110"/>
      <c r="GE64" s="110"/>
      <c r="GF64" s="110"/>
      <c r="GG64" s="110"/>
      <c r="GH64" s="110"/>
      <c r="GI64" s="110"/>
      <c r="GJ64" s="110"/>
      <c r="GK64" s="110"/>
      <c r="GL64" s="110"/>
      <c r="GM64" s="110"/>
      <c r="GN64" s="110"/>
    </row>
    <row r="65" spans="4:196" x14ac:dyDescent="0.25">
      <c r="D65" s="28" t="s">
        <v>635</v>
      </c>
      <c r="E65" s="73" t="s">
        <v>503</v>
      </c>
      <c r="G65" s="72">
        <v>26911</v>
      </c>
      <c r="H65" s="28">
        <v>11</v>
      </c>
      <c r="I65" s="28">
        <v>5737878</v>
      </c>
      <c r="J65" s="28">
        <v>368844</v>
      </c>
      <c r="K65" s="28" t="s">
        <v>112</v>
      </c>
      <c r="L65" s="72" t="s">
        <v>519</v>
      </c>
      <c r="M65" s="28" t="s">
        <v>678</v>
      </c>
      <c r="N65" s="73" t="s">
        <v>503</v>
      </c>
      <c r="O65" s="72" t="s">
        <v>449</v>
      </c>
      <c r="Q65" s="72" t="s">
        <v>627</v>
      </c>
      <c r="R65" s="72" t="s">
        <v>563</v>
      </c>
      <c r="U65" s="112">
        <v>66864</v>
      </c>
      <c r="V65" s="110" t="s">
        <v>394</v>
      </c>
      <c r="W65" s="110">
        <f t="shared" si="18"/>
        <v>62200</v>
      </c>
      <c r="X65" s="110">
        <f t="shared" si="15"/>
        <v>6.64</v>
      </c>
      <c r="Y65" s="110">
        <f t="shared" si="8"/>
        <v>24.4</v>
      </c>
      <c r="Z65" s="110">
        <f t="shared" si="9"/>
        <v>391</v>
      </c>
      <c r="AA65" s="110">
        <v>4.72</v>
      </c>
      <c r="AB65" s="110">
        <v>1.7</v>
      </c>
      <c r="AC65" s="110">
        <f t="shared" si="17"/>
        <v>0.11600000000000001</v>
      </c>
      <c r="AD65" s="110">
        <f t="shared" si="10"/>
        <v>1645</v>
      </c>
      <c r="AE65" s="110">
        <f t="shared" si="11"/>
        <v>30</v>
      </c>
      <c r="AF65" s="110">
        <f t="shared" si="12"/>
        <v>30</v>
      </c>
      <c r="AG65" s="110">
        <v>0.04</v>
      </c>
      <c r="AH65" s="110">
        <v>25.2</v>
      </c>
      <c r="AI65" s="110">
        <v>0.56000000000000005</v>
      </c>
      <c r="AJ65" s="110">
        <v>3.92</v>
      </c>
      <c r="AK65" s="110">
        <v>4.63</v>
      </c>
      <c r="AL65" s="110">
        <v>0.02</v>
      </c>
      <c r="AM65" s="110">
        <v>0.03</v>
      </c>
      <c r="AN65" s="110">
        <v>0.26</v>
      </c>
      <c r="AO65" s="110">
        <v>0.01</v>
      </c>
      <c r="AP65" s="110">
        <v>0.01</v>
      </c>
      <c r="AQ65" s="110">
        <v>0.11</v>
      </c>
      <c r="AR65" s="110">
        <v>0.03</v>
      </c>
      <c r="AS65" s="110" t="s">
        <v>86</v>
      </c>
      <c r="AT65" s="110">
        <v>0.19</v>
      </c>
      <c r="AU65"/>
      <c r="AV65" s="110">
        <v>45.42</v>
      </c>
      <c r="AW65" s="110">
        <v>10.45</v>
      </c>
      <c r="AX65" s="110">
        <v>7.0000000000000007E-2</v>
      </c>
      <c r="AY65" s="110">
        <v>21.5</v>
      </c>
      <c r="AZ65" s="110">
        <v>1645</v>
      </c>
      <c r="BA65" s="110">
        <v>2</v>
      </c>
      <c r="BB65" s="110">
        <v>68</v>
      </c>
      <c r="BC65" s="110">
        <v>0.16</v>
      </c>
      <c r="BD65" s="110">
        <v>0.31</v>
      </c>
      <c r="BE65" s="110">
        <v>0.21</v>
      </c>
      <c r="BF65" s="110">
        <v>0.05</v>
      </c>
      <c r="BG65" s="110">
        <v>2.8</v>
      </c>
      <c r="BH65" s="110">
        <v>0.34</v>
      </c>
      <c r="BI65" s="110">
        <v>4.9000000000000004</v>
      </c>
      <c r="BJ65" s="110">
        <v>0.2</v>
      </c>
      <c r="BK65" s="110">
        <v>0.06</v>
      </c>
      <c r="BL65" s="110">
        <v>1.4</v>
      </c>
      <c r="BM65" s="110">
        <v>0.03</v>
      </c>
      <c r="BN65" s="110">
        <v>0.31</v>
      </c>
      <c r="BO65" s="110">
        <v>1.3</v>
      </c>
      <c r="BP65" s="110">
        <v>0.3</v>
      </c>
      <c r="BQ65" s="110">
        <v>8.4</v>
      </c>
      <c r="BR65" s="110">
        <v>0.28000000000000003</v>
      </c>
      <c r="BS65" s="110">
        <v>3</v>
      </c>
      <c r="BT65" s="110">
        <v>67.3</v>
      </c>
      <c r="BU65" s="110">
        <v>0.2</v>
      </c>
      <c r="BV65" s="110">
        <v>0.05</v>
      </c>
      <c r="BW65" s="110">
        <v>0.39</v>
      </c>
      <c r="BX65" s="110">
        <v>0.02</v>
      </c>
      <c r="BY65" s="110">
        <v>0.65</v>
      </c>
      <c r="BZ65" s="110">
        <v>22</v>
      </c>
      <c r="CA65" s="110">
        <v>1.7</v>
      </c>
      <c r="CB65" s="110">
        <v>2.4</v>
      </c>
      <c r="CC65" s="110">
        <v>0.2</v>
      </c>
      <c r="CD65" s="110">
        <v>7</v>
      </c>
      <c r="CE65" s="110">
        <v>1.7</v>
      </c>
      <c r="CF65" s="110">
        <v>4.72</v>
      </c>
      <c r="CG65" s="110" t="s">
        <v>91</v>
      </c>
      <c r="CH65" s="110">
        <v>0.11600000000000001</v>
      </c>
      <c r="CI65" s="110">
        <v>2E-3</v>
      </c>
      <c r="CJ65" s="110">
        <v>24.3</v>
      </c>
      <c r="CK65" s="110">
        <v>11.5</v>
      </c>
      <c r="CL65" s="110">
        <v>0.3</v>
      </c>
      <c r="CM65" s="110">
        <v>11</v>
      </c>
      <c r="CN65" s="110">
        <v>6.64</v>
      </c>
      <c r="CO65" s="110">
        <v>391</v>
      </c>
      <c r="CP65" s="110">
        <v>16.600000000000001</v>
      </c>
      <c r="CQ65" s="110">
        <v>24.4</v>
      </c>
      <c r="CR65" s="110">
        <v>0.7</v>
      </c>
      <c r="CS65" s="110">
        <v>6.64</v>
      </c>
      <c r="CT65" s="110">
        <v>17.2</v>
      </c>
      <c r="CU65" s="110" t="s">
        <v>92</v>
      </c>
      <c r="CV65" s="110">
        <v>0.3</v>
      </c>
      <c r="CW65" s="110" t="s">
        <v>92</v>
      </c>
      <c r="CX65" s="110">
        <v>7</v>
      </c>
      <c r="CY65" s="110">
        <v>0.24</v>
      </c>
      <c r="CZ65" s="110" t="s">
        <v>343</v>
      </c>
      <c r="DA65" s="110">
        <v>300</v>
      </c>
      <c r="DB65" s="110" t="s">
        <v>94</v>
      </c>
      <c r="DC65" s="110">
        <v>10</v>
      </c>
      <c r="DD65" s="110">
        <v>3.47</v>
      </c>
      <c r="DE65" s="110">
        <v>389</v>
      </c>
      <c r="DF65" s="110" t="s">
        <v>94</v>
      </c>
      <c r="DG65" s="110">
        <v>36</v>
      </c>
      <c r="DH65" s="110">
        <v>22</v>
      </c>
      <c r="DI65" s="110">
        <v>6.67</v>
      </c>
      <c r="DJ65" s="110" t="s">
        <v>574</v>
      </c>
      <c r="DK65" s="110">
        <v>30</v>
      </c>
      <c r="DL65" s="110">
        <v>0.18</v>
      </c>
      <c r="DM65" s="110" t="s">
        <v>574</v>
      </c>
      <c r="DN65" s="110" t="s">
        <v>97</v>
      </c>
      <c r="DO65" s="110">
        <v>1500</v>
      </c>
      <c r="DP65" s="110">
        <v>5</v>
      </c>
      <c r="DQ65" s="110" t="s">
        <v>97</v>
      </c>
      <c r="DR65" s="110">
        <v>23</v>
      </c>
      <c r="DS65" s="110">
        <v>140</v>
      </c>
      <c r="DT65" s="110" t="s">
        <v>577</v>
      </c>
      <c r="DU65" s="110" t="s">
        <v>575</v>
      </c>
      <c r="DV65" s="110">
        <v>30</v>
      </c>
      <c r="DW65" s="110" t="s">
        <v>94</v>
      </c>
      <c r="DX65" s="110">
        <v>60</v>
      </c>
      <c r="DY65" s="110" t="s">
        <v>576</v>
      </c>
      <c r="DZ65" s="110" t="s">
        <v>97</v>
      </c>
      <c r="EA65" s="110" t="s">
        <v>574</v>
      </c>
      <c r="EB65" s="110" t="s">
        <v>574</v>
      </c>
      <c r="EC65" s="110">
        <v>13</v>
      </c>
      <c r="ED65" s="110" t="s">
        <v>574</v>
      </c>
      <c r="EE65" s="110" t="s">
        <v>577</v>
      </c>
      <c r="EF65" s="110"/>
      <c r="EG65" s="110"/>
      <c r="EH65" s="110">
        <v>6.22</v>
      </c>
      <c r="EI65" s="110" t="s">
        <v>347</v>
      </c>
      <c r="EJ65" s="110"/>
      <c r="EK65" s="110"/>
      <c r="EL65" s="110"/>
      <c r="EM65" s="110"/>
      <c r="EN65" s="110"/>
      <c r="EO65" s="110"/>
      <c r="EP65" s="110"/>
      <c r="EQ65" s="110"/>
      <c r="ER65" s="110"/>
      <c r="ES65" s="110"/>
      <c r="ET65" s="110"/>
      <c r="EU65" s="110"/>
      <c r="EV65" s="110"/>
      <c r="EW65" s="110"/>
      <c r="EX65" s="110"/>
      <c r="EY65" s="110"/>
      <c r="EZ65" s="110"/>
      <c r="FA65" s="110"/>
      <c r="FB65" s="110"/>
      <c r="FC65" s="110"/>
      <c r="FD65" s="110"/>
      <c r="FE65" s="110"/>
      <c r="FF65" s="110"/>
      <c r="FG65" s="110"/>
      <c r="FH65" s="110"/>
      <c r="FI65" s="110"/>
      <c r="FJ65" s="110"/>
      <c r="FK65" s="110"/>
      <c r="FL65" s="110"/>
      <c r="FM65" s="110"/>
      <c r="FN65" s="110"/>
      <c r="FO65" s="110"/>
      <c r="FP65" s="110"/>
      <c r="FQ65" s="110"/>
      <c r="FR65" s="110"/>
      <c r="FS65" s="110"/>
      <c r="FT65" s="110"/>
      <c r="FU65" s="110"/>
      <c r="FV65" s="110"/>
      <c r="FW65" s="110"/>
      <c r="FX65" s="110"/>
      <c r="FY65" s="110"/>
      <c r="FZ65" s="110"/>
      <c r="GA65" s="110"/>
      <c r="GB65" s="110"/>
      <c r="GC65" s="110"/>
      <c r="GD65" s="110"/>
      <c r="GE65" s="110"/>
      <c r="GF65" s="110"/>
      <c r="GG65" s="110"/>
      <c r="GH65" s="110"/>
      <c r="GI65" s="110"/>
      <c r="GJ65" s="110"/>
      <c r="GK65" s="110"/>
      <c r="GL65" s="110"/>
      <c r="GM65" s="110"/>
      <c r="GN65" s="110"/>
    </row>
    <row r="66" spans="4:196" x14ac:dyDescent="0.25">
      <c r="D66" s="28" t="s">
        <v>636</v>
      </c>
      <c r="E66" s="73" t="s">
        <v>504</v>
      </c>
      <c r="G66" s="72">
        <v>26911</v>
      </c>
      <c r="H66" s="28">
        <v>11</v>
      </c>
      <c r="I66" s="28">
        <v>5737878</v>
      </c>
      <c r="J66" s="28">
        <v>368844</v>
      </c>
      <c r="K66" s="28" t="s">
        <v>112</v>
      </c>
      <c r="L66" s="72" t="s">
        <v>519</v>
      </c>
      <c r="M66" s="28" t="s">
        <v>678</v>
      </c>
      <c r="N66" s="73" t="s">
        <v>504</v>
      </c>
      <c r="O66" s="72" t="s">
        <v>449</v>
      </c>
      <c r="Q66" s="72" t="s">
        <v>627</v>
      </c>
      <c r="R66" s="72" t="s">
        <v>563</v>
      </c>
      <c r="U66" s="112">
        <v>66865</v>
      </c>
      <c r="V66" s="110" t="s">
        <v>394</v>
      </c>
      <c r="W66" s="110">
        <f t="shared" si="18"/>
        <v>63200</v>
      </c>
      <c r="X66" s="110">
        <f t="shared" si="15"/>
        <v>6.83</v>
      </c>
      <c r="Y66" s="110">
        <f t="shared" si="8"/>
        <v>68.5</v>
      </c>
      <c r="Z66" s="110">
        <f t="shared" si="9"/>
        <v>402</v>
      </c>
      <c r="AA66" s="110">
        <v>0.18</v>
      </c>
      <c r="AB66" s="110">
        <v>2</v>
      </c>
      <c r="AC66" s="110">
        <f t="shared" si="17"/>
        <v>1.4E-2</v>
      </c>
      <c r="AD66" s="110">
        <f t="shared" si="10"/>
        <v>1415</v>
      </c>
      <c r="AE66" s="110">
        <f t="shared" si="11"/>
        <v>10</v>
      </c>
      <c r="AF66" s="110">
        <f t="shared" si="12"/>
        <v>34</v>
      </c>
      <c r="AG66" s="110">
        <v>0.04</v>
      </c>
      <c r="AH66" s="110">
        <v>25.8</v>
      </c>
      <c r="AI66" s="110">
        <v>0.14000000000000001</v>
      </c>
      <c r="AJ66" s="110">
        <v>3.61</v>
      </c>
      <c r="AK66" s="110">
        <v>5.51</v>
      </c>
      <c r="AL66" s="110" t="s">
        <v>86</v>
      </c>
      <c r="AM66" s="110" t="s">
        <v>86</v>
      </c>
      <c r="AN66" s="110">
        <v>0.01</v>
      </c>
      <c r="AO66" s="110">
        <v>1.7000000000000001E-2</v>
      </c>
      <c r="AP66" s="110">
        <v>0.01</v>
      </c>
      <c r="AQ66" s="110">
        <v>0.01</v>
      </c>
      <c r="AR66" s="110">
        <v>0.01</v>
      </c>
      <c r="AS66" s="110" t="s">
        <v>86</v>
      </c>
      <c r="AT66" s="110">
        <v>0.17</v>
      </c>
      <c r="AU66"/>
      <c r="AV66" s="110">
        <v>44.76</v>
      </c>
      <c r="AW66" s="110">
        <v>9.4700000000000006</v>
      </c>
      <c r="AX66" s="110">
        <v>0.08</v>
      </c>
      <c r="AY66" s="110">
        <v>21.1</v>
      </c>
      <c r="AZ66" s="110">
        <v>1415</v>
      </c>
      <c r="BA66" s="110">
        <v>0.6</v>
      </c>
      <c r="BB66" s="110">
        <v>115</v>
      </c>
      <c r="BC66" s="110">
        <v>0.06</v>
      </c>
      <c r="BD66" s="110">
        <v>0.11</v>
      </c>
      <c r="BE66" s="110">
        <v>0.11</v>
      </c>
      <c r="BF66" s="110" t="s">
        <v>90</v>
      </c>
      <c r="BG66" s="110">
        <v>3.4</v>
      </c>
      <c r="BH66" s="110">
        <v>0.11</v>
      </c>
      <c r="BI66" s="110">
        <v>4.3</v>
      </c>
      <c r="BJ66" s="110" t="s">
        <v>97</v>
      </c>
      <c r="BK66" s="110">
        <v>0.03</v>
      </c>
      <c r="BL66" s="110">
        <v>0.3</v>
      </c>
      <c r="BM66" s="110">
        <v>0.01</v>
      </c>
      <c r="BN66" s="110">
        <v>0.2</v>
      </c>
      <c r="BO66" s="110">
        <v>0.4</v>
      </c>
      <c r="BP66" s="110">
        <v>7.0000000000000007E-2</v>
      </c>
      <c r="BQ66" s="110">
        <v>0.2</v>
      </c>
      <c r="BR66" s="110">
        <v>0.11</v>
      </c>
      <c r="BS66" s="110">
        <v>1.9</v>
      </c>
      <c r="BT66" s="110">
        <v>110</v>
      </c>
      <c r="BU66" s="110">
        <v>0.2</v>
      </c>
      <c r="BV66" s="110">
        <v>0.02</v>
      </c>
      <c r="BW66" s="110">
        <v>7.0000000000000007E-2</v>
      </c>
      <c r="BX66" s="110">
        <v>0.01</v>
      </c>
      <c r="BY66" s="110">
        <v>0.15</v>
      </c>
      <c r="BZ66" s="110">
        <v>5</v>
      </c>
      <c r="CA66" s="110">
        <v>0.7</v>
      </c>
      <c r="CB66" s="110">
        <v>1.3</v>
      </c>
      <c r="CC66" s="110">
        <v>0.08</v>
      </c>
      <c r="CD66" s="110">
        <v>1</v>
      </c>
      <c r="CE66" s="110">
        <v>2</v>
      </c>
      <c r="CF66" s="110">
        <v>0.18</v>
      </c>
      <c r="CG66" s="110" t="s">
        <v>91</v>
      </c>
      <c r="CH66" s="110">
        <v>1.4E-2</v>
      </c>
      <c r="CI66" s="110" t="s">
        <v>89</v>
      </c>
      <c r="CJ66" s="110">
        <v>21.5</v>
      </c>
      <c r="CK66" s="110">
        <v>9.1999999999999993</v>
      </c>
      <c r="CL66" s="110">
        <v>7.0000000000000007E-2</v>
      </c>
      <c r="CM66" s="110">
        <v>4.78</v>
      </c>
      <c r="CN66" s="110">
        <v>6.83</v>
      </c>
      <c r="CO66" s="110">
        <v>402</v>
      </c>
      <c r="CP66" s="110">
        <v>14.4</v>
      </c>
      <c r="CQ66" s="110">
        <v>68.5</v>
      </c>
      <c r="CR66" s="110">
        <v>0.8</v>
      </c>
      <c r="CS66" s="110">
        <v>2.82</v>
      </c>
      <c r="CT66" s="110">
        <v>3.9</v>
      </c>
      <c r="CU66" s="110" t="s">
        <v>92</v>
      </c>
      <c r="CV66" s="110" t="s">
        <v>98</v>
      </c>
      <c r="CW66" s="110" t="s">
        <v>92</v>
      </c>
      <c r="CX66" s="110">
        <v>7</v>
      </c>
      <c r="CY66" s="110">
        <v>7.0000000000000007E-2</v>
      </c>
      <c r="CZ66" s="110" t="s">
        <v>343</v>
      </c>
      <c r="DA66" s="110">
        <v>240</v>
      </c>
      <c r="DB66" s="110" t="s">
        <v>94</v>
      </c>
      <c r="DC66" s="110" t="s">
        <v>343</v>
      </c>
      <c r="DD66" s="110">
        <v>4.13</v>
      </c>
      <c r="DE66" s="110">
        <v>410</v>
      </c>
      <c r="DF66" s="110" t="s">
        <v>94</v>
      </c>
      <c r="DG66" s="110">
        <v>62</v>
      </c>
      <c r="DH66" s="110">
        <v>68</v>
      </c>
      <c r="DI66" s="110">
        <v>6.14</v>
      </c>
      <c r="DJ66" s="110" t="s">
        <v>574</v>
      </c>
      <c r="DK66" s="110">
        <v>34</v>
      </c>
      <c r="DL66" s="110" t="s">
        <v>97</v>
      </c>
      <c r="DM66" s="110" t="s">
        <v>574</v>
      </c>
      <c r="DN66" s="110" t="s">
        <v>97</v>
      </c>
      <c r="DO66" s="110">
        <v>140</v>
      </c>
      <c r="DP66" s="110" t="s">
        <v>94</v>
      </c>
      <c r="DQ66" s="110" t="s">
        <v>97</v>
      </c>
      <c r="DR66" s="110">
        <v>9</v>
      </c>
      <c r="DS66" s="110" t="s">
        <v>574</v>
      </c>
      <c r="DT66" s="110" t="s">
        <v>577</v>
      </c>
      <c r="DU66" s="110" t="s">
        <v>575</v>
      </c>
      <c r="DV66" s="110">
        <v>10</v>
      </c>
      <c r="DW66" s="110" t="s">
        <v>94</v>
      </c>
      <c r="DX66" s="110">
        <v>99</v>
      </c>
      <c r="DY66" s="110" t="s">
        <v>576</v>
      </c>
      <c r="DZ66" s="110" t="s">
        <v>97</v>
      </c>
      <c r="EA66" s="110" t="s">
        <v>574</v>
      </c>
      <c r="EB66" s="110" t="s">
        <v>574</v>
      </c>
      <c r="EC66" s="110" t="s">
        <v>94</v>
      </c>
      <c r="ED66" s="110" t="s">
        <v>574</v>
      </c>
      <c r="EE66" s="110" t="s">
        <v>577</v>
      </c>
      <c r="EF66" s="110"/>
      <c r="EG66" s="110"/>
      <c r="EH66" s="110">
        <v>6.32</v>
      </c>
      <c r="EI66" s="110" t="s">
        <v>347</v>
      </c>
      <c r="EJ66" s="110"/>
      <c r="EK66" s="110"/>
      <c r="EL66" s="110"/>
      <c r="EM66" s="110"/>
      <c r="EN66" s="110"/>
      <c r="EO66" s="110"/>
      <c r="EP66" s="110"/>
      <c r="EQ66" s="110"/>
      <c r="ER66" s="110"/>
      <c r="ES66" s="110"/>
      <c r="ET66" s="110"/>
      <c r="EU66" s="110"/>
      <c r="EV66" s="110"/>
      <c r="EW66" s="110"/>
      <c r="EX66" s="110"/>
      <c r="EY66" s="110"/>
      <c r="EZ66" s="110"/>
      <c r="FA66" s="110"/>
      <c r="FB66" s="110"/>
      <c r="FC66" s="110"/>
      <c r="FD66" s="110"/>
      <c r="FE66" s="110"/>
      <c r="FF66" s="110"/>
      <c r="FG66" s="110"/>
      <c r="FH66" s="110"/>
      <c r="FI66" s="110"/>
      <c r="FJ66" s="110"/>
      <c r="FK66" s="110"/>
      <c r="FL66" s="110"/>
      <c r="FM66" s="110"/>
      <c r="FN66" s="110"/>
      <c r="FO66" s="110"/>
      <c r="FP66" s="110"/>
      <c r="FQ66" s="110"/>
      <c r="FR66" s="110"/>
      <c r="FS66" s="110"/>
      <c r="FT66" s="110"/>
      <c r="FU66" s="110"/>
      <c r="FV66" s="110"/>
      <c r="FW66" s="110"/>
      <c r="FX66" s="110"/>
      <c r="FY66" s="110"/>
      <c r="FZ66" s="110"/>
      <c r="GA66" s="110"/>
      <c r="GB66" s="110"/>
      <c r="GC66" s="110"/>
      <c r="GD66" s="110"/>
      <c r="GE66" s="110"/>
      <c r="GF66" s="110"/>
      <c r="GG66" s="110"/>
      <c r="GH66" s="110"/>
      <c r="GI66" s="110"/>
      <c r="GJ66" s="110"/>
      <c r="GK66" s="110"/>
      <c r="GL66" s="110"/>
      <c r="GM66" s="110"/>
      <c r="GN66" s="110"/>
    </row>
    <row r="67" spans="4:196" s="86" customFormat="1" x14ac:dyDescent="0.25">
      <c r="E67" s="79"/>
      <c r="K67" s="86" t="s">
        <v>112</v>
      </c>
      <c r="L67" s="76" t="s">
        <v>552</v>
      </c>
      <c r="M67" s="76"/>
      <c r="N67" s="79" t="s">
        <v>146</v>
      </c>
      <c r="O67" s="76" t="s">
        <v>535</v>
      </c>
      <c r="Q67" s="76" t="s">
        <v>627</v>
      </c>
      <c r="R67" s="76" t="s">
        <v>563</v>
      </c>
      <c r="U67" s="113">
        <v>66866</v>
      </c>
      <c r="V67" s="111">
        <f t="shared" si="7"/>
        <v>504</v>
      </c>
      <c r="W67" s="111">
        <f t="shared" si="18"/>
        <v>64.400000000000006</v>
      </c>
      <c r="X67" s="111">
        <f t="shared" si="15"/>
        <v>0.09</v>
      </c>
      <c r="Y67" s="111">
        <f t="shared" si="8"/>
        <v>13.5</v>
      </c>
      <c r="Z67" s="111">
        <f t="shared" si="9"/>
        <v>0.66</v>
      </c>
      <c r="AA67" s="111">
        <f>IF(DC67&gt;0.1,DC67,CF67)</f>
        <v>10</v>
      </c>
      <c r="AB67" s="111">
        <f t="shared" ref="AB67:AB73" si="19">IF(CZ67&gt;0.1,CZ67,CE67)</f>
        <v>4070</v>
      </c>
      <c r="AC67" s="111">
        <f t="shared" si="17"/>
        <v>1.7999999999999999E-2</v>
      </c>
      <c r="AD67" s="111">
        <f t="shared" si="10"/>
        <v>5000</v>
      </c>
      <c r="AE67" s="111">
        <f t="shared" si="11"/>
        <v>40</v>
      </c>
      <c r="AF67" s="111" t="str">
        <f t="shared" si="12"/>
        <v>&lt;5</v>
      </c>
      <c r="AG67" s="111">
        <v>0.02</v>
      </c>
      <c r="AH67" s="111">
        <v>13.25</v>
      </c>
      <c r="AI67" s="111">
        <v>11.1</v>
      </c>
      <c r="AJ67" s="111">
        <v>27.5</v>
      </c>
      <c r="AK67" s="111">
        <v>18.95</v>
      </c>
      <c r="AL67" s="111">
        <v>1.34</v>
      </c>
      <c r="AM67" s="111">
        <v>1.05</v>
      </c>
      <c r="AN67" s="111">
        <v>0.91</v>
      </c>
      <c r="AO67" s="111">
        <v>4.0000000000000001E-3</v>
      </c>
      <c r="AP67" s="111">
        <v>0.16</v>
      </c>
      <c r="AQ67" s="111">
        <v>2.97</v>
      </c>
      <c r="AR67" s="111">
        <v>0.25</v>
      </c>
      <c r="AS67" s="111">
        <v>0.11</v>
      </c>
      <c r="AT67" s="111">
        <v>0.57999999999999996</v>
      </c>
      <c r="AU67" s="1"/>
      <c r="AV67" s="111">
        <v>91.47</v>
      </c>
      <c r="AW67" s="111">
        <v>13.3</v>
      </c>
      <c r="AX67" s="111">
        <v>1.35</v>
      </c>
      <c r="AY67" s="111">
        <v>0.25</v>
      </c>
      <c r="AZ67" s="111">
        <v>5000</v>
      </c>
      <c r="BA67" s="111">
        <v>17.399999999999999</v>
      </c>
      <c r="BB67" s="111">
        <v>18</v>
      </c>
      <c r="BC67" s="111">
        <v>182.5</v>
      </c>
      <c r="BD67" s="111">
        <v>1.63</v>
      </c>
      <c r="BE67" s="111">
        <v>1.0900000000000001</v>
      </c>
      <c r="BF67" s="111">
        <v>0.36</v>
      </c>
      <c r="BG67" s="111">
        <v>13.8</v>
      </c>
      <c r="BH67" s="111">
        <v>1.83</v>
      </c>
      <c r="BI67" s="111">
        <v>135</v>
      </c>
      <c r="BJ67" s="111">
        <v>1.68</v>
      </c>
      <c r="BK67" s="111">
        <v>0.36</v>
      </c>
      <c r="BL67" s="111">
        <v>8.1999999999999993</v>
      </c>
      <c r="BM67" s="111">
        <v>0.16</v>
      </c>
      <c r="BN67" s="111">
        <v>3.33</v>
      </c>
      <c r="BO67" s="111">
        <v>7.9</v>
      </c>
      <c r="BP67" s="111">
        <v>1.94</v>
      </c>
      <c r="BQ67" s="111">
        <v>94.5</v>
      </c>
      <c r="BR67" s="111">
        <v>1.65</v>
      </c>
      <c r="BS67" s="111">
        <v>1</v>
      </c>
      <c r="BT67" s="111">
        <v>1060</v>
      </c>
      <c r="BU67" s="111">
        <v>0.5</v>
      </c>
      <c r="BV67" s="111">
        <v>0.26</v>
      </c>
      <c r="BW67" s="111">
        <v>2.78</v>
      </c>
      <c r="BX67" s="111">
        <v>0.15</v>
      </c>
      <c r="BY67" s="111">
        <v>2.79</v>
      </c>
      <c r="BZ67" s="111">
        <v>47</v>
      </c>
      <c r="CA67" s="111" t="s">
        <v>92</v>
      </c>
      <c r="CB67" s="111">
        <v>12.9</v>
      </c>
      <c r="CC67" s="111">
        <v>1.08</v>
      </c>
      <c r="CD67" s="111">
        <v>76</v>
      </c>
      <c r="CE67" s="111" t="s">
        <v>87</v>
      </c>
      <c r="CF67" s="111">
        <v>7.0000000000000007E-2</v>
      </c>
      <c r="CG67" s="111">
        <v>0.64100000000000001</v>
      </c>
      <c r="CH67" s="111">
        <v>1.7999999999999999E-2</v>
      </c>
      <c r="CI67" s="111">
        <v>1.0999999999999999E-2</v>
      </c>
      <c r="CJ67" s="111">
        <v>44.9</v>
      </c>
      <c r="CK67" s="111">
        <v>0.6</v>
      </c>
      <c r="CL67" s="111">
        <v>0.01</v>
      </c>
      <c r="CM67" s="111">
        <v>3.23</v>
      </c>
      <c r="CN67" s="111">
        <v>0.09</v>
      </c>
      <c r="CO67" s="111">
        <v>0.66</v>
      </c>
      <c r="CP67" s="111">
        <v>50.7</v>
      </c>
      <c r="CQ67" s="111">
        <v>13.5</v>
      </c>
      <c r="CR67" s="111">
        <v>165.5</v>
      </c>
      <c r="CS67" s="111">
        <v>6.67</v>
      </c>
      <c r="CT67" s="111">
        <v>58.8</v>
      </c>
      <c r="CU67" s="111">
        <v>64.400000000000006</v>
      </c>
      <c r="CV67" s="111">
        <v>17.600000000000001</v>
      </c>
      <c r="CW67" s="111">
        <v>504</v>
      </c>
      <c r="CX67" s="111" t="s">
        <v>101</v>
      </c>
      <c r="CY67" s="111">
        <v>2.39</v>
      </c>
      <c r="CZ67" s="111">
        <v>4070</v>
      </c>
      <c r="DA67" s="111">
        <v>5210</v>
      </c>
      <c r="DB67" s="111">
        <v>25</v>
      </c>
      <c r="DC67" s="111">
        <v>10</v>
      </c>
      <c r="DD67" s="111">
        <v>13.6</v>
      </c>
      <c r="DE67" s="111" t="s">
        <v>94</v>
      </c>
      <c r="DF67" s="111">
        <v>49</v>
      </c>
      <c r="DG67" s="111">
        <v>11</v>
      </c>
      <c r="DH67" s="111">
        <v>13</v>
      </c>
      <c r="DI67" s="111">
        <v>18.75</v>
      </c>
      <c r="DJ67" s="111" t="s">
        <v>574</v>
      </c>
      <c r="DK67" s="111" t="s">
        <v>94</v>
      </c>
      <c r="DL67" s="111">
        <v>0.73</v>
      </c>
      <c r="DM67" s="111" t="s">
        <v>574</v>
      </c>
      <c r="DN67" s="111">
        <v>0.68</v>
      </c>
      <c r="DO67" s="111">
        <v>22600</v>
      </c>
      <c r="DP67" s="111">
        <v>6</v>
      </c>
      <c r="DQ67" s="111">
        <v>0.7</v>
      </c>
      <c r="DR67" s="111">
        <v>54</v>
      </c>
      <c r="DS67" s="111">
        <v>1090</v>
      </c>
      <c r="DT67" s="111">
        <v>30</v>
      </c>
      <c r="DU67" s="111">
        <v>0.27</v>
      </c>
      <c r="DV67" s="111">
        <v>40</v>
      </c>
      <c r="DW67" s="111">
        <v>16</v>
      </c>
      <c r="DX67" s="111">
        <v>1055</v>
      </c>
      <c r="DY67" s="111" t="s">
        <v>576</v>
      </c>
      <c r="DZ67" s="111" t="s">
        <v>97</v>
      </c>
      <c r="EA67" s="111" t="s">
        <v>574</v>
      </c>
      <c r="EB67" s="111" t="s">
        <v>574</v>
      </c>
      <c r="EC67" s="111">
        <v>36</v>
      </c>
      <c r="ED67" s="111">
        <v>3270</v>
      </c>
      <c r="EE67" s="111">
        <v>230</v>
      </c>
      <c r="EF67" s="111"/>
      <c r="EG67" s="111"/>
      <c r="EH67" s="111"/>
      <c r="EI67" s="111"/>
      <c r="EJ67" s="111"/>
      <c r="EK67" s="111"/>
      <c r="EL67" s="111">
        <v>0</v>
      </c>
      <c r="EM67" s="111"/>
      <c r="EN67" s="111"/>
      <c r="EO67" s="111"/>
      <c r="EP67" s="111"/>
      <c r="EQ67" s="111"/>
      <c r="ER67" s="111"/>
      <c r="ES67" s="111"/>
      <c r="ET67" s="111"/>
      <c r="EU67" s="111"/>
      <c r="EV67" s="111"/>
      <c r="EW67" s="111"/>
      <c r="EX67" s="111"/>
      <c r="EY67" s="111"/>
      <c r="EZ67" s="111"/>
      <c r="FA67" s="111"/>
      <c r="FB67" s="111"/>
      <c r="FC67" s="111"/>
      <c r="FD67" s="111"/>
      <c r="FE67" s="111"/>
      <c r="FF67" s="111"/>
      <c r="FG67" s="111"/>
      <c r="FH67" s="111"/>
      <c r="FI67" s="111"/>
      <c r="FJ67" s="111"/>
      <c r="FK67" s="111"/>
      <c r="FL67" s="111"/>
      <c r="FM67" s="111"/>
      <c r="FN67" s="111"/>
      <c r="FO67" s="111"/>
      <c r="FP67" s="111"/>
      <c r="FQ67" s="111"/>
      <c r="FR67" s="111"/>
      <c r="FS67" s="111"/>
      <c r="FT67" s="111"/>
      <c r="FU67" s="111"/>
      <c r="FV67" s="111"/>
      <c r="FW67" s="111"/>
      <c r="FX67" s="111"/>
      <c r="FY67" s="111"/>
      <c r="FZ67" s="111"/>
      <c r="GA67" s="111"/>
      <c r="GB67" s="111"/>
      <c r="GC67" s="111"/>
      <c r="GD67" s="111"/>
      <c r="GE67" s="111"/>
      <c r="GF67" s="111"/>
      <c r="GG67" s="111"/>
      <c r="GH67" s="111"/>
      <c r="GI67" s="111"/>
      <c r="GJ67" s="111"/>
      <c r="GK67" s="111"/>
      <c r="GL67" s="111"/>
      <c r="GM67" s="111"/>
      <c r="GN67" s="111"/>
    </row>
    <row r="68" spans="4:196" x14ac:dyDescent="0.25">
      <c r="D68" s="28" t="s">
        <v>637</v>
      </c>
      <c r="E68" s="73" t="s">
        <v>505</v>
      </c>
      <c r="G68" s="72">
        <v>26911</v>
      </c>
      <c r="H68" s="28">
        <v>11</v>
      </c>
      <c r="I68" s="28">
        <v>5701136</v>
      </c>
      <c r="J68" s="28">
        <v>373296</v>
      </c>
      <c r="K68" s="28" t="s">
        <v>112</v>
      </c>
      <c r="L68" s="72" t="s">
        <v>520</v>
      </c>
      <c r="M68" s="28" t="s">
        <v>678</v>
      </c>
      <c r="N68" s="73" t="s">
        <v>505</v>
      </c>
      <c r="O68" s="72" t="s">
        <v>449</v>
      </c>
      <c r="Q68" s="72" t="s">
        <v>627</v>
      </c>
      <c r="R68" s="72" t="s">
        <v>563</v>
      </c>
      <c r="U68" s="112">
        <v>66867</v>
      </c>
      <c r="V68" s="110">
        <f t="shared" si="7"/>
        <v>39900</v>
      </c>
      <c r="W68" s="110">
        <f t="shared" si="18"/>
        <v>93000</v>
      </c>
      <c r="X68" s="110">
        <f t="shared" si="15"/>
        <v>85.9</v>
      </c>
      <c r="Y68" s="110">
        <f t="shared" si="8"/>
        <v>9.5</v>
      </c>
      <c r="Z68" s="110">
        <f t="shared" si="9"/>
        <v>168</v>
      </c>
      <c r="AA68" s="110">
        <f>IF(DC68&gt;0.1,DC68,CF68)</f>
        <v>0.25</v>
      </c>
      <c r="AB68" s="110">
        <f t="shared" si="19"/>
        <v>2.2999999999999998</v>
      </c>
      <c r="AC68" s="110">
        <f t="shared" si="17"/>
        <v>6.04</v>
      </c>
      <c r="AD68" s="110">
        <f t="shared" si="10"/>
        <v>209</v>
      </c>
      <c r="AE68" s="110">
        <f t="shared" si="11"/>
        <v>67</v>
      </c>
      <c r="AF68" s="110">
        <f t="shared" si="12"/>
        <v>0.05</v>
      </c>
      <c r="AG68" s="110">
        <v>0.02</v>
      </c>
      <c r="AH68" s="110">
        <v>3.41</v>
      </c>
      <c r="AI68" s="110">
        <v>2</v>
      </c>
      <c r="AJ68" s="110">
        <v>30.4</v>
      </c>
      <c r="AK68" s="110">
        <v>15.5</v>
      </c>
      <c r="AL68" s="110">
        <v>4.24</v>
      </c>
      <c r="AM68" s="110">
        <v>0.01</v>
      </c>
      <c r="AN68" s="110">
        <v>0.34</v>
      </c>
      <c r="AO68" s="110">
        <v>7.0000000000000001E-3</v>
      </c>
      <c r="AP68" s="110">
        <v>0.1</v>
      </c>
      <c r="AQ68" s="110">
        <v>7.06</v>
      </c>
      <c r="AR68" s="110">
        <v>0.15</v>
      </c>
      <c r="AS68" s="110">
        <v>0.01</v>
      </c>
      <c r="AT68" s="110">
        <v>0.02</v>
      </c>
      <c r="AU68"/>
      <c r="AV68" s="110">
        <v>73.45</v>
      </c>
      <c r="AW68" s="110">
        <v>10.199999999999999</v>
      </c>
      <c r="AX68" s="110">
        <v>6.47</v>
      </c>
      <c r="AY68" s="110">
        <v>4.1900000000000004</v>
      </c>
      <c r="AZ68" s="110">
        <v>209</v>
      </c>
      <c r="BA68" s="110">
        <v>12.8</v>
      </c>
      <c r="BB68" s="110">
        <v>41</v>
      </c>
      <c r="BC68" s="110">
        <v>1.52</v>
      </c>
      <c r="BD68" s="110">
        <v>1.4</v>
      </c>
      <c r="BE68" s="110">
        <v>0.73</v>
      </c>
      <c r="BF68" s="110">
        <v>1.53</v>
      </c>
      <c r="BG68" s="110">
        <v>5.8</v>
      </c>
      <c r="BH68" s="110">
        <v>1.64</v>
      </c>
      <c r="BI68" s="110">
        <v>0.5</v>
      </c>
      <c r="BJ68" s="110">
        <v>1.29</v>
      </c>
      <c r="BK68" s="110">
        <v>0.26</v>
      </c>
      <c r="BL68" s="110">
        <v>5.9</v>
      </c>
      <c r="BM68" s="110">
        <v>0.11</v>
      </c>
      <c r="BN68" s="110">
        <v>2.04</v>
      </c>
      <c r="BO68" s="110">
        <v>7.1</v>
      </c>
      <c r="BP68" s="110">
        <v>1.72</v>
      </c>
      <c r="BQ68" s="110">
        <v>16.600000000000001</v>
      </c>
      <c r="BR68" s="110">
        <v>1.81</v>
      </c>
      <c r="BS68" s="110">
        <v>98.3</v>
      </c>
      <c r="BT68" s="110">
        <v>235</v>
      </c>
      <c r="BU68" s="110">
        <v>0.3</v>
      </c>
      <c r="BV68" s="110">
        <v>0.25</v>
      </c>
      <c r="BW68" s="110">
        <v>3.52</v>
      </c>
      <c r="BX68" s="110">
        <v>0.11</v>
      </c>
      <c r="BY68" s="110">
        <v>0.53</v>
      </c>
      <c r="BZ68" s="110">
        <v>14</v>
      </c>
      <c r="CA68" s="110">
        <v>2</v>
      </c>
      <c r="CB68" s="110">
        <v>8.8000000000000007</v>
      </c>
      <c r="CC68" s="110">
        <v>0.6</v>
      </c>
      <c r="CD68" s="110">
        <v>54</v>
      </c>
      <c r="CE68" s="110">
        <v>2.2999999999999998</v>
      </c>
      <c r="CF68" s="110">
        <v>0.25</v>
      </c>
      <c r="CG68" s="110">
        <v>0.05</v>
      </c>
      <c r="CH68" s="110">
        <v>6.04</v>
      </c>
      <c r="CI68" s="110" t="s">
        <v>89</v>
      </c>
      <c r="CJ68" s="110">
        <v>67</v>
      </c>
      <c r="CK68" s="110">
        <v>4.3</v>
      </c>
      <c r="CL68" s="110">
        <v>0.06</v>
      </c>
      <c r="CM68" s="110">
        <v>0.19</v>
      </c>
      <c r="CN68" s="110">
        <v>85.9</v>
      </c>
      <c r="CO68" s="110">
        <v>168</v>
      </c>
      <c r="CP68" s="110">
        <v>4.5</v>
      </c>
      <c r="CQ68" s="110">
        <v>9.5</v>
      </c>
      <c r="CR68" s="110">
        <v>1.6</v>
      </c>
      <c r="CS68" s="110">
        <v>0.11</v>
      </c>
      <c r="CT68" s="110">
        <v>1.5</v>
      </c>
      <c r="CU68" s="110" t="s">
        <v>92</v>
      </c>
      <c r="CV68" s="110">
        <v>1.5</v>
      </c>
      <c r="CW68" s="110" t="s">
        <v>92</v>
      </c>
      <c r="CX68" s="110"/>
      <c r="CY68" s="110"/>
      <c r="CZ68" s="110"/>
      <c r="DA68" s="110"/>
      <c r="DB68" s="110"/>
      <c r="DC68" s="110"/>
      <c r="DD68" s="110"/>
      <c r="DE68" s="110"/>
      <c r="DF68" s="110"/>
      <c r="DG68" s="110"/>
      <c r="DH68" s="110"/>
      <c r="DI68" s="110"/>
      <c r="DJ68" s="110"/>
      <c r="DK68" s="110"/>
      <c r="DL68" s="110"/>
      <c r="DM68" s="110"/>
      <c r="DN68" s="110"/>
      <c r="DO68" s="110"/>
      <c r="DP68" s="110"/>
      <c r="DQ68" s="110"/>
      <c r="DR68" s="110"/>
      <c r="DS68" s="110"/>
      <c r="DT68" s="110"/>
      <c r="DU68" s="110"/>
      <c r="DV68" s="110"/>
      <c r="DW68" s="110"/>
      <c r="DX68" s="110"/>
      <c r="DY68" s="110"/>
      <c r="DZ68" s="110"/>
      <c r="EA68" s="110"/>
      <c r="EB68" s="110"/>
      <c r="EC68" s="110"/>
      <c r="ED68" s="110"/>
      <c r="EE68" s="110"/>
      <c r="EF68" s="110"/>
      <c r="EG68" s="110"/>
      <c r="EH68" s="110">
        <v>9.3000000000000007</v>
      </c>
      <c r="EI68" s="110">
        <v>3.99</v>
      </c>
      <c r="EJ68" s="110"/>
      <c r="EK68" s="110"/>
      <c r="EL68" s="110"/>
      <c r="EM68" s="110"/>
      <c r="EN68" s="110"/>
      <c r="EO68" s="110"/>
      <c r="EP68" s="110"/>
      <c r="EQ68" s="110"/>
      <c r="ER68" s="110"/>
      <c r="ES68" s="110"/>
      <c r="ET68" s="110"/>
      <c r="EU68" s="110"/>
      <c r="EV68" s="110"/>
      <c r="EW68" s="110"/>
      <c r="EX68" s="110"/>
      <c r="EY68" s="110"/>
      <c r="EZ68" s="110"/>
      <c r="FA68" s="110"/>
      <c r="FB68" s="110"/>
      <c r="FC68" s="110"/>
      <c r="FD68" s="110"/>
      <c r="FE68" s="110"/>
      <c r="FF68" s="110"/>
      <c r="FG68" s="110"/>
      <c r="FH68" s="110"/>
      <c r="FI68" s="110"/>
      <c r="FJ68" s="110"/>
      <c r="FK68" s="110"/>
      <c r="FL68" s="110"/>
      <c r="FM68" s="110"/>
      <c r="FN68" s="110"/>
      <c r="FO68" s="110"/>
      <c r="FP68" s="110"/>
      <c r="FQ68" s="110"/>
      <c r="FR68" s="110"/>
      <c r="FS68" s="110"/>
      <c r="FT68" s="110"/>
      <c r="FU68" s="110"/>
      <c r="FV68" s="110"/>
      <c r="FW68" s="110"/>
      <c r="FX68" s="110"/>
      <c r="FY68" s="110"/>
      <c r="FZ68" s="110"/>
      <c r="GA68" s="110"/>
      <c r="GB68" s="110"/>
      <c r="GC68" s="110"/>
      <c r="GD68" s="110"/>
      <c r="GE68" s="110"/>
      <c r="GF68" s="110"/>
      <c r="GG68" s="110"/>
      <c r="GH68" s="110"/>
      <c r="GI68" s="110"/>
      <c r="GJ68" s="110"/>
      <c r="GK68" s="110"/>
      <c r="GL68" s="110"/>
      <c r="GM68" s="110"/>
      <c r="GN68" s="110"/>
    </row>
    <row r="69" spans="4:196" x14ac:dyDescent="0.25">
      <c r="D69" s="28" t="s">
        <v>638</v>
      </c>
      <c r="E69" s="73" t="s">
        <v>506</v>
      </c>
      <c r="G69" s="72">
        <v>26911</v>
      </c>
      <c r="H69" s="28">
        <v>11</v>
      </c>
      <c r="I69" s="28">
        <v>5701136</v>
      </c>
      <c r="J69" s="28">
        <v>373296</v>
      </c>
      <c r="K69" s="28" t="s">
        <v>112</v>
      </c>
      <c r="L69" s="72" t="s">
        <v>520</v>
      </c>
      <c r="M69" s="28" t="s">
        <v>678</v>
      </c>
      <c r="N69" s="73" t="s">
        <v>506</v>
      </c>
      <c r="O69" s="72" t="s">
        <v>449</v>
      </c>
      <c r="Q69" s="72" t="s">
        <v>627</v>
      </c>
      <c r="R69" s="72" t="s">
        <v>563</v>
      </c>
      <c r="U69" s="112">
        <v>66868</v>
      </c>
      <c r="V69" s="110">
        <f t="shared" si="7"/>
        <v>4790</v>
      </c>
      <c r="W69" s="110">
        <f t="shared" si="18"/>
        <v>108500</v>
      </c>
      <c r="X69" s="110">
        <f t="shared" si="15"/>
        <v>94.4</v>
      </c>
      <c r="Y69" s="110">
        <f t="shared" si="8"/>
        <v>89.6</v>
      </c>
      <c r="Z69" s="110">
        <f t="shared" si="9"/>
        <v>35.299999999999997</v>
      </c>
      <c r="AA69" s="110">
        <f>IF(DC69&gt;0.1,DC69,CF69)</f>
        <v>0.52</v>
      </c>
      <c r="AB69" s="110">
        <f t="shared" si="19"/>
        <v>2.7</v>
      </c>
      <c r="AC69" s="110">
        <f t="shared" si="17"/>
        <v>1.2949999999999999</v>
      </c>
      <c r="AD69" s="110">
        <f t="shared" si="10"/>
        <v>24.8</v>
      </c>
      <c r="AE69" s="110">
        <f t="shared" si="11"/>
        <v>39.1</v>
      </c>
      <c r="AF69" s="110">
        <f t="shared" si="12"/>
        <v>4.1000000000000002E-2</v>
      </c>
      <c r="AG69" s="110">
        <v>0.04</v>
      </c>
      <c r="AH69" s="110">
        <v>15.35</v>
      </c>
      <c r="AI69" s="110">
        <v>1.1100000000000001</v>
      </c>
      <c r="AJ69" s="110">
        <v>50.7</v>
      </c>
      <c r="AK69" s="110">
        <v>1.05</v>
      </c>
      <c r="AL69" s="110">
        <v>6.66</v>
      </c>
      <c r="AM69" s="110">
        <v>0.01</v>
      </c>
      <c r="AN69" s="110">
        <v>0.02</v>
      </c>
      <c r="AO69" s="110">
        <v>8.9999999999999993E-3</v>
      </c>
      <c r="AP69" s="110">
        <v>0.05</v>
      </c>
      <c r="AQ69" s="110">
        <v>10.9</v>
      </c>
      <c r="AR69" s="110">
        <v>0.06</v>
      </c>
      <c r="AS69" s="110" t="s">
        <v>86</v>
      </c>
      <c r="AT69" s="110" t="s">
        <v>86</v>
      </c>
      <c r="AU69"/>
      <c r="AV69" s="110">
        <v>87.86</v>
      </c>
      <c r="AW69" s="110">
        <v>1.94</v>
      </c>
      <c r="AX69" s="110">
        <v>0.56999999999999995</v>
      </c>
      <c r="AY69" s="110">
        <v>3.56</v>
      </c>
      <c r="AZ69" s="110">
        <v>24.8</v>
      </c>
      <c r="BA69" s="110">
        <v>4.5</v>
      </c>
      <c r="BB69" s="110">
        <v>52</v>
      </c>
      <c r="BC69" s="110">
        <v>0.11</v>
      </c>
      <c r="BD69" s="110">
        <v>1.04</v>
      </c>
      <c r="BE69" s="110">
        <v>0.57999999999999996</v>
      </c>
      <c r="BF69" s="110">
        <v>0.34</v>
      </c>
      <c r="BG69" s="110">
        <v>7.8</v>
      </c>
      <c r="BH69" s="110">
        <v>1.31</v>
      </c>
      <c r="BI69" s="110">
        <v>0.7</v>
      </c>
      <c r="BJ69" s="110">
        <v>0.62</v>
      </c>
      <c r="BK69" s="110">
        <v>0.21</v>
      </c>
      <c r="BL69" s="110">
        <v>1.7</v>
      </c>
      <c r="BM69" s="110">
        <v>0.06</v>
      </c>
      <c r="BN69" s="110">
        <v>1.2</v>
      </c>
      <c r="BO69" s="110">
        <v>3.7</v>
      </c>
      <c r="BP69" s="110">
        <v>0.7</v>
      </c>
      <c r="BQ69" s="110">
        <v>0.8</v>
      </c>
      <c r="BR69" s="110">
        <v>1.34</v>
      </c>
      <c r="BS69" s="110">
        <v>78.8</v>
      </c>
      <c r="BT69" s="110">
        <v>19</v>
      </c>
      <c r="BU69" s="110">
        <v>0.3</v>
      </c>
      <c r="BV69" s="110">
        <v>0.18</v>
      </c>
      <c r="BW69" s="110">
        <v>1.43</v>
      </c>
      <c r="BX69" s="110">
        <v>0.08</v>
      </c>
      <c r="BY69" s="110">
        <v>0.22</v>
      </c>
      <c r="BZ69" s="110">
        <v>7</v>
      </c>
      <c r="CA69" s="110">
        <v>5.0999999999999996</v>
      </c>
      <c r="CB69" s="110">
        <v>6.5</v>
      </c>
      <c r="CC69" s="110">
        <v>0.42</v>
      </c>
      <c r="CD69" s="110">
        <v>25</v>
      </c>
      <c r="CE69" s="110">
        <v>2.7</v>
      </c>
      <c r="CF69" s="110">
        <v>0.52</v>
      </c>
      <c r="CG69" s="110">
        <v>4.1000000000000002E-2</v>
      </c>
      <c r="CH69" s="110">
        <v>1.2949999999999999</v>
      </c>
      <c r="CI69" s="110" t="s">
        <v>89</v>
      </c>
      <c r="CJ69" s="110">
        <v>39.1</v>
      </c>
      <c r="CK69" s="110">
        <v>0.4</v>
      </c>
      <c r="CL69" s="110">
        <v>0.1</v>
      </c>
      <c r="CM69" s="110">
        <v>1.43</v>
      </c>
      <c r="CN69" s="110">
        <v>94.4</v>
      </c>
      <c r="CO69" s="110">
        <v>35.299999999999997</v>
      </c>
      <c r="CP69" s="110">
        <v>3.4</v>
      </c>
      <c r="CQ69" s="110">
        <v>89.6</v>
      </c>
      <c r="CR69" s="110">
        <v>4.5</v>
      </c>
      <c r="CS69" s="110">
        <v>0.21</v>
      </c>
      <c r="CT69" s="110">
        <v>8.1</v>
      </c>
      <c r="CU69" s="110" t="s">
        <v>92</v>
      </c>
      <c r="CV69" s="110">
        <v>1.1000000000000001</v>
      </c>
      <c r="CW69" s="110">
        <v>4790</v>
      </c>
      <c r="CX69" s="110"/>
      <c r="CY69" s="110"/>
      <c r="CZ69" s="110"/>
      <c r="DA69" s="110"/>
      <c r="DB69" s="110"/>
      <c r="DC69" s="110"/>
      <c r="DD69" s="110"/>
      <c r="DE69" s="110"/>
      <c r="DF69" s="110"/>
      <c r="DG69" s="110"/>
      <c r="DH69" s="110"/>
      <c r="DI69" s="110"/>
      <c r="DJ69" s="110"/>
      <c r="DK69" s="110"/>
      <c r="DL69" s="110"/>
      <c r="DM69" s="110"/>
      <c r="DN69" s="110"/>
      <c r="DO69" s="110"/>
      <c r="DP69" s="110"/>
      <c r="DQ69" s="110"/>
      <c r="DR69" s="110"/>
      <c r="DS69" s="110"/>
      <c r="DT69" s="110"/>
      <c r="DU69" s="110"/>
      <c r="DV69" s="110"/>
      <c r="DW69" s="110"/>
      <c r="DX69" s="110"/>
      <c r="DY69" s="110"/>
      <c r="DZ69" s="110"/>
      <c r="EA69" s="110"/>
      <c r="EB69" s="110"/>
      <c r="EC69" s="110"/>
      <c r="ED69" s="110"/>
      <c r="EE69" s="110"/>
      <c r="EF69" s="110"/>
      <c r="EG69" s="110"/>
      <c r="EH69" s="110">
        <v>10.85</v>
      </c>
      <c r="EI69" s="110"/>
      <c r="EJ69" s="110"/>
      <c r="EK69" s="110"/>
      <c r="EL69" s="110"/>
      <c r="EM69" s="110"/>
      <c r="EN69" s="110"/>
      <c r="EO69" s="110"/>
      <c r="EP69" s="110"/>
      <c r="EQ69" s="110"/>
      <c r="ER69" s="110"/>
      <c r="ES69" s="110"/>
      <c r="ET69" s="110"/>
      <c r="EU69" s="110"/>
      <c r="EV69" s="110"/>
      <c r="EW69" s="110"/>
      <c r="EX69" s="110"/>
      <c r="EY69" s="110"/>
      <c r="EZ69" s="110"/>
      <c r="FA69" s="110"/>
      <c r="FB69" s="110"/>
      <c r="FC69" s="110"/>
      <c r="FD69" s="110"/>
      <c r="FE69" s="110"/>
      <c r="FF69" s="110"/>
      <c r="FG69" s="110"/>
      <c r="FH69" s="110"/>
      <c r="FI69" s="110"/>
      <c r="FJ69" s="110"/>
      <c r="FK69" s="110"/>
      <c r="FL69" s="110"/>
      <c r="FM69" s="110"/>
      <c r="FN69" s="110"/>
      <c r="FO69" s="110"/>
      <c r="FP69" s="110"/>
      <c r="FQ69" s="110"/>
      <c r="FR69" s="110"/>
      <c r="FS69" s="110"/>
      <c r="FT69" s="110"/>
      <c r="FU69" s="110"/>
      <c r="FV69" s="110"/>
      <c r="FW69" s="110"/>
      <c r="FX69" s="110"/>
      <c r="FY69" s="110"/>
      <c r="FZ69" s="110"/>
      <c r="GA69" s="110"/>
      <c r="GB69" s="110"/>
      <c r="GC69" s="110"/>
      <c r="GD69" s="110"/>
      <c r="GE69" s="110"/>
      <c r="GF69" s="110"/>
      <c r="GG69" s="110"/>
      <c r="GH69" s="110"/>
      <c r="GI69" s="110"/>
      <c r="GJ69" s="110"/>
      <c r="GK69" s="110"/>
      <c r="GL69" s="110"/>
      <c r="GM69" s="110"/>
      <c r="GN69" s="110"/>
    </row>
    <row r="70" spans="4:196" x14ac:dyDescent="0.25">
      <c r="D70" s="28" t="s">
        <v>639</v>
      </c>
      <c r="E70" s="73" t="s">
        <v>507</v>
      </c>
      <c r="G70" s="72">
        <v>26911</v>
      </c>
      <c r="H70" s="28">
        <v>11</v>
      </c>
      <c r="I70" s="28">
        <v>5701136</v>
      </c>
      <c r="J70" s="28">
        <v>373296</v>
      </c>
      <c r="K70" s="28" t="s">
        <v>112</v>
      </c>
      <c r="L70" s="72" t="s">
        <v>520</v>
      </c>
      <c r="M70" s="28" t="s">
        <v>678</v>
      </c>
      <c r="N70" s="73" t="s">
        <v>507</v>
      </c>
      <c r="O70" s="72" t="s">
        <v>449</v>
      </c>
      <c r="Q70" s="72" t="s">
        <v>627</v>
      </c>
      <c r="R70" s="72" t="s">
        <v>563</v>
      </c>
      <c r="U70" s="112">
        <v>66869</v>
      </c>
      <c r="V70" s="110">
        <f t="shared" si="7"/>
        <v>7060</v>
      </c>
      <c r="W70" s="110">
        <f t="shared" si="18"/>
        <v>9700</v>
      </c>
      <c r="X70" s="110">
        <f t="shared" si="15"/>
        <v>9.1199999999999992</v>
      </c>
      <c r="Y70" s="110">
        <f t="shared" si="8"/>
        <v>1.4</v>
      </c>
      <c r="Z70" s="110">
        <f t="shared" si="9"/>
        <v>9.33</v>
      </c>
      <c r="AA70" s="110">
        <f>IF(DC70&gt;0.1,DC70,CF70)</f>
        <v>0.96</v>
      </c>
      <c r="AB70" s="110">
        <f t="shared" si="19"/>
        <v>1.4</v>
      </c>
      <c r="AC70" s="110">
        <f t="shared" si="17"/>
        <v>1.175</v>
      </c>
      <c r="AD70" s="110">
        <f t="shared" si="10"/>
        <v>35</v>
      </c>
      <c r="AE70" s="110">
        <f t="shared" si="11"/>
        <v>1.22</v>
      </c>
      <c r="AF70" s="110">
        <f t="shared" si="12"/>
        <v>1.0999999999999999E-2</v>
      </c>
      <c r="AG70" s="110">
        <v>0.04</v>
      </c>
      <c r="AH70" s="110">
        <v>35.1</v>
      </c>
      <c r="AI70" s="110">
        <v>1.1200000000000001</v>
      </c>
      <c r="AJ70" s="110">
        <v>49.7</v>
      </c>
      <c r="AK70" s="110">
        <v>0.9</v>
      </c>
      <c r="AL70" s="110">
        <v>5.08</v>
      </c>
      <c r="AM70" s="110">
        <v>0.02</v>
      </c>
      <c r="AN70" s="110">
        <v>0.08</v>
      </c>
      <c r="AO70" s="110">
        <v>7.0000000000000001E-3</v>
      </c>
      <c r="AP70" s="110">
        <v>0.04</v>
      </c>
      <c r="AQ70" s="110">
        <v>10.5</v>
      </c>
      <c r="AR70" s="110">
        <v>0.13</v>
      </c>
      <c r="AS70" s="110" t="s">
        <v>86</v>
      </c>
      <c r="AT70" s="110" t="s">
        <v>86</v>
      </c>
      <c r="AU70"/>
      <c r="AV70" s="110">
        <v>99.1</v>
      </c>
      <c r="AW70" s="110">
        <v>-3.58</v>
      </c>
      <c r="AX70" s="110">
        <v>0.12</v>
      </c>
      <c r="AY70" s="110">
        <v>0.33</v>
      </c>
      <c r="AZ70" s="110">
        <v>35</v>
      </c>
      <c r="BA70" s="110">
        <v>6.9</v>
      </c>
      <c r="BB70" s="110">
        <v>42</v>
      </c>
      <c r="BC70" s="110">
        <v>0.53</v>
      </c>
      <c r="BD70" s="110">
        <v>0.56000000000000005</v>
      </c>
      <c r="BE70" s="110">
        <v>0.39</v>
      </c>
      <c r="BF70" s="110">
        <v>0.57999999999999996</v>
      </c>
      <c r="BG70" s="110">
        <v>7.8</v>
      </c>
      <c r="BH70" s="110">
        <v>0.92</v>
      </c>
      <c r="BI70" s="110">
        <v>2.5</v>
      </c>
      <c r="BJ70" s="110">
        <v>0.51</v>
      </c>
      <c r="BK70" s="110">
        <v>0.12</v>
      </c>
      <c r="BL70" s="110">
        <v>2.8</v>
      </c>
      <c r="BM70" s="110">
        <v>0.05</v>
      </c>
      <c r="BN70" s="110">
        <v>1.08</v>
      </c>
      <c r="BO70" s="110">
        <v>4.4000000000000004</v>
      </c>
      <c r="BP70" s="110">
        <v>0.94</v>
      </c>
      <c r="BQ70" s="110">
        <v>6.6</v>
      </c>
      <c r="BR70" s="110">
        <v>1.06</v>
      </c>
      <c r="BS70" s="110">
        <v>1.2</v>
      </c>
      <c r="BT70" s="110">
        <v>9.8000000000000007</v>
      </c>
      <c r="BU70" s="110">
        <v>0.9</v>
      </c>
      <c r="BV70" s="110">
        <v>0.1</v>
      </c>
      <c r="BW70" s="110">
        <v>3.19</v>
      </c>
      <c r="BX70" s="110">
        <v>0.05</v>
      </c>
      <c r="BY70" s="110">
        <v>0.28000000000000003</v>
      </c>
      <c r="BZ70" s="110">
        <v>7</v>
      </c>
      <c r="CA70" s="110">
        <v>2.7</v>
      </c>
      <c r="CB70" s="110">
        <v>3.8</v>
      </c>
      <c r="CC70" s="110">
        <v>0.38</v>
      </c>
      <c r="CD70" s="110">
        <v>19</v>
      </c>
      <c r="CE70" s="110">
        <v>1.4</v>
      </c>
      <c r="CF70" s="110">
        <v>0.96</v>
      </c>
      <c r="CG70" s="110">
        <v>1.0999999999999999E-2</v>
      </c>
      <c r="CH70" s="110">
        <v>1.175</v>
      </c>
      <c r="CI70" s="110" t="s">
        <v>89</v>
      </c>
      <c r="CJ70" s="110">
        <v>1.22</v>
      </c>
      <c r="CK70" s="110">
        <v>0.6</v>
      </c>
      <c r="CL70" s="110">
        <v>0.04</v>
      </c>
      <c r="CM70" s="110">
        <v>0.08</v>
      </c>
      <c r="CN70" s="110">
        <v>9.1199999999999992</v>
      </c>
      <c r="CO70" s="110">
        <v>9.33</v>
      </c>
      <c r="CP70" s="110">
        <v>3.1</v>
      </c>
      <c r="CQ70" s="110">
        <v>1.4</v>
      </c>
      <c r="CR70" s="110">
        <v>8.9</v>
      </c>
      <c r="CS70" s="110">
        <v>0.11</v>
      </c>
      <c r="CT70" s="110">
        <v>7.9</v>
      </c>
      <c r="CU70" s="110" t="s">
        <v>92</v>
      </c>
      <c r="CV70" s="110">
        <v>1.4</v>
      </c>
      <c r="CW70" s="110">
        <v>7060</v>
      </c>
      <c r="CX70" s="110"/>
      <c r="CY70" s="110"/>
      <c r="CZ70" s="110"/>
      <c r="DA70" s="110"/>
      <c r="DB70" s="110"/>
      <c r="DC70" s="110"/>
      <c r="DD70" s="110"/>
      <c r="DE70" s="110"/>
      <c r="DF70" s="110"/>
      <c r="DG70" s="110"/>
      <c r="DH70" s="110"/>
      <c r="DI70" s="110"/>
      <c r="DJ70" s="110"/>
      <c r="DK70" s="110"/>
      <c r="DL70" s="110"/>
      <c r="DM70" s="110"/>
      <c r="DN70" s="110"/>
      <c r="DO70" s="110"/>
      <c r="DP70" s="110"/>
      <c r="DQ70" s="110"/>
      <c r="DR70" s="110"/>
      <c r="DS70" s="110"/>
      <c r="DT70" s="110"/>
      <c r="DU70" s="110"/>
      <c r="DV70" s="110"/>
      <c r="DW70" s="110"/>
      <c r="DX70" s="110"/>
      <c r="DY70" s="110"/>
      <c r="DZ70" s="110"/>
      <c r="EA70" s="110"/>
      <c r="EB70" s="110"/>
      <c r="EC70" s="110"/>
      <c r="ED70" s="110"/>
      <c r="EE70" s="110"/>
      <c r="EF70" s="110"/>
      <c r="EG70" s="110"/>
      <c r="EH70" s="110">
        <v>0.97</v>
      </c>
      <c r="EI70" s="110"/>
      <c r="EJ70" s="110"/>
      <c r="EK70" s="110"/>
      <c r="EL70" s="110"/>
      <c r="EM70" s="110"/>
      <c r="EN70" s="110"/>
      <c r="EO70" s="110"/>
      <c r="EP70" s="110"/>
      <c r="EQ70" s="110"/>
      <c r="ER70" s="110"/>
      <c r="ES70" s="110"/>
      <c r="ET70" s="110"/>
      <c r="EU70" s="110"/>
      <c r="EV70" s="110"/>
      <c r="EW70" s="110"/>
      <c r="EX70" s="110"/>
      <c r="EY70" s="110"/>
      <c r="EZ70" s="110"/>
      <c r="FA70" s="110"/>
      <c r="FB70" s="110"/>
      <c r="FC70" s="110"/>
      <c r="FD70" s="110"/>
      <c r="FE70" s="110"/>
      <c r="FF70" s="110"/>
      <c r="FG70" s="110"/>
      <c r="FH70" s="110"/>
      <c r="FI70" s="110"/>
      <c r="FJ70" s="110"/>
      <c r="FK70" s="110"/>
      <c r="FL70" s="110"/>
      <c r="FM70" s="110"/>
      <c r="FN70" s="110"/>
      <c r="FO70" s="110"/>
      <c r="FP70" s="110"/>
      <c r="FQ70" s="110"/>
      <c r="FR70" s="110"/>
      <c r="FS70" s="110"/>
      <c r="FT70" s="110"/>
      <c r="FU70" s="110"/>
      <c r="FV70" s="110"/>
      <c r="FW70" s="110"/>
      <c r="FX70" s="110"/>
      <c r="FY70" s="110"/>
      <c r="FZ70" s="110"/>
      <c r="GA70" s="110"/>
      <c r="GB70" s="110"/>
      <c r="GC70" s="110"/>
      <c r="GD70" s="110"/>
      <c r="GE70" s="110"/>
      <c r="GF70" s="110"/>
      <c r="GG70" s="110"/>
      <c r="GH70" s="110"/>
      <c r="GI70" s="110"/>
      <c r="GJ70" s="110"/>
      <c r="GK70" s="110"/>
      <c r="GL70" s="110"/>
      <c r="GM70" s="110"/>
      <c r="GN70" s="110"/>
    </row>
    <row r="71" spans="4:196" x14ac:dyDescent="0.25">
      <c r="D71" s="28" t="s">
        <v>640</v>
      </c>
      <c r="E71" s="74" t="s">
        <v>508</v>
      </c>
      <c r="G71" s="72">
        <v>26911</v>
      </c>
      <c r="H71" s="28">
        <v>11</v>
      </c>
      <c r="I71" s="28">
        <v>5509322</v>
      </c>
      <c r="J71" s="28">
        <v>601819</v>
      </c>
      <c r="K71" s="28" t="s">
        <v>112</v>
      </c>
      <c r="L71" s="72" t="s">
        <v>521</v>
      </c>
      <c r="M71" s="28" t="s">
        <v>678</v>
      </c>
      <c r="N71" s="126" t="s">
        <v>508</v>
      </c>
      <c r="O71" s="72" t="s">
        <v>449</v>
      </c>
      <c r="Q71" s="72" t="s">
        <v>627</v>
      </c>
      <c r="R71" s="72" t="s">
        <v>563</v>
      </c>
      <c r="U71" s="112">
        <v>66870</v>
      </c>
      <c r="V71" s="110">
        <f t="shared" si="7"/>
        <v>162500</v>
      </c>
      <c r="W71" s="110">
        <f t="shared" si="18"/>
        <v>157500</v>
      </c>
      <c r="X71" s="110">
        <f t="shared" si="15"/>
        <v>156</v>
      </c>
      <c r="Y71" s="110">
        <f t="shared" si="8"/>
        <v>125</v>
      </c>
      <c r="Z71" s="110">
        <f t="shared" si="9"/>
        <v>609</v>
      </c>
      <c r="AA71" s="110">
        <v>1.23</v>
      </c>
      <c r="AB71" s="110">
        <f t="shared" si="19"/>
        <v>120</v>
      </c>
      <c r="AC71" s="110">
        <f t="shared" si="17"/>
        <v>7.63</v>
      </c>
      <c r="AD71" s="110">
        <f t="shared" si="10"/>
        <v>354</v>
      </c>
      <c r="AE71" s="110">
        <f t="shared" si="11"/>
        <v>180</v>
      </c>
      <c r="AF71" s="110">
        <f t="shared" si="12"/>
        <v>29</v>
      </c>
      <c r="AG71" s="110">
        <v>0.06</v>
      </c>
      <c r="AH71" s="110">
        <v>33.299999999999997</v>
      </c>
      <c r="AI71" s="110">
        <v>7.25</v>
      </c>
      <c r="AJ71" s="110">
        <v>5.94</v>
      </c>
      <c r="AK71" s="110">
        <v>7.0000000000000007E-2</v>
      </c>
      <c r="AL71" s="110">
        <v>0.28000000000000003</v>
      </c>
      <c r="AM71" s="110">
        <v>0.03</v>
      </c>
      <c r="AN71" s="110">
        <v>2.5</v>
      </c>
      <c r="AO71" s="110">
        <v>8.0000000000000002E-3</v>
      </c>
      <c r="AP71" s="110">
        <v>0.21</v>
      </c>
      <c r="AQ71" s="110">
        <v>0.03</v>
      </c>
      <c r="AR71" s="110">
        <v>0.06</v>
      </c>
      <c r="AS71" s="110" t="s">
        <v>86</v>
      </c>
      <c r="AT71" s="110">
        <v>0.04</v>
      </c>
      <c r="AU71"/>
      <c r="AV71" s="110">
        <v>60.52</v>
      </c>
      <c r="AW71" s="110">
        <v>10.8</v>
      </c>
      <c r="AX71" s="110">
        <v>0.08</v>
      </c>
      <c r="AY71" s="110">
        <v>16.7</v>
      </c>
      <c r="AZ71" s="110">
        <v>354</v>
      </c>
      <c r="BA71" s="110">
        <v>41.1</v>
      </c>
      <c r="BB71" s="110">
        <v>54</v>
      </c>
      <c r="BC71" s="110">
        <v>0.74</v>
      </c>
      <c r="BD71" s="110">
        <v>1.72</v>
      </c>
      <c r="BE71" s="110">
        <v>1.06</v>
      </c>
      <c r="BF71" s="110">
        <v>0.73</v>
      </c>
      <c r="BG71" s="110">
        <v>11.7</v>
      </c>
      <c r="BH71" s="110">
        <v>2.13</v>
      </c>
      <c r="BI71" s="110">
        <v>0.7</v>
      </c>
      <c r="BJ71" s="110">
        <v>2.78</v>
      </c>
      <c r="BK71" s="110">
        <v>0.32</v>
      </c>
      <c r="BL71" s="110">
        <v>23.5</v>
      </c>
      <c r="BM71" s="110">
        <v>0.19</v>
      </c>
      <c r="BN71" s="110">
        <v>5.15</v>
      </c>
      <c r="BO71" s="110">
        <v>17.399999999999999</v>
      </c>
      <c r="BP71" s="110">
        <v>4.4400000000000004</v>
      </c>
      <c r="BQ71" s="110">
        <v>73.099999999999994</v>
      </c>
      <c r="BR71" s="110">
        <v>3.11</v>
      </c>
      <c r="BS71" s="110">
        <v>19</v>
      </c>
      <c r="BT71" s="110">
        <v>16.3</v>
      </c>
      <c r="BU71" s="110">
        <v>0.6</v>
      </c>
      <c r="BV71" s="110">
        <v>0.3</v>
      </c>
      <c r="BW71" s="110">
        <v>3.77</v>
      </c>
      <c r="BX71" s="110">
        <v>0.17</v>
      </c>
      <c r="BY71" s="110">
        <v>1.41</v>
      </c>
      <c r="BZ71" s="110">
        <v>43</v>
      </c>
      <c r="CA71" s="110">
        <v>7.4</v>
      </c>
      <c r="CB71" s="110">
        <v>9.4</v>
      </c>
      <c r="CC71" s="110">
        <v>1.0900000000000001</v>
      </c>
      <c r="CD71" s="110">
        <v>104</v>
      </c>
      <c r="CE71" s="110">
        <v>99.1</v>
      </c>
      <c r="CF71" s="110">
        <v>1.23</v>
      </c>
      <c r="CG71" s="110" t="s">
        <v>91</v>
      </c>
      <c r="CH71" s="110">
        <v>7.63</v>
      </c>
      <c r="CI71" s="110">
        <v>1E-3</v>
      </c>
      <c r="CJ71" s="110">
        <v>152.5</v>
      </c>
      <c r="CK71" s="110">
        <v>6.3</v>
      </c>
      <c r="CL71" s="110">
        <v>0.94</v>
      </c>
      <c r="CM71" s="110">
        <v>1.74</v>
      </c>
      <c r="CN71" s="110" t="s">
        <v>100</v>
      </c>
      <c r="CO71" s="110">
        <v>609</v>
      </c>
      <c r="CP71" s="110">
        <v>167</v>
      </c>
      <c r="CQ71" s="110">
        <v>125</v>
      </c>
      <c r="CR71" s="110">
        <v>4</v>
      </c>
      <c r="CS71" s="110">
        <v>3.98</v>
      </c>
      <c r="CT71" s="110">
        <v>19.3</v>
      </c>
      <c r="CU71" s="110" t="s">
        <v>92</v>
      </c>
      <c r="CV71" s="110">
        <v>3.6</v>
      </c>
      <c r="CW71" s="110" t="s">
        <v>92</v>
      </c>
      <c r="CX71" s="110">
        <v>161</v>
      </c>
      <c r="CY71" s="110">
        <v>0.14000000000000001</v>
      </c>
      <c r="CZ71" s="110">
        <v>120</v>
      </c>
      <c r="DA71" s="110" t="s">
        <v>574</v>
      </c>
      <c r="DB71" s="110" t="s">
        <v>94</v>
      </c>
      <c r="DC71" s="110" t="s">
        <v>343</v>
      </c>
      <c r="DD71" s="110">
        <v>0.06</v>
      </c>
      <c r="DE71" s="110">
        <v>589</v>
      </c>
      <c r="DF71" s="110">
        <v>156</v>
      </c>
      <c r="DG71" s="110">
        <v>22</v>
      </c>
      <c r="DH71" s="110">
        <v>117</v>
      </c>
      <c r="DI71" s="110">
        <v>6</v>
      </c>
      <c r="DJ71" s="110" t="s">
        <v>574</v>
      </c>
      <c r="DK71" s="110">
        <v>29</v>
      </c>
      <c r="DL71" s="110">
        <v>0.13</v>
      </c>
      <c r="DM71" s="110" t="s">
        <v>574</v>
      </c>
      <c r="DN71" s="110" t="s">
        <v>97</v>
      </c>
      <c r="DO71" s="110">
        <v>340</v>
      </c>
      <c r="DP71" s="110">
        <v>5</v>
      </c>
      <c r="DQ71" s="110" t="s">
        <v>97</v>
      </c>
      <c r="DR71" s="110">
        <v>12</v>
      </c>
      <c r="DS71" s="110">
        <v>230</v>
      </c>
      <c r="DT71" s="110" t="s">
        <v>577</v>
      </c>
      <c r="DU71" s="110" t="s">
        <v>575</v>
      </c>
      <c r="DV71" s="110">
        <v>180</v>
      </c>
      <c r="DW71" s="110" t="s">
        <v>94</v>
      </c>
      <c r="DX71" s="110">
        <v>17</v>
      </c>
      <c r="DY71" s="110" t="s">
        <v>576</v>
      </c>
      <c r="DZ71" s="110" t="s">
        <v>97</v>
      </c>
      <c r="EA71" s="110" t="s">
        <v>574</v>
      </c>
      <c r="EB71" s="110" t="s">
        <v>574</v>
      </c>
      <c r="EC71" s="110" t="s">
        <v>94</v>
      </c>
      <c r="ED71" s="110" t="s">
        <v>574</v>
      </c>
      <c r="EE71" s="110" t="s">
        <v>577</v>
      </c>
      <c r="EF71" s="110"/>
      <c r="EG71" s="110">
        <v>156</v>
      </c>
      <c r="EH71" s="110">
        <v>15.75</v>
      </c>
      <c r="EI71" s="110">
        <v>16.25</v>
      </c>
      <c r="EJ71" s="110"/>
      <c r="EK71" s="110"/>
      <c r="EL71" s="110"/>
      <c r="EM71" s="110"/>
      <c r="EN71" s="110"/>
      <c r="EO71" s="110"/>
      <c r="EP71" s="110"/>
      <c r="EQ71" s="110"/>
      <c r="ER71" s="110"/>
      <c r="ES71" s="110"/>
      <c r="ET71" s="110"/>
      <c r="EU71" s="110"/>
      <c r="EV71" s="110"/>
      <c r="EW71" s="110"/>
      <c r="EX71" s="110"/>
      <c r="EY71" s="110"/>
      <c r="EZ71" s="110"/>
      <c r="FA71" s="110"/>
      <c r="FB71" s="110"/>
      <c r="FC71" s="110"/>
      <c r="FD71" s="110"/>
      <c r="FE71" s="110"/>
      <c r="FF71" s="110"/>
      <c r="FG71" s="110"/>
      <c r="FH71" s="110"/>
      <c r="FI71" s="110"/>
      <c r="FJ71" s="110"/>
      <c r="FK71" s="110"/>
      <c r="FL71" s="110"/>
      <c r="FM71" s="110"/>
      <c r="FN71" s="110"/>
      <c r="FO71" s="110"/>
      <c r="FP71" s="110"/>
      <c r="FQ71" s="110"/>
      <c r="FR71" s="110"/>
      <c r="FS71" s="110"/>
      <c r="FT71" s="110"/>
      <c r="FU71" s="110"/>
      <c r="FV71" s="110"/>
      <c r="FW71" s="110"/>
      <c r="FX71" s="110"/>
      <c r="FY71" s="110"/>
      <c r="FZ71" s="110"/>
      <c r="GA71" s="110"/>
      <c r="GB71" s="110"/>
      <c r="GC71" s="110"/>
      <c r="GD71" s="110"/>
      <c r="GE71" s="110"/>
      <c r="GF71" s="110"/>
      <c r="GG71" s="110"/>
      <c r="GH71" s="110"/>
      <c r="GI71" s="110"/>
      <c r="GJ71" s="110"/>
      <c r="GK71" s="110"/>
      <c r="GL71" s="110"/>
      <c r="GM71" s="110"/>
      <c r="GN71" s="110"/>
    </row>
    <row r="72" spans="4:196" s="86" customFormat="1" x14ac:dyDescent="0.25">
      <c r="E72" s="79"/>
      <c r="K72" s="86" t="s">
        <v>112</v>
      </c>
      <c r="L72" s="76" t="s">
        <v>552</v>
      </c>
      <c r="M72" s="76"/>
      <c r="N72" s="79" t="s">
        <v>120</v>
      </c>
      <c r="O72" s="76" t="s">
        <v>121</v>
      </c>
      <c r="Q72" s="76" t="s">
        <v>627</v>
      </c>
      <c r="R72" s="76" t="s">
        <v>563</v>
      </c>
      <c r="U72" s="113">
        <v>66871</v>
      </c>
      <c r="V72" s="111">
        <f t="shared" si="7"/>
        <v>188</v>
      </c>
      <c r="W72" s="111">
        <f t="shared" si="18"/>
        <v>228</v>
      </c>
      <c r="X72" s="111">
        <f t="shared" si="15"/>
        <v>0.24</v>
      </c>
      <c r="Y72" s="111">
        <f t="shared" si="8"/>
        <v>1.7</v>
      </c>
      <c r="Z72" s="111">
        <f t="shared" si="9"/>
        <v>0.51</v>
      </c>
      <c r="AA72" s="111" t="str">
        <f>IF(DC72&gt;0.1,DC72,CF72)</f>
        <v>&lt;0.01</v>
      </c>
      <c r="AB72" s="111" t="str">
        <f t="shared" si="19"/>
        <v>&lt;0.1</v>
      </c>
      <c r="AC72" s="111" t="str">
        <f t="shared" si="17"/>
        <v>&lt;0.005</v>
      </c>
      <c r="AD72" s="111">
        <f t="shared" si="10"/>
        <v>5.7</v>
      </c>
      <c r="AE72" s="111">
        <f t="shared" si="11"/>
        <v>0.1</v>
      </c>
      <c r="AF72" s="111">
        <f t="shared" si="12"/>
        <v>1.2999999999999999E-2</v>
      </c>
      <c r="AG72" s="111">
        <v>0.04</v>
      </c>
      <c r="AH72" s="111">
        <v>99.1</v>
      </c>
      <c r="AI72" s="111">
        <v>0.01</v>
      </c>
      <c r="AJ72" s="111">
        <v>0.17</v>
      </c>
      <c r="AK72" s="111" t="s">
        <v>86</v>
      </c>
      <c r="AL72" s="111" t="s">
        <v>86</v>
      </c>
      <c r="AM72" s="111">
        <v>0.01</v>
      </c>
      <c r="AN72" s="111" t="s">
        <v>86</v>
      </c>
      <c r="AO72" s="111">
        <v>2.1999999999999999E-2</v>
      </c>
      <c r="AP72" s="111" t="s">
        <v>86</v>
      </c>
      <c r="AQ72" s="111" t="s">
        <v>86</v>
      </c>
      <c r="AR72" s="111" t="s">
        <v>86</v>
      </c>
      <c r="AS72" s="111" t="s">
        <v>86</v>
      </c>
      <c r="AT72" s="111" t="s">
        <v>86</v>
      </c>
      <c r="AU72" s="1"/>
      <c r="AV72" s="111">
        <v>99.31</v>
      </c>
      <c r="AW72" s="111">
        <v>0</v>
      </c>
      <c r="AX72" s="111">
        <v>0.02</v>
      </c>
      <c r="AY72" s="111">
        <v>0.02</v>
      </c>
      <c r="AZ72" s="111">
        <v>5.7</v>
      </c>
      <c r="BA72" s="111">
        <v>1.3</v>
      </c>
      <c r="BB72" s="111">
        <v>156</v>
      </c>
      <c r="BC72" s="111">
        <v>7.0000000000000007E-2</v>
      </c>
      <c r="BD72" s="111" t="s">
        <v>97</v>
      </c>
      <c r="BE72" s="111" t="s">
        <v>96</v>
      </c>
      <c r="BF72" s="111" t="s">
        <v>90</v>
      </c>
      <c r="BG72" s="111">
        <v>1.5</v>
      </c>
      <c r="BH72" s="111" t="s">
        <v>97</v>
      </c>
      <c r="BI72" s="111">
        <v>1</v>
      </c>
      <c r="BJ72" s="111" t="s">
        <v>97</v>
      </c>
      <c r="BK72" s="111" t="s">
        <v>86</v>
      </c>
      <c r="BL72" s="111" t="s">
        <v>98</v>
      </c>
      <c r="BM72" s="111" t="s">
        <v>86</v>
      </c>
      <c r="BN72" s="111" t="s">
        <v>97</v>
      </c>
      <c r="BO72" s="111" t="s">
        <v>98</v>
      </c>
      <c r="BP72" s="111" t="s">
        <v>90</v>
      </c>
      <c r="BQ72" s="111">
        <v>0.3</v>
      </c>
      <c r="BR72" s="111" t="s">
        <v>96</v>
      </c>
      <c r="BS72" s="111" t="s">
        <v>99</v>
      </c>
      <c r="BT72" s="111">
        <v>0.2</v>
      </c>
      <c r="BU72" s="111">
        <v>0.2</v>
      </c>
      <c r="BV72" s="111" t="s">
        <v>86</v>
      </c>
      <c r="BW72" s="111" t="s">
        <v>97</v>
      </c>
      <c r="BX72" s="111" t="s">
        <v>86</v>
      </c>
      <c r="BY72" s="111" t="s">
        <v>97</v>
      </c>
      <c r="BZ72" s="111" t="s">
        <v>94</v>
      </c>
      <c r="CA72" s="111">
        <v>1.7</v>
      </c>
      <c r="CB72" s="111" t="s">
        <v>98</v>
      </c>
      <c r="CC72" s="111" t="s">
        <v>96</v>
      </c>
      <c r="CD72" s="111">
        <v>1</v>
      </c>
      <c r="CE72" s="111" t="s">
        <v>98</v>
      </c>
      <c r="CF72" s="111" t="s">
        <v>86</v>
      </c>
      <c r="CG72" s="111">
        <v>1.2999999999999999E-2</v>
      </c>
      <c r="CH72" s="111" t="s">
        <v>88</v>
      </c>
      <c r="CI72" s="111" t="s">
        <v>89</v>
      </c>
      <c r="CJ72" s="111">
        <v>0.1</v>
      </c>
      <c r="CK72" s="111" t="s">
        <v>95</v>
      </c>
      <c r="CL72" s="111" t="s">
        <v>86</v>
      </c>
      <c r="CM72" s="111" t="s">
        <v>90</v>
      </c>
      <c r="CN72" s="111">
        <v>0.24</v>
      </c>
      <c r="CO72" s="111">
        <v>0.51</v>
      </c>
      <c r="CP72" s="111">
        <v>0.3</v>
      </c>
      <c r="CQ72" s="111">
        <v>1.7</v>
      </c>
      <c r="CR72" s="111">
        <v>0.2</v>
      </c>
      <c r="CS72" s="111">
        <v>0.24</v>
      </c>
      <c r="CT72" s="111">
        <v>3</v>
      </c>
      <c r="CU72" s="111">
        <v>228</v>
      </c>
      <c r="CV72" s="111" t="s">
        <v>98</v>
      </c>
      <c r="CW72" s="111">
        <v>188</v>
      </c>
      <c r="CX72" s="111"/>
      <c r="CY72" s="111"/>
      <c r="CZ72" s="111"/>
      <c r="DA72" s="111"/>
      <c r="DB72" s="111"/>
      <c r="DC72" s="111"/>
      <c r="DD72" s="111"/>
      <c r="DE72" s="111"/>
      <c r="DF72" s="111"/>
      <c r="DG72" s="111"/>
      <c r="DH72" s="111"/>
      <c r="DI72" s="111"/>
      <c r="DJ72" s="111"/>
      <c r="DK72" s="111"/>
      <c r="DL72" s="111"/>
      <c r="DM72" s="111"/>
      <c r="DN72" s="111"/>
      <c r="DO72" s="111"/>
      <c r="DP72" s="111"/>
      <c r="DQ72" s="111"/>
      <c r="DR72" s="111"/>
      <c r="DS72" s="111"/>
      <c r="DT72" s="111"/>
      <c r="DU72" s="111"/>
      <c r="DV72" s="111"/>
      <c r="DW72" s="111"/>
      <c r="DX72" s="111"/>
      <c r="DY72" s="111"/>
      <c r="DZ72" s="111"/>
      <c r="EA72" s="111"/>
      <c r="EB72" s="111"/>
      <c r="EC72" s="111"/>
      <c r="ED72" s="111"/>
      <c r="EE72" s="111"/>
      <c r="EF72" s="111"/>
      <c r="EG72" s="111"/>
      <c r="EH72" s="111"/>
      <c r="EI72" s="111"/>
      <c r="EJ72" s="111"/>
      <c r="EK72" s="111"/>
      <c r="EL72" s="111">
        <v>0</v>
      </c>
      <c r="EM72" s="111"/>
      <c r="EN72" s="111"/>
      <c r="EO72" s="111"/>
      <c r="EP72" s="111"/>
      <c r="EQ72" s="111"/>
      <c r="ER72" s="111"/>
      <c r="ES72" s="111"/>
      <c r="ET72" s="111"/>
      <c r="EU72" s="111"/>
      <c r="EV72" s="111"/>
      <c r="EW72" s="111"/>
      <c r="EX72" s="111"/>
      <c r="EY72" s="111"/>
      <c r="EZ72" s="111"/>
      <c r="FA72" s="111"/>
      <c r="FB72" s="111"/>
      <c r="FC72" s="111"/>
      <c r="FD72" s="111"/>
      <c r="FE72" s="111"/>
      <c r="FF72" s="111"/>
      <c r="FG72" s="111"/>
      <c r="FH72" s="111"/>
      <c r="FI72" s="111"/>
      <c r="FJ72" s="111"/>
      <c r="FK72" s="111"/>
      <c r="FL72" s="111"/>
      <c r="FM72" s="111"/>
      <c r="FN72" s="111"/>
      <c r="FO72" s="111"/>
      <c r="FP72" s="111"/>
      <c r="FQ72" s="111"/>
      <c r="FR72" s="111"/>
      <c r="FS72" s="111"/>
      <c r="FT72" s="111"/>
      <c r="FU72" s="111"/>
      <c r="FV72" s="111"/>
      <c r="FW72" s="111"/>
      <c r="FX72" s="111"/>
      <c r="FY72" s="111"/>
      <c r="FZ72" s="111"/>
      <c r="GA72" s="111"/>
      <c r="GB72" s="111"/>
      <c r="GC72" s="111"/>
      <c r="GD72" s="111"/>
      <c r="GE72" s="111"/>
      <c r="GF72" s="111"/>
      <c r="GG72" s="111"/>
      <c r="GH72" s="111"/>
      <c r="GI72" s="111"/>
      <c r="GJ72" s="111"/>
      <c r="GK72" s="111"/>
      <c r="GL72" s="111"/>
      <c r="GM72" s="111"/>
      <c r="GN72" s="111"/>
    </row>
    <row r="73" spans="4:196" x14ac:dyDescent="0.25">
      <c r="D73" s="28" t="s">
        <v>641</v>
      </c>
      <c r="E73" s="74" t="s">
        <v>509</v>
      </c>
      <c r="G73" s="72">
        <v>26911</v>
      </c>
      <c r="H73" s="28">
        <v>11</v>
      </c>
      <c r="I73" s="28">
        <v>5509322</v>
      </c>
      <c r="J73" s="28">
        <v>601819</v>
      </c>
      <c r="K73" s="28" t="s">
        <v>112</v>
      </c>
      <c r="L73" s="72" t="s">
        <v>521</v>
      </c>
      <c r="M73" s="28" t="s">
        <v>678</v>
      </c>
      <c r="N73" s="126" t="s">
        <v>509</v>
      </c>
      <c r="O73" s="72" t="s">
        <v>449</v>
      </c>
      <c r="Q73" s="72" t="s">
        <v>627</v>
      </c>
      <c r="R73" s="72" t="s">
        <v>563</v>
      </c>
      <c r="U73" s="112">
        <v>66872</v>
      </c>
      <c r="V73" s="110">
        <f t="shared" si="7"/>
        <v>127000</v>
      </c>
      <c r="W73" s="110" t="s">
        <v>631</v>
      </c>
      <c r="X73" s="110">
        <f t="shared" si="15"/>
        <v>504</v>
      </c>
      <c r="Y73" s="110">
        <f t="shared" si="8"/>
        <v>48.7</v>
      </c>
      <c r="Z73" s="110">
        <f t="shared" si="9"/>
        <v>403</v>
      </c>
      <c r="AA73" s="110">
        <v>0.75</v>
      </c>
      <c r="AB73" s="110">
        <f t="shared" si="19"/>
        <v>20</v>
      </c>
      <c r="AC73" s="110">
        <f t="shared" si="17"/>
        <v>1.26</v>
      </c>
      <c r="AD73" s="110">
        <f t="shared" si="10"/>
        <v>6.5</v>
      </c>
      <c r="AE73" s="110">
        <f t="shared" si="11"/>
        <v>550</v>
      </c>
      <c r="AF73" s="110">
        <f t="shared" si="12"/>
        <v>11</v>
      </c>
      <c r="AG73" s="110">
        <v>0.06</v>
      </c>
      <c r="AH73" s="110">
        <v>2.95</v>
      </c>
      <c r="AI73" s="110">
        <v>0.09</v>
      </c>
      <c r="AJ73" s="110">
        <v>0.79</v>
      </c>
      <c r="AK73" s="110">
        <v>0.24</v>
      </c>
      <c r="AL73" s="110">
        <v>0.12</v>
      </c>
      <c r="AM73" s="110">
        <v>0.03</v>
      </c>
      <c r="AN73" s="110">
        <v>0.05</v>
      </c>
      <c r="AO73" s="110">
        <v>3.0000000000000001E-3</v>
      </c>
      <c r="AP73" s="110" t="s">
        <v>86</v>
      </c>
      <c r="AQ73" s="110">
        <v>0.01</v>
      </c>
      <c r="AR73" s="110" t="s">
        <v>86</v>
      </c>
      <c r="AS73" s="110" t="s">
        <v>86</v>
      </c>
      <c r="AT73" s="110">
        <v>0.01</v>
      </c>
      <c r="AU73"/>
      <c r="AV73" s="110">
        <v>12.58</v>
      </c>
      <c r="AW73" s="110">
        <v>8.2899999999999991</v>
      </c>
      <c r="AX73" s="110">
        <v>0.11</v>
      </c>
      <c r="AY73" s="110">
        <v>15.85</v>
      </c>
      <c r="AZ73" s="110">
        <v>6.5</v>
      </c>
      <c r="BA73" s="110">
        <v>0.6</v>
      </c>
      <c r="BB73" s="110">
        <v>32</v>
      </c>
      <c r="BC73" s="110">
        <v>0.38</v>
      </c>
      <c r="BD73" s="110">
        <v>0.21</v>
      </c>
      <c r="BE73" s="110">
        <v>0.17</v>
      </c>
      <c r="BF73" s="110">
        <v>0.02</v>
      </c>
      <c r="BG73" s="110">
        <v>1.9</v>
      </c>
      <c r="BH73" s="110">
        <v>0.17</v>
      </c>
      <c r="BI73" s="110" t="s">
        <v>99</v>
      </c>
      <c r="BJ73" s="110" t="s">
        <v>97</v>
      </c>
      <c r="BK73" s="110">
        <v>0.05</v>
      </c>
      <c r="BL73" s="110">
        <v>0.3</v>
      </c>
      <c r="BM73" s="110">
        <v>0.02</v>
      </c>
      <c r="BN73" s="110">
        <v>0.1</v>
      </c>
      <c r="BO73" s="110">
        <v>0.4</v>
      </c>
      <c r="BP73" s="110">
        <v>0.09</v>
      </c>
      <c r="BQ73" s="110">
        <v>3.7</v>
      </c>
      <c r="BR73" s="110">
        <v>0.09</v>
      </c>
      <c r="BS73" s="110">
        <v>1.2</v>
      </c>
      <c r="BT73" s="110">
        <v>4.3</v>
      </c>
      <c r="BU73" s="110">
        <v>0.2</v>
      </c>
      <c r="BV73" s="110">
        <v>0.03</v>
      </c>
      <c r="BW73" s="110">
        <v>0.06</v>
      </c>
      <c r="BX73" s="110">
        <v>0.02</v>
      </c>
      <c r="BY73" s="110" t="s">
        <v>97</v>
      </c>
      <c r="BZ73" s="110" t="s">
        <v>94</v>
      </c>
      <c r="CA73" s="110">
        <v>1.8</v>
      </c>
      <c r="CB73" s="110">
        <v>1.5</v>
      </c>
      <c r="CC73" s="110">
        <v>0.14000000000000001</v>
      </c>
      <c r="CD73" s="110">
        <v>2</v>
      </c>
      <c r="CE73" s="110">
        <v>15.9</v>
      </c>
      <c r="CF73" s="110">
        <v>0.75</v>
      </c>
      <c r="CG73" s="110">
        <v>10.9</v>
      </c>
      <c r="CH73" s="110">
        <v>1.26</v>
      </c>
      <c r="CI73" s="110" t="s">
        <v>89</v>
      </c>
      <c r="CJ73" s="110" t="s">
        <v>87</v>
      </c>
      <c r="CK73" s="110">
        <v>12.3</v>
      </c>
      <c r="CL73" s="110">
        <v>0.59</v>
      </c>
      <c r="CM73" s="110">
        <v>0.2</v>
      </c>
      <c r="CN73" s="110" t="s">
        <v>100</v>
      </c>
      <c r="CO73" s="110">
        <v>403</v>
      </c>
      <c r="CP73" s="110">
        <v>126.5</v>
      </c>
      <c r="CQ73" s="110">
        <v>48.7</v>
      </c>
      <c r="CR73" s="110">
        <v>1</v>
      </c>
      <c r="CS73" s="110">
        <v>0.06</v>
      </c>
      <c r="CT73" s="110">
        <v>8.3000000000000007</v>
      </c>
      <c r="CU73" s="110" t="s">
        <v>92</v>
      </c>
      <c r="CV73" s="110">
        <v>0.3</v>
      </c>
      <c r="CW73" s="110" t="s">
        <v>92</v>
      </c>
      <c r="CX73" s="110" t="s">
        <v>609</v>
      </c>
      <c r="CY73" s="110">
        <v>0.05</v>
      </c>
      <c r="CZ73" s="110">
        <v>20</v>
      </c>
      <c r="DA73" s="110" t="s">
        <v>574</v>
      </c>
      <c r="DB73" s="110" t="s">
        <v>94</v>
      </c>
      <c r="DC73" s="110" t="s">
        <v>343</v>
      </c>
      <c r="DD73" s="110">
        <v>0.24</v>
      </c>
      <c r="DE73" s="110">
        <v>379</v>
      </c>
      <c r="DF73" s="110">
        <v>115</v>
      </c>
      <c r="DG73" s="110">
        <v>16</v>
      </c>
      <c r="DH73" s="110">
        <v>46</v>
      </c>
      <c r="DI73" s="110">
        <v>1.2</v>
      </c>
      <c r="DJ73" s="110" t="s">
        <v>574</v>
      </c>
      <c r="DK73" s="110">
        <v>11</v>
      </c>
      <c r="DL73" s="110" t="s">
        <v>97</v>
      </c>
      <c r="DM73" s="110" t="s">
        <v>574</v>
      </c>
      <c r="DN73" s="110">
        <v>0.08</v>
      </c>
      <c r="DO73" s="110">
        <v>180</v>
      </c>
      <c r="DP73" s="110" t="s">
        <v>94</v>
      </c>
      <c r="DQ73" s="110" t="s">
        <v>97</v>
      </c>
      <c r="DR73" s="110">
        <v>10</v>
      </c>
      <c r="DS73" s="110" t="s">
        <v>574</v>
      </c>
      <c r="DT73" s="110" t="s">
        <v>577</v>
      </c>
      <c r="DU73" s="110" t="s">
        <v>575</v>
      </c>
      <c r="DV73" s="110">
        <v>550</v>
      </c>
      <c r="DW73" s="110" t="s">
        <v>94</v>
      </c>
      <c r="DX73" s="110">
        <v>5</v>
      </c>
      <c r="DY73" s="110" t="s">
        <v>576</v>
      </c>
      <c r="DZ73" s="110" t="s">
        <v>97</v>
      </c>
      <c r="EA73" s="110" t="s">
        <v>574</v>
      </c>
      <c r="EB73" s="110" t="s">
        <v>574</v>
      </c>
      <c r="EC73" s="110" t="s">
        <v>94</v>
      </c>
      <c r="ED73" s="110">
        <v>50</v>
      </c>
      <c r="EE73" s="110" t="s">
        <v>577</v>
      </c>
      <c r="EF73" s="110"/>
      <c r="EG73" s="110">
        <v>504</v>
      </c>
      <c r="EH73" s="110" t="s">
        <v>345</v>
      </c>
      <c r="EI73" s="110">
        <v>12.7</v>
      </c>
      <c r="EJ73" s="110"/>
      <c r="EK73" s="110"/>
      <c r="EL73" s="110">
        <v>0</v>
      </c>
      <c r="EM73" s="110"/>
      <c r="EN73" s="110"/>
      <c r="EO73" s="110"/>
      <c r="EP73" s="110"/>
      <c r="EQ73" s="110"/>
      <c r="ER73" s="110"/>
      <c r="ES73" s="110"/>
      <c r="ET73" s="110"/>
      <c r="EU73" s="110"/>
      <c r="EV73" s="110"/>
      <c r="EW73" s="110"/>
      <c r="EX73" s="110"/>
      <c r="EY73" s="110"/>
      <c r="EZ73" s="110"/>
      <c r="FA73" s="110"/>
      <c r="FB73" s="110"/>
      <c r="FC73" s="110"/>
      <c r="FD73" s="110"/>
      <c r="FE73" s="110"/>
      <c r="FF73" s="110"/>
      <c r="FG73" s="110"/>
      <c r="FH73" s="110"/>
      <c r="FI73" s="110"/>
      <c r="FJ73" s="110"/>
      <c r="FK73" s="110"/>
      <c r="FL73" s="110"/>
      <c r="FM73" s="110"/>
      <c r="FN73" s="110"/>
      <c r="FO73" s="110"/>
      <c r="FP73" s="110"/>
      <c r="FQ73" s="110"/>
      <c r="FR73" s="110"/>
      <c r="FS73" s="110"/>
      <c r="FT73" s="110"/>
      <c r="FU73" s="110"/>
      <c r="FV73" s="110"/>
      <c r="FW73" s="110"/>
      <c r="FX73" s="110"/>
      <c r="FY73" s="110"/>
      <c r="FZ73" s="110"/>
      <c r="GA73" s="110"/>
      <c r="GB73" s="110"/>
      <c r="GC73" s="110"/>
      <c r="GD73" s="110"/>
      <c r="GE73" s="110"/>
      <c r="GF73" s="110"/>
      <c r="GG73" s="110"/>
      <c r="GH73" s="110"/>
      <c r="GI73" s="110"/>
      <c r="GJ73" s="110"/>
      <c r="GK73" s="110"/>
      <c r="GL73" s="110"/>
      <c r="GM73" s="110"/>
      <c r="GN73" s="110"/>
    </row>
    <row r="74" spans="4:196" x14ac:dyDescent="0.25">
      <c r="D74" s="28" t="s">
        <v>642</v>
      </c>
      <c r="E74" s="74" t="s">
        <v>510</v>
      </c>
      <c r="G74" s="72">
        <v>26911</v>
      </c>
      <c r="H74" s="28">
        <v>11</v>
      </c>
      <c r="I74" s="28">
        <v>5509322</v>
      </c>
      <c r="J74" s="28">
        <v>601819</v>
      </c>
      <c r="K74" s="28" t="s">
        <v>112</v>
      </c>
      <c r="L74" s="72" t="s">
        <v>521</v>
      </c>
      <c r="M74" s="28" t="s">
        <v>678</v>
      </c>
      <c r="N74" s="126" t="s">
        <v>510</v>
      </c>
      <c r="O74" s="72" t="s">
        <v>449</v>
      </c>
      <c r="Q74" s="72" t="s">
        <v>627</v>
      </c>
      <c r="R74" s="72" t="s">
        <v>563</v>
      </c>
      <c r="U74" s="112">
        <v>66873</v>
      </c>
      <c r="V74" s="110" t="s">
        <v>394</v>
      </c>
      <c r="W74" s="110" t="s">
        <v>631</v>
      </c>
      <c r="X74" s="110">
        <f t="shared" ref="X74:X84" si="20">IF(EG74&gt;0.1,EG74,CN74)</f>
        <v>300</v>
      </c>
      <c r="Y74" s="110">
        <f t="shared" ref="Y74:Y84" si="21">IF(EJ74&gt;0.1,EJ74*10000,CQ74)</f>
        <v>155</v>
      </c>
      <c r="Z74" s="110">
        <f t="shared" ref="Z74:Z83" si="22">IF(EK74&gt;0.1,EK74*10000,CO74)</f>
        <v>961</v>
      </c>
      <c r="AA74" s="110">
        <v>1.53</v>
      </c>
      <c r="AB74" s="110">
        <v>4.0999999999999996</v>
      </c>
      <c r="AC74" s="110">
        <f t="shared" ref="AC74:AC84" si="23">CH74</f>
        <v>7.29</v>
      </c>
      <c r="AD74" s="110">
        <f t="shared" ref="AD74:AD84" si="24">IF(EF74&gt;0.1,EF74*10000,AZ74)</f>
        <v>326</v>
      </c>
      <c r="AE74" s="110">
        <f t="shared" ref="AE74:AE84" si="25">IF(DV74&gt;0.1,DV74,CJ74)</f>
        <v>690</v>
      </c>
      <c r="AF74" s="110">
        <f t="shared" ref="AF74:AF84" si="26">IF(DK74&gt;0.1,DK74,CG74)</f>
        <v>56</v>
      </c>
      <c r="AG74" s="110">
        <v>0.06</v>
      </c>
      <c r="AH74" s="110">
        <v>10.8</v>
      </c>
      <c r="AI74" s="110">
        <v>5.19</v>
      </c>
      <c r="AJ74" s="110">
        <v>3.22</v>
      </c>
      <c r="AK74" s="110">
        <v>0.06</v>
      </c>
      <c r="AL74" s="110">
        <v>0.27</v>
      </c>
      <c r="AM74" s="110">
        <v>0.02</v>
      </c>
      <c r="AN74" s="110">
        <v>1.72</v>
      </c>
      <c r="AO74" s="110">
        <v>5.0000000000000001E-3</v>
      </c>
      <c r="AP74" s="110">
        <v>0.18</v>
      </c>
      <c r="AQ74" s="110">
        <v>0.01</v>
      </c>
      <c r="AR74" s="110">
        <v>0.05</v>
      </c>
      <c r="AS74" s="110" t="s">
        <v>86</v>
      </c>
      <c r="AT74" s="110">
        <v>0.04</v>
      </c>
      <c r="AU74"/>
      <c r="AV74" s="110">
        <v>31.77</v>
      </c>
      <c r="AW74" s="110">
        <v>10.199999999999999</v>
      </c>
      <c r="AX74" s="110">
        <v>0.39</v>
      </c>
      <c r="AY74" s="110">
        <v>20.2</v>
      </c>
      <c r="AZ74" s="110">
        <v>326</v>
      </c>
      <c r="BA74" s="110">
        <v>41.7</v>
      </c>
      <c r="BB74" s="110">
        <v>34</v>
      </c>
      <c r="BC74" s="110">
        <v>0.92</v>
      </c>
      <c r="BD74" s="110">
        <v>1.94</v>
      </c>
      <c r="BE74" s="110">
        <v>1.07</v>
      </c>
      <c r="BF74" s="110">
        <v>0.78</v>
      </c>
      <c r="BG74" s="110">
        <v>8.3000000000000007</v>
      </c>
      <c r="BH74" s="110">
        <v>2.46</v>
      </c>
      <c r="BI74" s="110">
        <v>0.5</v>
      </c>
      <c r="BJ74" s="110">
        <v>2.35</v>
      </c>
      <c r="BK74" s="110">
        <v>0.37</v>
      </c>
      <c r="BL74" s="110">
        <v>23.5</v>
      </c>
      <c r="BM74" s="110">
        <v>0.18</v>
      </c>
      <c r="BN74" s="110">
        <v>4.76</v>
      </c>
      <c r="BO74" s="110">
        <v>18.899999999999999</v>
      </c>
      <c r="BP74" s="110">
        <v>4.71</v>
      </c>
      <c r="BQ74" s="110">
        <v>55.5</v>
      </c>
      <c r="BR74" s="110">
        <v>3.68</v>
      </c>
      <c r="BS74" s="110">
        <v>20.5</v>
      </c>
      <c r="BT74" s="110">
        <v>3</v>
      </c>
      <c r="BU74" s="110">
        <v>0.6</v>
      </c>
      <c r="BV74" s="110">
        <v>0.32</v>
      </c>
      <c r="BW74" s="110">
        <v>3.81</v>
      </c>
      <c r="BX74" s="110">
        <v>0.17</v>
      </c>
      <c r="BY74" s="110">
        <v>1.1200000000000001</v>
      </c>
      <c r="BZ74" s="110">
        <v>25</v>
      </c>
      <c r="CA74" s="110">
        <v>2.2999999999999998</v>
      </c>
      <c r="CB74" s="110">
        <v>9.5</v>
      </c>
      <c r="CC74" s="110">
        <v>1.1399999999999999</v>
      </c>
      <c r="CD74" s="110">
        <v>89</v>
      </c>
      <c r="CE74" s="110">
        <v>4.0999999999999996</v>
      </c>
      <c r="CF74" s="110">
        <v>1.53</v>
      </c>
      <c r="CG74" s="110" t="s">
        <v>91</v>
      </c>
      <c r="CH74" s="110">
        <v>7.29</v>
      </c>
      <c r="CI74" s="110">
        <v>1E-3</v>
      </c>
      <c r="CJ74" s="110" t="s">
        <v>87</v>
      </c>
      <c r="CK74" s="110">
        <v>10.199999999999999</v>
      </c>
      <c r="CL74" s="110">
        <v>7.0000000000000007E-2</v>
      </c>
      <c r="CM74" s="110">
        <v>1.86</v>
      </c>
      <c r="CN74" s="110" t="s">
        <v>100</v>
      </c>
      <c r="CO74" s="110">
        <v>961</v>
      </c>
      <c r="CP74" s="110">
        <v>94</v>
      </c>
      <c r="CQ74" s="110">
        <v>155</v>
      </c>
      <c r="CR74" s="110">
        <v>3.7</v>
      </c>
      <c r="CS74" s="110">
        <v>1.62</v>
      </c>
      <c r="CT74" s="110">
        <v>6</v>
      </c>
      <c r="CU74" s="110" t="s">
        <v>92</v>
      </c>
      <c r="CV74" s="110">
        <v>3.6</v>
      </c>
      <c r="CW74" s="110" t="s">
        <v>92</v>
      </c>
      <c r="CX74" s="110" t="s">
        <v>609</v>
      </c>
      <c r="CY74" s="110">
        <v>0.09</v>
      </c>
      <c r="CZ74" s="110" t="s">
        <v>343</v>
      </c>
      <c r="DA74" s="110" t="s">
        <v>574</v>
      </c>
      <c r="DB74" s="110" t="s">
        <v>94</v>
      </c>
      <c r="DC74" s="110" t="s">
        <v>343</v>
      </c>
      <c r="DD74" s="110">
        <v>0.05</v>
      </c>
      <c r="DE74" s="110">
        <v>991</v>
      </c>
      <c r="DF74" s="110">
        <v>82</v>
      </c>
      <c r="DG74" s="110">
        <v>8</v>
      </c>
      <c r="DH74" s="110">
        <v>152</v>
      </c>
      <c r="DI74" s="110">
        <v>3.48</v>
      </c>
      <c r="DJ74" s="110" t="s">
        <v>574</v>
      </c>
      <c r="DK74" s="110">
        <v>56</v>
      </c>
      <c r="DL74" s="110">
        <v>0.09</v>
      </c>
      <c r="DM74" s="110" t="s">
        <v>574</v>
      </c>
      <c r="DN74" s="110" t="s">
        <v>97</v>
      </c>
      <c r="DO74" s="110">
        <v>70</v>
      </c>
      <c r="DP74" s="110" t="s">
        <v>94</v>
      </c>
      <c r="DQ74" s="110" t="s">
        <v>97</v>
      </c>
      <c r="DR74" s="110">
        <v>9</v>
      </c>
      <c r="DS74" s="110">
        <v>190</v>
      </c>
      <c r="DT74" s="110" t="s">
        <v>577</v>
      </c>
      <c r="DU74" s="110" t="s">
        <v>575</v>
      </c>
      <c r="DV74" s="110">
        <v>690</v>
      </c>
      <c r="DW74" s="110" t="s">
        <v>94</v>
      </c>
      <c r="DX74" s="110">
        <v>6</v>
      </c>
      <c r="DY74" s="110" t="s">
        <v>576</v>
      </c>
      <c r="DZ74" s="110" t="s">
        <v>97</v>
      </c>
      <c r="EA74" s="110" t="s">
        <v>574</v>
      </c>
      <c r="EB74" s="110" t="s">
        <v>574</v>
      </c>
      <c r="EC74" s="110" t="s">
        <v>94</v>
      </c>
      <c r="ED74" s="110" t="s">
        <v>574</v>
      </c>
      <c r="EE74" s="110" t="s">
        <v>577</v>
      </c>
      <c r="EF74" s="110"/>
      <c r="EG74" s="110">
        <v>300</v>
      </c>
      <c r="EH74" s="110" t="s">
        <v>345</v>
      </c>
      <c r="EI74" s="110" t="s">
        <v>347</v>
      </c>
      <c r="EJ74" s="110"/>
      <c r="EK74" s="110"/>
      <c r="EL74" s="110">
        <v>0</v>
      </c>
      <c r="EM74" s="110"/>
      <c r="EN74" s="110"/>
      <c r="EO74" s="110"/>
      <c r="EP74" s="110"/>
      <c r="EQ74" s="110"/>
      <c r="ER74" s="110"/>
      <c r="ES74" s="110"/>
      <c r="ET74" s="110"/>
      <c r="EU74" s="110"/>
      <c r="EV74" s="110"/>
      <c r="EW74" s="110"/>
      <c r="EX74" s="110"/>
      <c r="EY74" s="110"/>
      <c r="EZ74" s="110"/>
      <c r="FA74" s="110"/>
      <c r="FB74" s="110"/>
      <c r="FC74" s="110"/>
      <c r="FD74" s="110"/>
      <c r="FE74" s="110"/>
      <c r="FF74" s="110"/>
      <c r="FG74" s="110"/>
      <c r="FH74" s="110"/>
      <c r="FI74" s="110"/>
      <c r="FJ74" s="110"/>
      <c r="FK74" s="110"/>
      <c r="FL74" s="110"/>
      <c r="FM74" s="110"/>
      <c r="FN74" s="110"/>
      <c r="FO74" s="110"/>
      <c r="FP74" s="110"/>
      <c r="FQ74" s="110"/>
      <c r="FR74" s="110"/>
      <c r="FS74" s="110"/>
      <c r="FT74" s="110"/>
      <c r="FU74" s="110"/>
      <c r="FV74" s="110"/>
      <c r="FW74" s="110"/>
      <c r="FX74" s="110"/>
      <c r="FY74" s="110"/>
      <c r="FZ74" s="110"/>
      <c r="GA74" s="110"/>
      <c r="GB74" s="110"/>
      <c r="GC74" s="110"/>
      <c r="GD74" s="110"/>
      <c r="GE74" s="110"/>
      <c r="GF74" s="110"/>
      <c r="GG74" s="110"/>
      <c r="GH74" s="110"/>
      <c r="GI74" s="110"/>
      <c r="GJ74" s="110"/>
      <c r="GK74" s="110"/>
      <c r="GL74" s="110"/>
      <c r="GM74" s="110"/>
      <c r="GN74" s="110"/>
    </row>
    <row r="75" spans="4:196" ht="25.5" x14ac:dyDescent="0.25">
      <c r="D75" s="28" t="s">
        <v>643</v>
      </c>
      <c r="E75" s="74" t="s">
        <v>511</v>
      </c>
      <c r="G75" s="72">
        <v>26911</v>
      </c>
      <c r="H75" s="28">
        <v>11</v>
      </c>
      <c r="I75" s="28">
        <v>5509322</v>
      </c>
      <c r="J75" s="28">
        <v>601819</v>
      </c>
      <c r="K75" s="28" t="s">
        <v>112</v>
      </c>
      <c r="L75" s="72" t="s">
        <v>521</v>
      </c>
      <c r="M75" s="28" t="s">
        <v>678</v>
      </c>
      <c r="N75" s="126" t="s">
        <v>511</v>
      </c>
      <c r="O75" s="72" t="s">
        <v>449</v>
      </c>
      <c r="Q75" s="72" t="s">
        <v>627</v>
      </c>
      <c r="R75" s="72" t="s">
        <v>563</v>
      </c>
      <c r="U75" s="112">
        <v>66874</v>
      </c>
      <c r="V75" s="110">
        <f t="shared" ref="V75:V83" si="27">IF((EI75&gt;0.1),EI75*10000, CW75)</f>
        <v>171500</v>
      </c>
      <c r="W75" s="110">
        <f>IF(EL75&gt;0.1,EL75*10000,IF(EH75&gt;0.1,EH75*10000,CU75))</f>
        <v>159000</v>
      </c>
      <c r="X75" s="110">
        <f t="shared" si="20"/>
        <v>195</v>
      </c>
      <c r="Y75" s="110">
        <f t="shared" si="21"/>
        <v>91.4</v>
      </c>
      <c r="Z75" s="110">
        <f t="shared" si="22"/>
        <v>594</v>
      </c>
      <c r="AA75" s="110">
        <v>1.22</v>
      </c>
      <c r="AB75" s="110">
        <f t="shared" ref="AB75:AB81" si="28">IF(CZ75&gt;0.1,CZ75,CE75)</f>
        <v>90</v>
      </c>
      <c r="AC75" s="110">
        <f t="shared" si="23"/>
        <v>7.77</v>
      </c>
      <c r="AD75" s="110">
        <f t="shared" si="24"/>
        <v>413</v>
      </c>
      <c r="AE75" s="110">
        <f t="shared" si="25"/>
        <v>280</v>
      </c>
      <c r="AF75" s="110">
        <f t="shared" si="26"/>
        <v>28</v>
      </c>
      <c r="AG75" s="110">
        <v>0.04</v>
      </c>
      <c r="AH75" s="110">
        <v>34.6</v>
      </c>
      <c r="AI75" s="110">
        <v>6.58</v>
      </c>
      <c r="AJ75" s="110">
        <v>4.95</v>
      </c>
      <c r="AK75" s="110">
        <v>0.35</v>
      </c>
      <c r="AL75" s="110">
        <v>0.51</v>
      </c>
      <c r="AM75" s="110">
        <v>0.03</v>
      </c>
      <c r="AN75" s="110">
        <v>2.15</v>
      </c>
      <c r="AO75" s="110">
        <v>8.9999999999999993E-3</v>
      </c>
      <c r="AP75" s="110">
        <v>0.2</v>
      </c>
      <c r="AQ75" s="110">
        <v>0.04</v>
      </c>
      <c r="AR75" s="110">
        <v>0.04</v>
      </c>
      <c r="AS75" s="110" t="s">
        <v>86</v>
      </c>
      <c r="AT75" s="110">
        <v>0.05</v>
      </c>
      <c r="AU75"/>
      <c r="AV75" s="110">
        <v>59.4</v>
      </c>
      <c r="AW75" s="110">
        <v>9.89</v>
      </c>
      <c r="AX75" s="110">
        <v>0.36</v>
      </c>
      <c r="AY75" s="110">
        <v>14.9</v>
      </c>
      <c r="AZ75" s="110">
        <v>413</v>
      </c>
      <c r="BA75" s="110">
        <v>57.4</v>
      </c>
      <c r="BB75" s="110">
        <v>59</v>
      </c>
      <c r="BC75" s="110">
        <v>1.0900000000000001</v>
      </c>
      <c r="BD75" s="110">
        <v>2.56</v>
      </c>
      <c r="BE75" s="110">
        <v>1.69</v>
      </c>
      <c r="BF75" s="110">
        <v>1.1100000000000001</v>
      </c>
      <c r="BG75" s="110">
        <v>9.3000000000000007</v>
      </c>
      <c r="BH75" s="110">
        <v>3.39</v>
      </c>
      <c r="BI75" s="110">
        <v>0.8</v>
      </c>
      <c r="BJ75" s="110">
        <v>3.05</v>
      </c>
      <c r="BK75" s="110">
        <v>0.54</v>
      </c>
      <c r="BL75" s="110">
        <v>33.6</v>
      </c>
      <c r="BM75" s="110">
        <v>0.2</v>
      </c>
      <c r="BN75" s="110">
        <v>5.31</v>
      </c>
      <c r="BO75" s="110">
        <v>23.8</v>
      </c>
      <c r="BP75" s="110">
        <v>6.39</v>
      </c>
      <c r="BQ75" s="110">
        <v>73.900000000000006</v>
      </c>
      <c r="BR75" s="110">
        <v>4.6399999999999997</v>
      </c>
      <c r="BS75" s="110">
        <v>20.9</v>
      </c>
      <c r="BT75" s="110">
        <v>8.9</v>
      </c>
      <c r="BU75" s="110">
        <v>0.5</v>
      </c>
      <c r="BV75" s="110">
        <v>0.5</v>
      </c>
      <c r="BW75" s="110">
        <v>4.18</v>
      </c>
      <c r="BX75" s="110">
        <v>0.23</v>
      </c>
      <c r="BY75" s="110">
        <v>1.52</v>
      </c>
      <c r="BZ75" s="110">
        <v>27</v>
      </c>
      <c r="CA75" s="110">
        <v>2.4</v>
      </c>
      <c r="CB75" s="110">
        <v>13.2</v>
      </c>
      <c r="CC75" s="110">
        <v>1.52</v>
      </c>
      <c r="CD75" s="110">
        <v>111</v>
      </c>
      <c r="CE75" s="110">
        <v>101</v>
      </c>
      <c r="CF75" s="110">
        <v>1.22</v>
      </c>
      <c r="CG75" s="110" t="s">
        <v>91</v>
      </c>
      <c r="CH75" s="110">
        <v>7.77</v>
      </c>
      <c r="CI75" s="110">
        <v>1E-3</v>
      </c>
      <c r="CJ75" s="110">
        <v>236</v>
      </c>
      <c r="CK75" s="110">
        <v>4.9000000000000004</v>
      </c>
      <c r="CL75" s="110">
        <v>0.04</v>
      </c>
      <c r="CM75" s="110">
        <v>2.48</v>
      </c>
      <c r="CN75" s="110" t="s">
        <v>100</v>
      </c>
      <c r="CO75" s="110">
        <v>594</v>
      </c>
      <c r="CP75" s="110">
        <v>132.5</v>
      </c>
      <c r="CQ75" s="110">
        <v>91.4</v>
      </c>
      <c r="CR75" s="110">
        <v>4.9000000000000004</v>
      </c>
      <c r="CS75" s="110">
        <v>1.68</v>
      </c>
      <c r="CT75" s="110">
        <v>7.4</v>
      </c>
      <c r="CU75" s="110" t="s">
        <v>92</v>
      </c>
      <c r="CV75" s="110">
        <v>3.6</v>
      </c>
      <c r="CW75" s="110" t="s">
        <v>92</v>
      </c>
      <c r="CX75" s="110">
        <v>197</v>
      </c>
      <c r="CY75" s="110">
        <v>0.14000000000000001</v>
      </c>
      <c r="CZ75" s="110">
        <v>90</v>
      </c>
      <c r="DA75" s="110" t="s">
        <v>574</v>
      </c>
      <c r="DB75" s="110" t="s">
        <v>94</v>
      </c>
      <c r="DC75" s="110" t="s">
        <v>343</v>
      </c>
      <c r="DD75" s="110">
        <v>0.26</v>
      </c>
      <c r="DE75" s="110">
        <v>604</v>
      </c>
      <c r="DF75" s="110">
        <v>130</v>
      </c>
      <c r="DG75" s="110">
        <v>25</v>
      </c>
      <c r="DH75" s="110">
        <v>90</v>
      </c>
      <c r="DI75" s="110">
        <v>4.9800000000000004</v>
      </c>
      <c r="DJ75" s="110" t="s">
        <v>574</v>
      </c>
      <c r="DK75" s="110">
        <v>28</v>
      </c>
      <c r="DL75" s="110">
        <v>0.14000000000000001</v>
      </c>
      <c r="DM75" s="110" t="s">
        <v>574</v>
      </c>
      <c r="DN75" s="110">
        <v>0.12</v>
      </c>
      <c r="DO75" s="110">
        <v>440</v>
      </c>
      <c r="DP75" s="110" t="s">
        <v>94</v>
      </c>
      <c r="DQ75" s="110" t="s">
        <v>97</v>
      </c>
      <c r="DR75" s="110">
        <v>9</v>
      </c>
      <c r="DS75" s="110">
        <v>180</v>
      </c>
      <c r="DT75" s="110" t="s">
        <v>577</v>
      </c>
      <c r="DU75" s="110" t="s">
        <v>575</v>
      </c>
      <c r="DV75" s="110">
        <v>280</v>
      </c>
      <c r="DW75" s="110" t="s">
        <v>94</v>
      </c>
      <c r="DX75" s="110">
        <v>6</v>
      </c>
      <c r="DY75" s="110" t="s">
        <v>576</v>
      </c>
      <c r="DZ75" s="110" t="s">
        <v>97</v>
      </c>
      <c r="EA75" s="110" t="s">
        <v>574</v>
      </c>
      <c r="EB75" s="110" t="s">
        <v>574</v>
      </c>
      <c r="EC75" s="110" t="s">
        <v>94</v>
      </c>
      <c r="ED75" s="110" t="s">
        <v>574</v>
      </c>
      <c r="EE75" s="110" t="s">
        <v>577</v>
      </c>
      <c r="EF75" s="110"/>
      <c r="EG75" s="110">
        <v>195</v>
      </c>
      <c r="EH75" s="110">
        <v>15.9</v>
      </c>
      <c r="EI75" s="110">
        <v>17.149999999999999</v>
      </c>
      <c r="EJ75" s="110"/>
      <c r="EK75" s="110"/>
      <c r="EL75" s="110"/>
      <c r="EM75" s="110"/>
      <c r="EN75" s="110"/>
      <c r="EO75" s="110"/>
      <c r="EP75" s="110"/>
      <c r="EQ75" s="110"/>
      <c r="ER75" s="110"/>
      <c r="ES75" s="110"/>
      <c r="ET75" s="110"/>
      <c r="EU75" s="110"/>
      <c r="EV75" s="110"/>
      <c r="EW75" s="110"/>
      <c r="EX75" s="110"/>
      <c r="EY75" s="110"/>
      <c r="EZ75" s="110"/>
      <c r="FA75" s="110"/>
      <c r="FB75" s="110"/>
      <c r="FC75" s="110"/>
      <c r="FD75" s="110"/>
      <c r="FE75" s="110"/>
      <c r="FF75" s="110"/>
      <c r="FG75" s="110"/>
      <c r="FH75" s="110"/>
      <c r="FI75" s="110"/>
      <c r="FJ75" s="110"/>
      <c r="FK75" s="110"/>
      <c r="FL75" s="110"/>
      <c r="FM75" s="110"/>
      <c r="FN75" s="110"/>
      <c r="FO75" s="110"/>
      <c r="FP75" s="110"/>
      <c r="FQ75" s="110"/>
      <c r="FR75" s="110"/>
      <c r="FS75" s="110"/>
      <c r="FT75" s="110"/>
      <c r="FU75" s="110"/>
      <c r="FV75" s="110"/>
      <c r="FW75" s="110"/>
      <c r="FX75" s="110"/>
      <c r="FY75" s="110"/>
      <c r="FZ75" s="110"/>
      <c r="GA75" s="110"/>
      <c r="GB75" s="110"/>
      <c r="GC75" s="110"/>
      <c r="GD75" s="110"/>
      <c r="GE75" s="110"/>
      <c r="GF75" s="110"/>
      <c r="GG75" s="110"/>
      <c r="GH75" s="110"/>
      <c r="GI75" s="110"/>
      <c r="GJ75" s="110"/>
      <c r="GK75" s="110"/>
      <c r="GL75" s="110"/>
      <c r="GM75" s="110"/>
      <c r="GN75" s="110"/>
    </row>
    <row r="76" spans="4:196" s="86" customFormat="1" ht="25.5" x14ac:dyDescent="0.25">
      <c r="E76" s="78"/>
      <c r="H76" s="86">
        <v>11</v>
      </c>
      <c r="I76" s="86">
        <v>5509322</v>
      </c>
      <c r="J76" s="86">
        <v>601819</v>
      </c>
      <c r="K76" s="86" t="s">
        <v>112</v>
      </c>
      <c r="L76" s="76" t="s">
        <v>521</v>
      </c>
      <c r="M76" s="86" t="s">
        <v>678</v>
      </c>
      <c r="N76" s="127" t="s">
        <v>511</v>
      </c>
      <c r="O76" s="76" t="s">
        <v>540</v>
      </c>
      <c r="Q76" s="76" t="s">
        <v>627</v>
      </c>
      <c r="R76" s="76" t="s">
        <v>563</v>
      </c>
      <c r="U76" s="113">
        <v>66875</v>
      </c>
      <c r="V76" s="111">
        <f t="shared" si="27"/>
        <v>172500</v>
      </c>
      <c r="W76" s="111">
        <f>IF(EL76&gt;0.1,EL76*10000,IF(EH76&gt;0.1,EH76*10000,CU76))</f>
        <v>160000</v>
      </c>
      <c r="X76" s="111">
        <f t="shared" si="20"/>
        <v>196</v>
      </c>
      <c r="Y76" s="111">
        <f t="shared" si="21"/>
        <v>86.6</v>
      </c>
      <c r="Z76" s="111">
        <f t="shared" si="22"/>
        <v>593</v>
      </c>
      <c r="AA76" s="111">
        <v>1.25</v>
      </c>
      <c r="AB76" s="111">
        <f t="shared" si="28"/>
        <v>90</v>
      </c>
      <c r="AC76" s="111">
        <f t="shared" si="23"/>
        <v>7.97</v>
      </c>
      <c r="AD76" s="111">
        <f t="shared" si="24"/>
        <v>409</v>
      </c>
      <c r="AE76" s="111">
        <f t="shared" si="25"/>
        <v>280</v>
      </c>
      <c r="AF76" s="111">
        <f t="shared" si="26"/>
        <v>29</v>
      </c>
      <c r="AG76" s="111">
        <v>0.04</v>
      </c>
      <c r="AH76" s="111">
        <v>35.299999999999997</v>
      </c>
      <c r="AI76" s="111">
        <v>6.75</v>
      </c>
      <c r="AJ76" s="111">
        <v>4.9400000000000004</v>
      </c>
      <c r="AK76" s="111">
        <v>0.37</v>
      </c>
      <c r="AL76" s="111">
        <v>0.52</v>
      </c>
      <c r="AM76" s="111">
        <v>0.03</v>
      </c>
      <c r="AN76" s="111">
        <v>2.19</v>
      </c>
      <c r="AO76" s="111">
        <v>8.9999999999999993E-3</v>
      </c>
      <c r="AP76" s="111">
        <v>0.21</v>
      </c>
      <c r="AQ76" s="111">
        <v>0.05</v>
      </c>
      <c r="AR76" s="111">
        <v>0.04</v>
      </c>
      <c r="AS76" s="111" t="s">
        <v>86</v>
      </c>
      <c r="AT76" s="111">
        <v>0.05</v>
      </c>
      <c r="AU76" s="1"/>
      <c r="AV76" s="111">
        <v>60.46</v>
      </c>
      <c r="AW76" s="111">
        <v>10</v>
      </c>
      <c r="AX76" s="111">
        <v>0.46</v>
      </c>
      <c r="AY76" s="111">
        <v>14.9</v>
      </c>
      <c r="AZ76" s="111">
        <v>409</v>
      </c>
      <c r="BA76" s="111">
        <v>59.5</v>
      </c>
      <c r="BB76" s="111">
        <v>61</v>
      </c>
      <c r="BC76" s="111">
        <v>1.1000000000000001</v>
      </c>
      <c r="BD76" s="111">
        <v>2.52</v>
      </c>
      <c r="BE76" s="111">
        <v>1.46</v>
      </c>
      <c r="BF76" s="111">
        <v>1.0900000000000001</v>
      </c>
      <c r="BG76" s="111">
        <v>9.5</v>
      </c>
      <c r="BH76" s="111">
        <v>3.29</v>
      </c>
      <c r="BI76" s="111">
        <v>0.8</v>
      </c>
      <c r="BJ76" s="111">
        <v>2.95</v>
      </c>
      <c r="BK76" s="111">
        <v>0.53</v>
      </c>
      <c r="BL76" s="111">
        <v>34.799999999999997</v>
      </c>
      <c r="BM76" s="111">
        <v>0.25</v>
      </c>
      <c r="BN76" s="111">
        <v>5.46</v>
      </c>
      <c r="BO76" s="111">
        <v>25.6</v>
      </c>
      <c r="BP76" s="111">
        <v>6.33</v>
      </c>
      <c r="BQ76" s="111">
        <v>72.400000000000006</v>
      </c>
      <c r="BR76" s="111">
        <v>4.2300000000000004</v>
      </c>
      <c r="BS76" s="111">
        <v>22.3</v>
      </c>
      <c r="BT76" s="111">
        <v>8.8000000000000007</v>
      </c>
      <c r="BU76" s="111">
        <v>0.6</v>
      </c>
      <c r="BV76" s="111">
        <v>0.46</v>
      </c>
      <c r="BW76" s="111">
        <v>4.12</v>
      </c>
      <c r="BX76" s="111">
        <v>0.22</v>
      </c>
      <c r="BY76" s="111">
        <v>1.52</v>
      </c>
      <c r="BZ76" s="111">
        <v>26</v>
      </c>
      <c r="CA76" s="111">
        <v>2.2000000000000002</v>
      </c>
      <c r="CB76" s="111">
        <v>12.4</v>
      </c>
      <c r="CC76" s="111">
        <v>1.46</v>
      </c>
      <c r="CD76" s="111">
        <v>110</v>
      </c>
      <c r="CE76" s="111">
        <v>96.8</v>
      </c>
      <c r="CF76" s="111">
        <v>1.25</v>
      </c>
      <c r="CG76" s="111" t="s">
        <v>91</v>
      </c>
      <c r="CH76" s="111">
        <v>7.97</v>
      </c>
      <c r="CI76" s="111">
        <v>1E-3</v>
      </c>
      <c r="CJ76" s="111">
        <v>237</v>
      </c>
      <c r="CK76" s="111">
        <v>5.4</v>
      </c>
      <c r="CL76" s="111">
        <v>0.03</v>
      </c>
      <c r="CM76" s="111">
        <v>2.54</v>
      </c>
      <c r="CN76" s="111" t="s">
        <v>100</v>
      </c>
      <c r="CO76" s="111">
        <v>593</v>
      </c>
      <c r="CP76" s="111">
        <v>129</v>
      </c>
      <c r="CQ76" s="111">
        <v>86.6</v>
      </c>
      <c r="CR76" s="111">
        <v>4.7</v>
      </c>
      <c r="CS76" s="111">
        <v>1.63</v>
      </c>
      <c r="CT76" s="111">
        <v>7.1</v>
      </c>
      <c r="CU76" s="111" t="s">
        <v>92</v>
      </c>
      <c r="CV76" s="111">
        <v>3.6</v>
      </c>
      <c r="CW76" s="111" t="s">
        <v>92</v>
      </c>
      <c r="CX76" s="111">
        <v>198</v>
      </c>
      <c r="CY76" s="111">
        <v>0.14000000000000001</v>
      </c>
      <c r="CZ76" s="111">
        <v>90</v>
      </c>
      <c r="DA76" s="111" t="s">
        <v>574</v>
      </c>
      <c r="DB76" s="111" t="s">
        <v>94</v>
      </c>
      <c r="DC76" s="111" t="s">
        <v>343</v>
      </c>
      <c r="DD76" s="111">
        <v>0.27</v>
      </c>
      <c r="DE76" s="111">
        <v>608</v>
      </c>
      <c r="DF76" s="111">
        <v>124</v>
      </c>
      <c r="DG76" s="111">
        <v>25</v>
      </c>
      <c r="DH76" s="111">
        <v>89</v>
      </c>
      <c r="DI76" s="111">
        <v>4.87</v>
      </c>
      <c r="DJ76" s="111" t="s">
        <v>574</v>
      </c>
      <c r="DK76" s="111">
        <v>29</v>
      </c>
      <c r="DL76" s="111">
        <v>0.14000000000000001</v>
      </c>
      <c r="DM76" s="111" t="s">
        <v>574</v>
      </c>
      <c r="DN76" s="111">
        <v>0.13</v>
      </c>
      <c r="DO76" s="111">
        <v>450</v>
      </c>
      <c r="DP76" s="111" t="s">
        <v>94</v>
      </c>
      <c r="DQ76" s="111" t="s">
        <v>97</v>
      </c>
      <c r="DR76" s="111">
        <v>9</v>
      </c>
      <c r="DS76" s="111">
        <v>170</v>
      </c>
      <c r="DT76" s="111" t="s">
        <v>577</v>
      </c>
      <c r="DU76" s="111" t="s">
        <v>575</v>
      </c>
      <c r="DV76" s="111">
        <v>280</v>
      </c>
      <c r="DW76" s="111" t="s">
        <v>94</v>
      </c>
      <c r="DX76" s="111">
        <v>8</v>
      </c>
      <c r="DY76" s="111" t="s">
        <v>576</v>
      </c>
      <c r="DZ76" s="111" t="s">
        <v>97</v>
      </c>
      <c r="EA76" s="111" t="s">
        <v>574</v>
      </c>
      <c r="EB76" s="111" t="s">
        <v>574</v>
      </c>
      <c r="EC76" s="111" t="s">
        <v>94</v>
      </c>
      <c r="ED76" s="111" t="s">
        <v>574</v>
      </c>
      <c r="EE76" s="111" t="s">
        <v>577</v>
      </c>
      <c r="EF76" s="111"/>
      <c r="EG76" s="111">
        <v>196</v>
      </c>
      <c r="EH76" s="111">
        <v>16</v>
      </c>
      <c r="EI76" s="111">
        <v>17.25</v>
      </c>
      <c r="EJ76" s="111"/>
      <c r="EK76" s="111"/>
      <c r="EL76" s="111"/>
      <c r="EM76" s="111"/>
      <c r="EN76" s="111"/>
      <c r="EO76" s="111"/>
      <c r="EP76" s="111"/>
      <c r="EQ76" s="111"/>
      <c r="ER76" s="111"/>
      <c r="ES76" s="111"/>
      <c r="ET76" s="111"/>
      <c r="EU76" s="111"/>
      <c r="EV76" s="111"/>
      <c r="EW76" s="111"/>
      <c r="EX76" s="111"/>
      <c r="EY76" s="111"/>
      <c r="EZ76" s="111"/>
      <c r="FA76" s="111"/>
      <c r="FB76" s="111"/>
      <c r="FC76" s="111"/>
      <c r="FD76" s="111"/>
      <c r="FE76" s="111"/>
      <c r="FF76" s="111"/>
      <c r="FG76" s="111"/>
      <c r="FH76" s="111"/>
      <c r="FI76" s="111"/>
      <c r="FJ76" s="111"/>
      <c r="FK76" s="111"/>
      <c r="FL76" s="111"/>
      <c r="FM76" s="111"/>
      <c r="FN76" s="111"/>
      <c r="FO76" s="111"/>
      <c r="FP76" s="111"/>
      <c r="FQ76" s="111"/>
      <c r="FR76" s="111"/>
      <c r="FS76" s="111"/>
      <c r="FT76" s="111"/>
      <c r="FU76" s="111"/>
      <c r="FV76" s="111"/>
      <c r="FW76" s="111"/>
      <c r="FX76" s="111"/>
      <c r="FY76" s="111"/>
      <c r="FZ76" s="111"/>
      <c r="GA76" s="111"/>
      <c r="GB76" s="111"/>
      <c r="GC76" s="111"/>
      <c r="GD76" s="111"/>
      <c r="GE76" s="111"/>
      <c r="GF76" s="111"/>
      <c r="GG76" s="111"/>
      <c r="GH76" s="111"/>
      <c r="GI76" s="111"/>
      <c r="GJ76" s="111"/>
      <c r="GK76" s="111"/>
      <c r="GL76" s="111"/>
      <c r="GM76" s="111"/>
      <c r="GN76" s="111"/>
    </row>
    <row r="77" spans="4:196" x14ac:dyDescent="0.25">
      <c r="D77" s="28" t="s">
        <v>644</v>
      </c>
      <c r="E77" s="74" t="s">
        <v>512</v>
      </c>
      <c r="G77" s="72">
        <v>26911</v>
      </c>
      <c r="H77" s="28">
        <v>11</v>
      </c>
      <c r="I77" s="87"/>
      <c r="J77" s="87"/>
      <c r="K77" s="28" t="s">
        <v>112</v>
      </c>
      <c r="L77" s="74" t="s">
        <v>512</v>
      </c>
      <c r="M77" s="28" t="s">
        <v>678</v>
      </c>
      <c r="N77" s="126" t="s">
        <v>512</v>
      </c>
      <c r="O77" s="72" t="s">
        <v>449</v>
      </c>
      <c r="Q77" s="72" t="s">
        <v>627</v>
      </c>
      <c r="R77" s="72" t="s">
        <v>563</v>
      </c>
      <c r="U77" s="112">
        <v>66876</v>
      </c>
      <c r="V77" s="110">
        <f t="shared" si="27"/>
        <v>21900</v>
      </c>
      <c r="W77" s="110" t="s">
        <v>631</v>
      </c>
      <c r="X77" s="110">
        <f t="shared" si="20"/>
        <v>380</v>
      </c>
      <c r="Y77" s="110">
        <f t="shared" si="21"/>
        <v>318</v>
      </c>
      <c r="Z77" s="110">
        <f t="shared" si="22"/>
        <v>135</v>
      </c>
      <c r="AA77" s="110">
        <f>IF(DC77&gt;0.1,DC77,CF77)</f>
        <v>340</v>
      </c>
      <c r="AB77" s="110">
        <f t="shared" si="28"/>
        <v>10</v>
      </c>
      <c r="AC77" s="110">
        <f t="shared" si="23"/>
        <v>7.16</v>
      </c>
      <c r="AD77" s="110">
        <f t="shared" si="24"/>
        <v>5.7</v>
      </c>
      <c r="AE77" s="110">
        <f t="shared" si="25"/>
        <v>1400</v>
      </c>
      <c r="AF77" s="110">
        <f t="shared" si="26"/>
        <v>16</v>
      </c>
      <c r="AG77" s="110">
        <v>0.04</v>
      </c>
      <c r="AH77" s="110">
        <v>2.19</v>
      </c>
      <c r="AI77" s="110">
        <v>0.52</v>
      </c>
      <c r="AJ77" s="110">
        <v>8.73</v>
      </c>
      <c r="AK77" s="110">
        <v>0.14000000000000001</v>
      </c>
      <c r="AL77" s="110">
        <v>0.42</v>
      </c>
      <c r="AM77" s="110">
        <v>0.03</v>
      </c>
      <c r="AN77" s="110">
        <v>0.12</v>
      </c>
      <c r="AO77" s="110">
        <v>2E-3</v>
      </c>
      <c r="AP77" s="110">
        <v>0.02</v>
      </c>
      <c r="AQ77" s="110">
        <v>0.28999999999999998</v>
      </c>
      <c r="AR77" s="110">
        <v>0.01</v>
      </c>
      <c r="AS77" s="110" t="s">
        <v>86</v>
      </c>
      <c r="AT77" s="110" t="s">
        <v>86</v>
      </c>
      <c r="AU77"/>
      <c r="AV77" s="110">
        <v>22.67</v>
      </c>
      <c r="AW77" s="110">
        <v>10.199999999999999</v>
      </c>
      <c r="AX77" s="110">
        <v>0.32</v>
      </c>
      <c r="AY77" s="110">
        <v>20.5</v>
      </c>
      <c r="AZ77" s="110">
        <v>5.7</v>
      </c>
      <c r="BA77" s="110">
        <v>3.2</v>
      </c>
      <c r="BB77" s="110">
        <v>11</v>
      </c>
      <c r="BC77" s="110">
        <v>1.1599999999999999</v>
      </c>
      <c r="BD77" s="110">
        <v>1.07</v>
      </c>
      <c r="BE77" s="110">
        <v>0.46</v>
      </c>
      <c r="BF77" s="110">
        <v>0.76</v>
      </c>
      <c r="BG77" s="110">
        <v>1.9</v>
      </c>
      <c r="BH77" s="110">
        <v>1.1599999999999999</v>
      </c>
      <c r="BI77" s="110" t="s">
        <v>99</v>
      </c>
      <c r="BJ77" s="110">
        <v>0.32</v>
      </c>
      <c r="BK77" s="110">
        <v>0.23</v>
      </c>
      <c r="BL77" s="110">
        <v>1.5</v>
      </c>
      <c r="BM77" s="110">
        <v>0.06</v>
      </c>
      <c r="BN77" s="110">
        <v>0.4</v>
      </c>
      <c r="BO77" s="110">
        <v>2.2000000000000002</v>
      </c>
      <c r="BP77" s="110">
        <v>0.44</v>
      </c>
      <c r="BQ77" s="110">
        <v>13.3</v>
      </c>
      <c r="BR77" s="110">
        <v>0.86</v>
      </c>
      <c r="BS77" s="110">
        <v>151.5</v>
      </c>
      <c r="BT77" s="110">
        <v>15.7</v>
      </c>
      <c r="BU77" s="110">
        <v>0.3</v>
      </c>
      <c r="BV77" s="110">
        <v>0.17</v>
      </c>
      <c r="BW77" s="110">
        <v>0.43</v>
      </c>
      <c r="BX77" s="110">
        <v>0.06</v>
      </c>
      <c r="BY77" s="110">
        <v>0.56999999999999995</v>
      </c>
      <c r="BZ77" s="110">
        <v>5</v>
      </c>
      <c r="CA77" s="110">
        <v>2.2000000000000002</v>
      </c>
      <c r="CB77" s="110">
        <v>5.4</v>
      </c>
      <c r="CC77" s="110">
        <v>0.4</v>
      </c>
      <c r="CD77" s="110">
        <v>12</v>
      </c>
      <c r="CE77" s="110">
        <v>11.2</v>
      </c>
      <c r="CF77" s="110" t="s">
        <v>87</v>
      </c>
      <c r="CG77" s="110">
        <v>12.6</v>
      </c>
      <c r="CH77" s="110">
        <v>7.16</v>
      </c>
      <c r="CI77" s="110">
        <v>1E-3</v>
      </c>
      <c r="CJ77" s="110" t="s">
        <v>87</v>
      </c>
      <c r="CK77" s="110">
        <v>2.2999999999999998</v>
      </c>
      <c r="CL77" s="110">
        <v>0.52</v>
      </c>
      <c r="CM77" s="110">
        <v>12.3</v>
      </c>
      <c r="CN77" s="110" t="s">
        <v>100</v>
      </c>
      <c r="CO77" s="110">
        <v>135</v>
      </c>
      <c r="CP77" s="110">
        <v>8</v>
      </c>
      <c r="CQ77" s="110">
        <v>318</v>
      </c>
      <c r="CR77" s="110">
        <v>3.1</v>
      </c>
      <c r="CS77" s="110">
        <v>1.04</v>
      </c>
      <c r="CT77" s="110">
        <v>19.399999999999999</v>
      </c>
      <c r="CU77" s="110" t="s">
        <v>92</v>
      </c>
      <c r="CV77" s="110">
        <v>0.8</v>
      </c>
      <c r="CW77" s="110" t="s">
        <v>92</v>
      </c>
      <c r="CX77" s="110" t="s">
        <v>609</v>
      </c>
      <c r="CY77" s="110">
        <v>0.12</v>
      </c>
      <c r="CZ77" s="110">
        <v>10</v>
      </c>
      <c r="DA77" s="110" t="s">
        <v>574</v>
      </c>
      <c r="DB77" s="110" t="s">
        <v>94</v>
      </c>
      <c r="DC77" s="110">
        <v>340</v>
      </c>
      <c r="DD77" s="110">
        <v>0.1</v>
      </c>
      <c r="DE77" s="110">
        <v>151</v>
      </c>
      <c r="DF77" s="110">
        <v>9</v>
      </c>
      <c r="DG77" s="110">
        <v>6</v>
      </c>
      <c r="DH77" s="110">
        <v>323</v>
      </c>
      <c r="DI77" s="110">
        <v>22.7</v>
      </c>
      <c r="DJ77" s="110" t="s">
        <v>574</v>
      </c>
      <c r="DK77" s="110">
        <v>16</v>
      </c>
      <c r="DL77" s="110">
        <v>0.1</v>
      </c>
      <c r="DM77" s="110" t="s">
        <v>574</v>
      </c>
      <c r="DN77" s="110">
        <v>0.16</v>
      </c>
      <c r="DO77" s="110">
        <v>2670</v>
      </c>
      <c r="DP77" s="110" t="s">
        <v>94</v>
      </c>
      <c r="DQ77" s="110" t="s">
        <v>97</v>
      </c>
      <c r="DR77" s="110">
        <v>23</v>
      </c>
      <c r="DS77" s="110">
        <v>70</v>
      </c>
      <c r="DT77" s="110" t="s">
        <v>577</v>
      </c>
      <c r="DU77" s="110" t="s">
        <v>575</v>
      </c>
      <c r="DV77" s="110">
        <v>1400</v>
      </c>
      <c r="DW77" s="110" t="s">
        <v>94</v>
      </c>
      <c r="DX77" s="110" t="s">
        <v>94</v>
      </c>
      <c r="DY77" s="110" t="s">
        <v>576</v>
      </c>
      <c r="DZ77" s="110" t="s">
        <v>97</v>
      </c>
      <c r="EA77" s="110" t="s">
        <v>574</v>
      </c>
      <c r="EB77" s="110" t="s">
        <v>574</v>
      </c>
      <c r="EC77" s="110" t="s">
        <v>94</v>
      </c>
      <c r="ED77" s="110" t="s">
        <v>574</v>
      </c>
      <c r="EE77" s="110">
        <v>22500</v>
      </c>
      <c r="EF77" s="110"/>
      <c r="EG77" s="110">
        <v>380</v>
      </c>
      <c r="EH77" s="110" t="s">
        <v>345</v>
      </c>
      <c r="EI77" s="110">
        <v>2.19</v>
      </c>
      <c r="EJ77" s="110"/>
      <c r="EK77" s="110"/>
      <c r="EL77" s="110">
        <v>0</v>
      </c>
      <c r="EM77" s="110"/>
      <c r="EN77" s="110"/>
      <c r="EO77" s="110"/>
      <c r="EP77" s="110"/>
      <c r="EQ77" s="110"/>
      <c r="ER77" s="110"/>
      <c r="ES77" s="110"/>
      <c r="ET77" s="110"/>
      <c r="EU77" s="110"/>
      <c r="EV77" s="110"/>
      <c r="EW77" s="110"/>
      <c r="EX77" s="110"/>
      <c r="EY77" s="110"/>
      <c r="EZ77" s="110"/>
      <c r="FA77" s="110"/>
      <c r="FB77" s="110"/>
      <c r="FC77" s="110"/>
      <c r="FD77" s="110"/>
      <c r="FE77" s="110"/>
      <c r="FF77" s="110"/>
      <c r="FG77" s="110"/>
      <c r="FH77" s="110"/>
      <c r="FI77" s="110"/>
      <c r="FJ77" s="110"/>
      <c r="FK77" s="110"/>
      <c r="FL77" s="110"/>
      <c r="FM77" s="110"/>
      <c r="FN77" s="110"/>
      <c r="FO77" s="110"/>
      <c r="FP77" s="110"/>
      <c r="FQ77" s="110"/>
      <c r="FR77" s="110"/>
      <c r="FS77" s="110"/>
      <c r="FT77" s="110"/>
      <c r="FU77" s="110"/>
      <c r="FV77" s="110"/>
      <c r="FW77" s="110"/>
      <c r="FX77" s="110"/>
      <c r="FY77" s="110"/>
      <c r="FZ77" s="110"/>
      <c r="GA77" s="110"/>
      <c r="GB77" s="110"/>
      <c r="GC77" s="110"/>
      <c r="GD77" s="110"/>
      <c r="GE77" s="110"/>
      <c r="GF77" s="110"/>
      <c r="GG77" s="110"/>
      <c r="GH77" s="110"/>
      <c r="GI77" s="110"/>
      <c r="GJ77" s="110"/>
      <c r="GK77" s="110"/>
      <c r="GL77" s="110"/>
      <c r="GM77" s="110"/>
      <c r="GN77" s="110"/>
    </row>
    <row r="78" spans="4:196" x14ac:dyDescent="0.25">
      <c r="D78" s="28" t="s">
        <v>645</v>
      </c>
      <c r="E78" s="74" t="s">
        <v>513</v>
      </c>
      <c r="G78" s="72">
        <v>26911</v>
      </c>
      <c r="H78" s="28">
        <v>11</v>
      </c>
      <c r="I78" s="72">
        <v>5503324</v>
      </c>
      <c r="J78" s="72">
        <v>570380</v>
      </c>
      <c r="K78" s="28" t="s">
        <v>112</v>
      </c>
      <c r="L78" s="74" t="s">
        <v>133</v>
      </c>
      <c r="M78" s="28" t="s">
        <v>678</v>
      </c>
      <c r="N78" s="126" t="s">
        <v>513</v>
      </c>
      <c r="O78" s="72" t="s">
        <v>449</v>
      </c>
      <c r="Q78" s="72" t="s">
        <v>627</v>
      </c>
      <c r="R78" s="72" t="s">
        <v>563</v>
      </c>
      <c r="U78" s="112">
        <v>66877</v>
      </c>
      <c r="V78" s="110">
        <f t="shared" si="27"/>
        <v>21100</v>
      </c>
      <c r="W78" s="110">
        <f>IF(EL78&gt;0.1,EL78*10000,IF(EH78&gt;0.1,EH78*10000,CU78))</f>
        <v>42000</v>
      </c>
      <c r="X78" s="110">
        <f t="shared" si="20"/>
        <v>82.6</v>
      </c>
      <c r="Y78" s="110">
        <f t="shared" si="21"/>
        <v>869</v>
      </c>
      <c r="Z78" s="110">
        <f t="shared" si="22"/>
        <v>138</v>
      </c>
      <c r="AA78" s="110">
        <v>57.4</v>
      </c>
      <c r="AB78" s="110">
        <f t="shared" si="28"/>
        <v>520</v>
      </c>
      <c r="AC78" s="110">
        <f t="shared" si="23"/>
        <v>39.4</v>
      </c>
      <c r="AD78" s="110">
        <f t="shared" si="24"/>
        <v>16.399999999999999</v>
      </c>
      <c r="AE78" s="110">
        <f t="shared" si="25"/>
        <v>270</v>
      </c>
      <c r="AF78" s="110">
        <f t="shared" si="26"/>
        <v>7</v>
      </c>
      <c r="AG78" s="110">
        <v>0.06</v>
      </c>
      <c r="AH78" s="110">
        <v>14.8</v>
      </c>
      <c r="AI78" s="110">
        <v>0.24</v>
      </c>
      <c r="AJ78" s="110">
        <v>16.3</v>
      </c>
      <c r="AK78" s="110">
        <v>0.12</v>
      </c>
      <c r="AL78" s="110">
        <v>2.04</v>
      </c>
      <c r="AM78" s="110">
        <v>0.02</v>
      </c>
      <c r="AN78" s="110">
        <v>0.04</v>
      </c>
      <c r="AO78" s="110">
        <v>3.0000000000000001E-3</v>
      </c>
      <c r="AP78" s="110">
        <v>0.01</v>
      </c>
      <c r="AQ78" s="110">
        <v>1.19</v>
      </c>
      <c r="AR78" s="110">
        <v>0.03</v>
      </c>
      <c r="AS78" s="110" t="s">
        <v>86</v>
      </c>
      <c r="AT78" s="110" t="s">
        <v>86</v>
      </c>
      <c r="AU78"/>
      <c r="AV78" s="110">
        <v>45.94</v>
      </c>
      <c r="AW78" s="110">
        <v>11.15</v>
      </c>
      <c r="AX78" s="110">
        <v>0.14000000000000001</v>
      </c>
      <c r="AY78" s="110">
        <v>26.3</v>
      </c>
      <c r="AZ78" s="110">
        <v>16.399999999999999</v>
      </c>
      <c r="BA78" s="110">
        <v>184.5</v>
      </c>
      <c r="BB78" s="110">
        <v>17</v>
      </c>
      <c r="BC78" s="110">
        <v>0.57999999999999996</v>
      </c>
      <c r="BD78" s="110">
        <v>7.52</v>
      </c>
      <c r="BE78" s="110">
        <v>1.38</v>
      </c>
      <c r="BF78" s="110">
        <v>42.2</v>
      </c>
      <c r="BG78" s="110">
        <v>1.8</v>
      </c>
      <c r="BH78" s="110">
        <v>19.2</v>
      </c>
      <c r="BI78" s="110">
        <v>1.4</v>
      </c>
      <c r="BJ78" s="110">
        <v>0.28999999999999998</v>
      </c>
      <c r="BK78" s="110">
        <v>0.82</v>
      </c>
      <c r="BL78" s="110">
        <v>90.9</v>
      </c>
      <c r="BM78" s="110">
        <v>0.12</v>
      </c>
      <c r="BN78" s="110">
        <v>0.78</v>
      </c>
      <c r="BO78" s="110">
        <v>87.9</v>
      </c>
      <c r="BP78" s="110">
        <v>21.7</v>
      </c>
      <c r="BQ78" s="110">
        <v>3.2</v>
      </c>
      <c r="BR78" s="110">
        <v>24.9</v>
      </c>
      <c r="BS78" s="110">
        <v>4040</v>
      </c>
      <c r="BT78" s="110">
        <v>3.7</v>
      </c>
      <c r="BU78" s="110">
        <v>0.2</v>
      </c>
      <c r="BV78" s="110">
        <v>2.1</v>
      </c>
      <c r="BW78" s="110">
        <v>0.7</v>
      </c>
      <c r="BX78" s="110">
        <v>0.16</v>
      </c>
      <c r="BY78" s="110">
        <v>1.02</v>
      </c>
      <c r="BZ78" s="110" t="s">
        <v>94</v>
      </c>
      <c r="CA78" s="110">
        <v>161</v>
      </c>
      <c r="CB78" s="110">
        <v>14.8</v>
      </c>
      <c r="CC78" s="110">
        <v>0.74</v>
      </c>
      <c r="CD78" s="110">
        <v>10</v>
      </c>
      <c r="CE78" s="110" t="s">
        <v>87</v>
      </c>
      <c r="CF78" s="110">
        <v>57.4</v>
      </c>
      <c r="CG78" s="110">
        <v>6.26</v>
      </c>
      <c r="CH78" s="110">
        <v>39.4</v>
      </c>
      <c r="CI78" s="110">
        <v>3.0000000000000001E-3</v>
      </c>
      <c r="CJ78" s="110" t="s">
        <v>87</v>
      </c>
      <c r="CK78" s="110">
        <v>1</v>
      </c>
      <c r="CL78" s="110">
        <v>0.01</v>
      </c>
      <c r="CM78" s="110">
        <v>3.21</v>
      </c>
      <c r="CN78" s="110">
        <v>82.6</v>
      </c>
      <c r="CO78" s="110">
        <v>138</v>
      </c>
      <c r="CP78" s="110">
        <v>8.5</v>
      </c>
      <c r="CQ78" s="110">
        <v>869</v>
      </c>
      <c r="CR78" s="110">
        <v>1.6</v>
      </c>
      <c r="CS78" s="110">
        <v>0.68</v>
      </c>
      <c r="CT78" s="110">
        <v>21</v>
      </c>
      <c r="CU78" s="110" t="s">
        <v>92</v>
      </c>
      <c r="CV78" s="110">
        <v>0.9</v>
      </c>
      <c r="CW78" s="110" t="s">
        <v>92</v>
      </c>
      <c r="CX78" s="110">
        <v>86</v>
      </c>
      <c r="CY78" s="110">
        <v>0.06</v>
      </c>
      <c r="CZ78" s="110">
        <v>520</v>
      </c>
      <c r="DA78" s="110" t="s">
        <v>574</v>
      </c>
      <c r="DB78" s="110" t="s">
        <v>94</v>
      </c>
      <c r="DC78" s="110">
        <v>50</v>
      </c>
      <c r="DD78" s="110">
        <v>0.05</v>
      </c>
      <c r="DE78" s="110">
        <v>153</v>
      </c>
      <c r="DF78" s="110">
        <v>10</v>
      </c>
      <c r="DG78" s="110">
        <v>11</v>
      </c>
      <c r="DH78" s="110">
        <v>892</v>
      </c>
      <c r="DI78" s="110">
        <v>38.799999999999997</v>
      </c>
      <c r="DJ78" s="110" t="s">
        <v>574</v>
      </c>
      <c r="DK78" s="110">
        <v>7</v>
      </c>
      <c r="DL78" s="110" t="s">
        <v>97</v>
      </c>
      <c r="DM78" s="110" t="s">
        <v>574</v>
      </c>
      <c r="DN78" s="110" t="s">
        <v>97</v>
      </c>
      <c r="DO78" s="110">
        <v>1340</v>
      </c>
      <c r="DP78" s="110" t="s">
        <v>94</v>
      </c>
      <c r="DQ78" s="110" t="s">
        <v>97</v>
      </c>
      <c r="DR78" s="110">
        <v>20</v>
      </c>
      <c r="DS78" s="110">
        <v>140</v>
      </c>
      <c r="DT78" s="110">
        <v>41400</v>
      </c>
      <c r="DU78" s="110" t="s">
        <v>575</v>
      </c>
      <c r="DV78" s="110">
        <v>270</v>
      </c>
      <c r="DW78" s="110" t="s">
        <v>94</v>
      </c>
      <c r="DX78" s="110">
        <v>7</v>
      </c>
      <c r="DY78" s="110" t="s">
        <v>576</v>
      </c>
      <c r="DZ78" s="110" t="s">
        <v>97</v>
      </c>
      <c r="EA78" s="110" t="s">
        <v>574</v>
      </c>
      <c r="EB78" s="110" t="s">
        <v>574</v>
      </c>
      <c r="EC78" s="110" t="s">
        <v>94</v>
      </c>
      <c r="ED78" s="110">
        <v>160</v>
      </c>
      <c r="EE78" s="110">
        <v>21100</v>
      </c>
      <c r="EF78" s="110"/>
      <c r="EG78" s="110"/>
      <c r="EH78" s="110">
        <v>4.2</v>
      </c>
      <c r="EI78" s="110">
        <v>2.11</v>
      </c>
      <c r="EJ78" s="110"/>
      <c r="EK78" s="110"/>
      <c r="EL78" s="110"/>
      <c r="EM78" s="110"/>
      <c r="EN78" s="110"/>
      <c r="EO78" s="110"/>
      <c r="EP78" s="110"/>
      <c r="EQ78" s="110"/>
      <c r="ER78" s="110"/>
      <c r="ES78" s="110"/>
      <c r="ET78" s="110"/>
      <c r="EU78" s="110"/>
      <c r="EV78" s="110"/>
      <c r="EW78" s="110"/>
      <c r="EX78" s="110"/>
      <c r="EY78" s="110"/>
      <c r="EZ78" s="110"/>
      <c r="FA78" s="110"/>
      <c r="FB78" s="110"/>
      <c r="FC78" s="110"/>
      <c r="FD78" s="110"/>
      <c r="FE78" s="110"/>
      <c r="FF78" s="110"/>
      <c r="FG78" s="110"/>
      <c r="FH78" s="110"/>
      <c r="FI78" s="110"/>
      <c r="FJ78" s="110"/>
      <c r="FK78" s="110"/>
      <c r="FL78" s="110"/>
      <c r="FM78" s="110"/>
      <c r="FN78" s="110"/>
      <c r="FO78" s="110"/>
      <c r="FP78" s="110"/>
      <c r="FQ78" s="110"/>
      <c r="FR78" s="110"/>
      <c r="FS78" s="110"/>
      <c r="FT78" s="110"/>
      <c r="FU78" s="110"/>
      <c r="FV78" s="110"/>
      <c r="FW78" s="110"/>
      <c r="FX78" s="110"/>
      <c r="FY78" s="110"/>
      <c r="FZ78" s="110"/>
      <c r="GA78" s="110"/>
      <c r="GB78" s="110"/>
      <c r="GC78" s="110"/>
      <c r="GD78" s="110"/>
      <c r="GE78" s="110"/>
      <c r="GF78" s="110"/>
      <c r="GG78" s="110"/>
      <c r="GH78" s="110"/>
      <c r="GI78" s="110"/>
      <c r="GJ78" s="110"/>
      <c r="GK78" s="110"/>
      <c r="GL78" s="110"/>
      <c r="GM78" s="110"/>
      <c r="GN78" s="110"/>
    </row>
    <row r="79" spans="4:196" x14ac:dyDescent="0.25">
      <c r="D79" s="28" t="s">
        <v>646</v>
      </c>
      <c r="E79" s="75" t="s">
        <v>514</v>
      </c>
      <c r="G79" s="28">
        <v>26910</v>
      </c>
      <c r="H79" s="28">
        <v>10</v>
      </c>
      <c r="I79" s="72">
        <v>6200191</v>
      </c>
      <c r="J79" s="72">
        <v>390200</v>
      </c>
      <c r="K79" s="28" t="s">
        <v>112</v>
      </c>
      <c r="L79" s="75" t="s">
        <v>522</v>
      </c>
      <c r="M79" s="28" t="s">
        <v>678</v>
      </c>
      <c r="N79" s="128" t="s">
        <v>514</v>
      </c>
      <c r="O79" s="72" t="s">
        <v>449</v>
      </c>
      <c r="Q79" s="72" t="s">
        <v>627</v>
      </c>
      <c r="R79" s="72" t="s">
        <v>563</v>
      </c>
      <c r="U79" s="112">
        <v>66878</v>
      </c>
      <c r="V79" s="110">
        <f t="shared" si="27"/>
        <v>107500</v>
      </c>
      <c r="W79" s="110">
        <f>IF(EL79&gt;0.1,EL79*10000,IF(EH79&gt;0.1,EH79*10000,CU79))</f>
        <v>36900</v>
      </c>
      <c r="X79" s="110">
        <f t="shared" si="20"/>
        <v>91.7</v>
      </c>
      <c r="Y79" s="110">
        <f t="shared" si="21"/>
        <v>63.4</v>
      </c>
      <c r="Z79" s="110">
        <f>IF(EK79&gt;0.1,EK79*10000,CO79)</f>
        <v>628</v>
      </c>
      <c r="AA79" s="110">
        <v>0.16</v>
      </c>
      <c r="AB79" s="110">
        <f t="shared" si="28"/>
        <v>20</v>
      </c>
      <c r="AC79" s="110">
        <f t="shared" si="23"/>
        <v>0.113</v>
      </c>
      <c r="AD79" s="110">
        <f t="shared" si="24"/>
        <v>18500</v>
      </c>
      <c r="AE79" s="110">
        <f t="shared" si="25"/>
        <v>20</v>
      </c>
      <c r="AF79" s="110">
        <f t="shared" si="26"/>
        <v>150</v>
      </c>
      <c r="AG79" s="110">
        <v>0.02</v>
      </c>
      <c r="AH79" s="110">
        <v>3.1</v>
      </c>
      <c r="AI79" s="110">
        <v>1.86</v>
      </c>
      <c r="AJ79" s="110">
        <v>1.08</v>
      </c>
      <c r="AK79" s="110">
        <v>22.6</v>
      </c>
      <c r="AL79" s="110">
        <v>15.1</v>
      </c>
      <c r="AM79" s="110">
        <v>0.03</v>
      </c>
      <c r="AN79" s="110">
        <v>0.25</v>
      </c>
      <c r="AO79" s="110">
        <v>6.0000000000000001E-3</v>
      </c>
      <c r="AP79" s="110">
        <v>0.08</v>
      </c>
      <c r="AQ79" s="110">
        <v>0.03</v>
      </c>
      <c r="AR79" s="110">
        <v>0.06</v>
      </c>
      <c r="AS79" s="110">
        <v>0.02</v>
      </c>
      <c r="AT79" s="110">
        <v>2.11</v>
      </c>
      <c r="AU79"/>
      <c r="AV79" s="110">
        <v>65.180000000000007</v>
      </c>
      <c r="AW79" s="110">
        <v>18.850000000000001</v>
      </c>
      <c r="AX79" s="110">
        <v>8.8699999999999992</v>
      </c>
      <c r="AY79" s="110">
        <v>6.37</v>
      </c>
      <c r="AZ79" s="110" t="s">
        <v>92</v>
      </c>
      <c r="BA79" s="110">
        <v>7.8</v>
      </c>
      <c r="BB79" s="110">
        <v>39</v>
      </c>
      <c r="BC79" s="110">
        <v>0.44</v>
      </c>
      <c r="BD79" s="110">
        <v>0.49</v>
      </c>
      <c r="BE79" s="110">
        <v>0.33</v>
      </c>
      <c r="BF79" s="110">
        <v>0.2</v>
      </c>
      <c r="BG79" s="110">
        <v>5.8</v>
      </c>
      <c r="BH79" s="110">
        <v>0.66</v>
      </c>
      <c r="BI79" s="110">
        <v>35.6</v>
      </c>
      <c r="BJ79" s="110">
        <v>1.35</v>
      </c>
      <c r="BK79" s="110">
        <v>0.13</v>
      </c>
      <c r="BL79" s="110">
        <v>7.3</v>
      </c>
      <c r="BM79" s="110">
        <v>0.04</v>
      </c>
      <c r="BN79" s="110">
        <v>3.77</v>
      </c>
      <c r="BO79" s="110">
        <v>4</v>
      </c>
      <c r="BP79" s="110">
        <v>1</v>
      </c>
      <c r="BQ79" s="110">
        <v>8.3000000000000007</v>
      </c>
      <c r="BR79" s="110">
        <v>0.62</v>
      </c>
      <c r="BS79" s="110">
        <v>13</v>
      </c>
      <c r="BT79" s="110">
        <v>315</v>
      </c>
      <c r="BU79" s="110">
        <v>0.3</v>
      </c>
      <c r="BV79" s="110">
        <v>0.09</v>
      </c>
      <c r="BW79" s="110">
        <v>1.28</v>
      </c>
      <c r="BX79" s="110">
        <v>0.04</v>
      </c>
      <c r="BY79" s="110">
        <v>5.18</v>
      </c>
      <c r="BZ79" s="110">
        <v>53</v>
      </c>
      <c r="CA79" s="110">
        <v>1.8</v>
      </c>
      <c r="CB79" s="110">
        <v>4.8</v>
      </c>
      <c r="CC79" s="110">
        <v>0.3</v>
      </c>
      <c r="CD79" s="110">
        <v>53</v>
      </c>
      <c r="CE79" s="110">
        <v>23.5</v>
      </c>
      <c r="CF79" s="110">
        <v>0.16</v>
      </c>
      <c r="CG79" s="110" t="s">
        <v>91</v>
      </c>
      <c r="CH79" s="110">
        <v>0.113</v>
      </c>
      <c r="CI79" s="110">
        <v>2.5999999999999999E-2</v>
      </c>
      <c r="CJ79" s="110">
        <v>43.3</v>
      </c>
      <c r="CK79" s="110">
        <v>5.2</v>
      </c>
      <c r="CL79" s="110">
        <v>0.02</v>
      </c>
      <c r="CM79" s="110">
        <v>0.71</v>
      </c>
      <c r="CN79" s="110">
        <v>91.7</v>
      </c>
      <c r="CO79" s="110">
        <v>628</v>
      </c>
      <c r="CP79" s="110">
        <v>4.7</v>
      </c>
      <c r="CQ79" s="110">
        <v>63.4</v>
      </c>
      <c r="CR79" s="110">
        <v>5</v>
      </c>
      <c r="CS79" s="110">
        <v>18.3</v>
      </c>
      <c r="CT79" s="110">
        <v>23</v>
      </c>
      <c r="CU79" s="110" t="s">
        <v>92</v>
      </c>
      <c r="CV79" s="110">
        <v>1.2</v>
      </c>
      <c r="CW79" s="110" t="s">
        <v>92</v>
      </c>
      <c r="CX79" s="110">
        <v>92</v>
      </c>
      <c r="CY79" s="110">
        <v>0.75</v>
      </c>
      <c r="CZ79" s="110">
        <v>20</v>
      </c>
      <c r="DA79" s="110">
        <v>960</v>
      </c>
      <c r="DB79" s="110" t="s">
        <v>94</v>
      </c>
      <c r="DC79" s="110" t="s">
        <v>343</v>
      </c>
      <c r="DD79" s="110">
        <v>16.100000000000001</v>
      </c>
      <c r="DE79" s="110">
        <v>685</v>
      </c>
      <c r="DF79" s="110" t="s">
        <v>94</v>
      </c>
      <c r="DG79" s="110">
        <v>23</v>
      </c>
      <c r="DH79" s="110">
        <v>71</v>
      </c>
      <c r="DI79" s="110">
        <v>0.84</v>
      </c>
      <c r="DJ79" s="110" t="s">
        <v>574</v>
      </c>
      <c r="DK79" s="110">
        <v>150</v>
      </c>
      <c r="DL79" s="110">
        <v>0.09</v>
      </c>
      <c r="DM79" s="110" t="s">
        <v>574</v>
      </c>
      <c r="DN79" s="110">
        <v>8.58</v>
      </c>
      <c r="DO79" s="110">
        <v>210</v>
      </c>
      <c r="DP79" s="110">
        <v>19</v>
      </c>
      <c r="DQ79" s="110" t="s">
        <v>97</v>
      </c>
      <c r="DR79" s="110">
        <v>28</v>
      </c>
      <c r="DS79" s="110">
        <v>280</v>
      </c>
      <c r="DT79" s="110">
        <v>35900</v>
      </c>
      <c r="DU79" s="110">
        <v>5.92</v>
      </c>
      <c r="DV79" s="110">
        <v>20</v>
      </c>
      <c r="DW79" s="110" t="s">
        <v>94</v>
      </c>
      <c r="DX79" s="110">
        <v>291</v>
      </c>
      <c r="DY79" s="110" t="s">
        <v>576</v>
      </c>
      <c r="DZ79" s="110" t="s">
        <v>97</v>
      </c>
      <c r="EA79" s="110" t="s">
        <v>574</v>
      </c>
      <c r="EB79" s="110" t="s">
        <v>574</v>
      </c>
      <c r="EC79" s="110">
        <v>27</v>
      </c>
      <c r="ED79" s="110" t="s">
        <v>574</v>
      </c>
      <c r="EE79" s="110" t="s">
        <v>577</v>
      </c>
      <c r="EF79" s="110">
        <v>1.85</v>
      </c>
      <c r="EG79" s="110"/>
      <c r="EH79" s="110">
        <v>3.69</v>
      </c>
      <c r="EI79" s="110">
        <v>10.75</v>
      </c>
      <c r="EJ79" s="110"/>
      <c r="EK79" s="110"/>
      <c r="EL79" s="110"/>
      <c r="EM79" s="110"/>
      <c r="EN79" s="110"/>
      <c r="EO79" s="110"/>
      <c r="EP79" s="110"/>
      <c r="EQ79" s="110"/>
      <c r="ER79" s="110"/>
      <c r="ES79" s="110"/>
      <c r="ET79" s="110"/>
      <c r="EU79" s="110"/>
      <c r="EV79" s="110"/>
      <c r="EW79" s="110"/>
      <c r="EX79" s="110"/>
      <c r="EY79" s="110"/>
      <c r="EZ79" s="110"/>
      <c r="FA79" s="110"/>
      <c r="FB79" s="110"/>
      <c r="FC79" s="110"/>
      <c r="FD79" s="110"/>
      <c r="FE79" s="110"/>
      <c r="FF79" s="110"/>
      <c r="FG79" s="110"/>
      <c r="FH79" s="110"/>
      <c r="FI79" s="110"/>
      <c r="FJ79" s="110"/>
      <c r="FK79" s="110"/>
      <c r="FL79" s="110"/>
      <c r="FM79" s="110"/>
      <c r="FN79" s="110"/>
      <c r="FO79" s="110"/>
      <c r="FP79" s="110"/>
      <c r="FQ79" s="110"/>
      <c r="FR79" s="110"/>
      <c r="FS79" s="110"/>
      <c r="FT79" s="110"/>
      <c r="FU79" s="110"/>
      <c r="FV79" s="110"/>
      <c r="FW79" s="110"/>
      <c r="FX79" s="110"/>
      <c r="FY79" s="110"/>
      <c r="FZ79" s="110"/>
      <c r="GA79" s="110"/>
      <c r="GB79" s="110"/>
      <c r="GC79" s="110"/>
      <c r="GD79" s="110"/>
      <c r="GE79" s="110"/>
      <c r="GF79" s="110"/>
      <c r="GG79" s="110"/>
      <c r="GH79" s="110"/>
      <c r="GI79" s="110"/>
      <c r="GJ79" s="110"/>
      <c r="GK79" s="110"/>
      <c r="GL79" s="110"/>
      <c r="GM79" s="110"/>
      <c r="GN79" s="110"/>
    </row>
    <row r="80" spans="4:196" s="86" customFormat="1" x14ac:dyDescent="0.25">
      <c r="E80" s="77"/>
      <c r="G80" s="86">
        <v>26910</v>
      </c>
      <c r="H80" s="86">
        <v>10</v>
      </c>
      <c r="I80" s="76">
        <v>6200191</v>
      </c>
      <c r="J80" s="76">
        <v>390200</v>
      </c>
      <c r="K80" s="86" t="s">
        <v>112</v>
      </c>
      <c r="L80" s="77" t="s">
        <v>522</v>
      </c>
      <c r="M80" s="86" t="s">
        <v>678</v>
      </c>
      <c r="N80" s="129" t="s">
        <v>514</v>
      </c>
      <c r="O80" s="76" t="s">
        <v>541</v>
      </c>
      <c r="Q80" s="76" t="s">
        <v>627</v>
      </c>
      <c r="R80" s="76" t="s">
        <v>563</v>
      </c>
      <c r="U80" s="113">
        <v>66879</v>
      </c>
      <c r="V80" s="111">
        <f t="shared" si="27"/>
        <v>97700</v>
      </c>
      <c r="W80" s="111">
        <f>IF(EL80&gt;0.1,EL80*10000,IF(EH80&gt;0.1,EH80*10000,CU80))</f>
        <v>30700</v>
      </c>
      <c r="X80" s="111">
        <f t="shared" si="20"/>
        <v>80</v>
      </c>
      <c r="Y80" s="111">
        <f t="shared" si="21"/>
        <v>61.2</v>
      </c>
      <c r="Z80" s="111">
        <f t="shared" si="22"/>
        <v>565</v>
      </c>
      <c r="AA80" s="111">
        <v>0.19</v>
      </c>
      <c r="AB80" s="111">
        <f t="shared" si="28"/>
        <v>20</v>
      </c>
      <c r="AC80" s="111">
        <f t="shared" si="23"/>
        <v>0.13300000000000001</v>
      </c>
      <c r="AD80" s="111">
        <f t="shared" si="24"/>
        <v>18400</v>
      </c>
      <c r="AE80" s="111">
        <f t="shared" si="25"/>
        <v>20</v>
      </c>
      <c r="AF80" s="111">
        <f t="shared" si="26"/>
        <v>136</v>
      </c>
      <c r="AG80" s="111">
        <v>0.04</v>
      </c>
      <c r="AH80" s="111">
        <v>3.05</v>
      </c>
      <c r="AI80" s="111">
        <v>1.86</v>
      </c>
      <c r="AJ80" s="111">
        <v>1.1000000000000001</v>
      </c>
      <c r="AK80" s="111">
        <v>23.7</v>
      </c>
      <c r="AL80" s="111">
        <v>15.7</v>
      </c>
      <c r="AM80" s="111">
        <v>0.04</v>
      </c>
      <c r="AN80" s="111">
        <v>0.25</v>
      </c>
      <c r="AO80" s="111">
        <v>5.0000000000000001E-3</v>
      </c>
      <c r="AP80" s="111">
        <v>0.08</v>
      </c>
      <c r="AQ80" s="111">
        <v>0.03</v>
      </c>
      <c r="AR80" s="111">
        <v>0.06</v>
      </c>
      <c r="AS80" s="111">
        <v>0.02</v>
      </c>
      <c r="AT80" s="111">
        <v>2.1</v>
      </c>
      <c r="AU80" s="1"/>
      <c r="AV80" s="111">
        <v>68.900000000000006</v>
      </c>
      <c r="AW80" s="111">
        <v>20.9</v>
      </c>
      <c r="AX80" s="111">
        <v>9.11</v>
      </c>
      <c r="AY80" s="111">
        <v>5.86</v>
      </c>
      <c r="AZ80" s="111" t="s">
        <v>92</v>
      </c>
      <c r="BA80" s="111">
        <v>7.6</v>
      </c>
      <c r="BB80" s="111">
        <v>38</v>
      </c>
      <c r="BC80" s="111">
        <v>0.37</v>
      </c>
      <c r="BD80" s="111">
        <v>0.53</v>
      </c>
      <c r="BE80" s="111">
        <v>0.35</v>
      </c>
      <c r="BF80" s="111">
        <v>0.13</v>
      </c>
      <c r="BG80" s="111">
        <v>5.6</v>
      </c>
      <c r="BH80" s="111">
        <v>0.67</v>
      </c>
      <c r="BI80" s="111">
        <v>34.6</v>
      </c>
      <c r="BJ80" s="111">
        <v>1.1000000000000001</v>
      </c>
      <c r="BK80" s="111">
        <v>0.12</v>
      </c>
      <c r="BL80" s="111">
        <v>7</v>
      </c>
      <c r="BM80" s="111">
        <v>0.04</v>
      </c>
      <c r="BN80" s="111">
        <v>3.94</v>
      </c>
      <c r="BO80" s="111">
        <v>3.9</v>
      </c>
      <c r="BP80" s="111">
        <v>0.97</v>
      </c>
      <c r="BQ80" s="111">
        <v>7.1</v>
      </c>
      <c r="BR80" s="111">
        <v>0.69</v>
      </c>
      <c r="BS80" s="111">
        <v>3</v>
      </c>
      <c r="BT80" s="111">
        <v>303</v>
      </c>
      <c r="BU80" s="111">
        <v>0.4</v>
      </c>
      <c r="BV80" s="111">
        <v>0.1</v>
      </c>
      <c r="BW80" s="111">
        <v>1.31</v>
      </c>
      <c r="BX80" s="111">
        <v>0.05</v>
      </c>
      <c r="BY80" s="111">
        <v>5.2</v>
      </c>
      <c r="BZ80" s="111">
        <v>54</v>
      </c>
      <c r="CA80" s="111">
        <v>1.6</v>
      </c>
      <c r="CB80" s="111">
        <v>5</v>
      </c>
      <c r="CC80" s="111">
        <v>0.28000000000000003</v>
      </c>
      <c r="CD80" s="111">
        <v>48</v>
      </c>
      <c r="CE80" s="111">
        <v>24.8</v>
      </c>
      <c r="CF80" s="111">
        <v>0.19</v>
      </c>
      <c r="CG80" s="111" t="s">
        <v>91</v>
      </c>
      <c r="CH80" s="111">
        <v>0.13300000000000001</v>
      </c>
      <c r="CI80" s="111">
        <v>2.8000000000000001E-2</v>
      </c>
      <c r="CJ80" s="111">
        <v>38.799999999999997</v>
      </c>
      <c r="CK80" s="111">
        <v>5.6</v>
      </c>
      <c r="CL80" s="111">
        <v>0.03</v>
      </c>
      <c r="CM80" s="111">
        <v>0.74</v>
      </c>
      <c r="CN80" s="111">
        <v>80</v>
      </c>
      <c r="CO80" s="111">
        <v>565</v>
      </c>
      <c r="CP80" s="111">
        <v>4.9000000000000004</v>
      </c>
      <c r="CQ80" s="111">
        <v>61.2</v>
      </c>
      <c r="CR80" s="111">
        <v>4.5999999999999996</v>
      </c>
      <c r="CS80" s="111">
        <v>17.600000000000001</v>
      </c>
      <c r="CT80" s="111">
        <v>23.2</v>
      </c>
      <c r="CU80" s="111" t="s">
        <v>92</v>
      </c>
      <c r="CV80" s="111">
        <v>1.3</v>
      </c>
      <c r="CW80" s="111" t="s">
        <v>92</v>
      </c>
      <c r="CX80" s="111">
        <v>83</v>
      </c>
      <c r="CY80" s="111">
        <v>0.75</v>
      </c>
      <c r="CZ80" s="111">
        <v>20</v>
      </c>
      <c r="DA80" s="111">
        <v>1170</v>
      </c>
      <c r="DB80" s="111" t="s">
        <v>94</v>
      </c>
      <c r="DC80" s="111" t="s">
        <v>343</v>
      </c>
      <c r="DD80" s="111">
        <v>16.649999999999999</v>
      </c>
      <c r="DE80" s="111">
        <v>624</v>
      </c>
      <c r="DF80" s="111" t="s">
        <v>94</v>
      </c>
      <c r="DG80" s="111">
        <v>24</v>
      </c>
      <c r="DH80" s="111">
        <v>62</v>
      </c>
      <c r="DI80" s="111">
        <v>0.85</v>
      </c>
      <c r="DJ80" s="111" t="s">
        <v>574</v>
      </c>
      <c r="DK80" s="111">
        <v>136</v>
      </c>
      <c r="DL80" s="111">
        <v>0.1</v>
      </c>
      <c r="DM80" s="111" t="s">
        <v>574</v>
      </c>
      <c r="DN80" s="111">
        <v>8.82</v>
      </c>
      <c r="DO80" s="111">
        <v>210</v>
      </c>
      <c r="DP80" s="111">
        <v>19</v>
      </c>
      <c r="DQ80" s="111" t="s">
        <v>97</v>
      </c>
      <c r="DR80" s="111">
        <v>26</v>
      </c>
      <c r="DS80" s="111">
        <v>290</v>
      </c>
      <c r="DT80" s="111">
        <v>30100</v>
      </c>
      <c r="DU80" s="111">
        <v>5.41</v>
      </c>
      <c r="DV80" s="111">
        <v>20</v>
      </c>
      <c r="DW80" s="111" t="s">
        <v>94</v>
      </c>
      <c r="DX80" s="111">
        <v>282</v>
      </c>
      <c r="DY80" s="111" t="s">
        <v>576</v>
      </c>
      <c r="DZ80" s="111" t="s">
        <v>97</v>
      </c>
      <c r="EA80" s="111" t="s">
        <v>574</v>
      </c>
      <c r="EB80" s="111" t="s">
        <v>574</v>
      </c>
      <c r="EC80" s="111">
        <v>27</v>
      </c>
      <c r="ED80" s="111" t="s">
        <v>574</v>
      </c>
      <c r="EE80" s="111" t="s">
        <v>577</v>
      </c>
      <c r="EF80" s="111">
        <v>1.84</v>
      </c>
      <c r="EG80" s="111"/>
      <c r="EH80" s="111">
        <v>3.07</v>
      </c>
      <c r="EI80" s="111">
        <v>9.77</v>
      </c>
      <c r="EJ80" s="111"/>
      <c r="EK80" s="111"/>
      <c r="EL80" s="111"/>
      <c r="EM80" s="111"/>
      <c r="EN80" s="111"/>
      <c r="EO80" s="111"/>
      <c r="EP80" s="111"/>
      <c r="EQ80" s="111"/>
      <c r="ER80" s="111"/>
      <c r="ES80" s="111"/>
      <c r="ET80" s="111"/>
      <c r="EU80" s="111"/>
      <c r="EV80" s="111"/>
      <c r="EW80" s="111"/>
      <c r="EX80" s="111"/>
      <c r="EY80" s="111"/>
      <c r="EZ80" s="111"/>
      <c r="FA80" s="111"/>
      <c r="FB80" s="111"/>
      <c r="FC80" s="111"/>
      <c r="FD80" s="111"/>
      <c r="FE80" s="111"/>
      <c r="FF80" s="111"/>
      <c r="FG80" s="111"/>
      <c r="FH80" s="111"/>
      <c r="FI80" s="111"/>
      <c r="FJ80" s="111"/>
      <c r="FK80" s="111"/>
      <c r="FL80" s="111"/>
      <c r="FM80" s="111"/>
      <c r="FN80" s="111"/>
      <c r="FO80" s="111"/>
      <c r="FP80" s="111"/>
      <c r="FQ80" s="111"/>
      <c r="FR80" s="111"/>
      <c r="FS80" s="111"/>
      <c r="FT80" s="111"/>
      <c r="FU80" s="111"/>
      <c r="FV80" s="111"/>
      <c r="FW80" s="111"/>
      <c r="FX80" s="111"/>
      <c r="FY80" s="111"/>
      <c r="FZ80" s="111"/>
      <c r="GA80" s="111"/>
      <c r="GB80" s="111"/>
      <c r="GC80" s="111"/>
      <c r="GD80" s="111"/>
      <c r="GE80" s="111"/>
      <c r="GF80" s="111"/>
      <c r="GG80" s="111"/>
      <c r="GH80" s="111"/>
      <c r="GI80" s="111"/>
      <c r="GJ80" s="111"/>
      <c r="GK80" s="111"/>
      <c r="GL80" s="111"/>
      <c r="GM80" s="111"/>
      <c r="GN80" s="111"/>
    </row>
    <row r="81" spans="4:196" x14ac:dyDescent="0.25">
      <c r="D81" s="28" t="s">
        <v>647</v>
      </c>
      <c r="E81" s="75" t="s">
        <v>515</v>
      </c>
      <c r="G81" s="28">
        <v>26910</v>
      </c>
      <c r="H81" s="28">
        <v>10</v>
      </c>
      <c r="I81" s="72">
        <v>6203882</v>
      </c>
      <c r="J81" s="72">
        <v>388480</v>
      </c>
      <c r="K81" s="28" t="s">
        <v>112</v>
      </c>
      <c r="L81" s="75" t="s">
        <v>523</v>
      </c>
      <c r="M81" s="28" t="s">
        <v>678</v>
      </c>
      <c r="N81" s="128" t="s">
        <v>515</v>
      </c>
      <c r="O81" s="72" t="s">
        <v>449</v>
      </c>
      <c r="Q81" s="72" t="s">
        <v>627</v>
      </c>
      <c r="R81" s="72" t="s">
        <v>563</v>
      </c>
      <c r="U81" s="112">
        <v>66880</v>
      </c>
      <c r="V81" s="110">
        <f t="shared" si="27"/>
        <v>30099.999999999996</v>
      </c>
      <c r="W81" s="110">
        <f>IF(EL81&gt;0.1,EL81*10000,IF(EH81&gt;0.1,EH81*10000,CU81))</f>
        <v>103.5</v>
      </c>
      <c r="X81" s="110">
        <f t="shared" si="20"/>
        <v>16.350000000000001</v>
      </c>
      <c r="Y81" s="110">
        <f t="shared" si="21"/>
        <v>62.6</v>
      </c>
      <c r="Z81" s="110">
        <f t="shared" si="22"/>
        <v>205</v>
      </c>
      <c r="AA81" s="110">
        <v>0.01</v>
      </c>
      <c r="AB81" s="110">
        <f t="shared" si="28"/>
        <v>20</v>
      </c>
      <c r="AC81" s="110">
        <f t="shared" si="23"/>
        <v>3.5000000000000003E-2</v>
      </c>
      <c r="AD81" s="110">
        <f t="shared" si="24"/>
        <v>215000</v>
      </c>
      <c r="AE81" s="110">
        <f t="shared" si="25"/>
        <v>10</v>
      </c>
      <c r="AF81" s="110">
        <f t="shared" si="26"/>
        <v>45</v>
      </c>
      <c r="AG81" s="110">
        <v>0.04</v>
      </c>
      <c r="AH81" s="110">
        <v>0.31</v>
      </c>
      <c r="AI81" s="110">
        <v>0.11</v>
      </c>
      <c r="AJ81" s="110">
        <v>1.52</v>
      </c>
      <c r="AK81" s="110">
        <v>17.149999999999999</v>
      </c>
      <c r="AL81" s="110">
        <v>11.6</v>
      </c>
      <c r="AM81" s="110">
        <v>0.02</v>
      </c>
      <c r="AN81" s="110" t="s">
        <v>86</v>
      </c>
      <c r="AO81" s="110">
        <v>2E-3</v>
      </c>
      <c r="AP81" s="110">
        <v>0.01</v>
      </c>
      <c r="AQ81" s="110">
        <v>0.01</v>
      </c>
      <c r="AR81" s="110">
        <v>0.02</v>
      </c>
      <c r="AS81" s="110">
        <v>0.46</v>
      </c>
      <c r="AT81" s="110">
        <v>24.1</v>
      </c>
      <c r="AU81"/>
      <c r="AV81" s="110">
        <v>77.209999999999994</v>
      </c>
      <c r="AW81" s="110">
        <v>21.9</v>
      </c>
      <c r="AX81" s="110">
        <v>7.17</v>
      </c>
      <c r="AY81" s="110">
        <v>5.72</v>
      </c>
      <c r="AZ81" s="110" t="s">
        <v>92</v>
      </c>
      <c r="BA81" s="110">
        <v>3.1</v>
      </c>
      <c r="BB81" s="110">
        <v>13</v>
      </c>
      <c r="BC81" s="110">
        <v>0.04</v>
      </c>
      <c r="BD81" s="110">
        <v>0.36</v>
      </c>
      <c r="BE81" s="110">
        <v>0.23</v>
      </c>
      <c r="BF81" s="110" t="s">
        <v>90</v>
      </c>
      <c r="BG81" s="110">
        <v>7.7</v>
      </c>
      <c r="BH81" s="110">
        <v>0.4</v>
      </c>
      <c r="BI81" s="110">
        <v>21</v>
      </c>
      <c r="BJ81" s="110">
        <v>0.81</v>
      </c>
      <c r="BK81" s="110">
        <v>0.08</v>
      </c>
      <c r="BL81" s="110">
        <v>2.7</v>
      </c>
      <c r="BM81" s="110">
        <v>0.03</v>
      </c>
      <c r="BN81" s="110">
        <v>3.88</v>
      </c>
      <c r="BO81" s="110">
        <v>1.9</v>
      </c>
      <c r="BP81" s="110">
        <v>0.44</v>
      </c>
      <c r="BQ81" s="110">
        <v>0.8</v>
      </c>
      <c r="BR81" s="110">
        <v>0.48</v>
      </c>
      <c r="BS81" s="110">
        <v>1.2</v>
      </c>
      <c r="BT81" s="110">
        <v>4160</v>
      </c>
      <c r="BU81" s="110">
        <v>0.3</v>
      </c>
      <c r="BV81" s="110">
        <v>0.06</v>
      </c>
      <c r="BW81" s="110">
        <v>0.25</v>
      </c>
      <c r="BX81" s="110">
        <v>0.03</v>
      </c>
      <c r="BY81" s="110">
        <v>2.78</v>
      </c>
      <c r="BZ81" s="110">
        <v>13</v>
      </c>
      <c r="CA81" s="110">
        <v>3.9</v>
      </c>
      <c r="CB81" s="110">
        <v>3.4</v>
      </c>
      <c r="CC81" s="110">
        <v>0.18</v>
      </c>
      <c r="CD81" s="110">
        <v>53</v>
      </c>
      <c r="CE81" s="110">
        <v>24.5</v>
      </c>
      <c r="CF81" s="110">
        <v>0.01</v>
      </c>
      <c r="CG81" s="110" t="s">
        <v>91</v>
      </c>
      <c r="CH81" s="110">
        <v>3.5000000000000003E-2</v>
      </c>
      <c r="CI81" s="110">
        <v>1E-3</v>
      </c>
      <c r="CJ81" s="110">
        <v>3.31</v>
      </c>
      <c r="CK81" s="110">
        <v>1.8</v>
      </c>
      <c r="CL81" s="110">
        <v>0.01</v>
      </c>
      <c r="CM81" s="110">
        <v>0.19</v>
      </c>
      <c r="CN81" s="110">
        <v>16.350000000000001</v>
      </c>
      <c r="CO81" s="110">
        <v>205</v>
      </c>
      <c r="CP81" s="110">
        <v>2.4</v>
      </c>
      <c r="CQ81" s="110">
        <v>62.6</v>
      </c>
      <c r="CR81" s="110">
        <v>4.9000000000000004</v>
      </c>
      <c r="CS81" s="110">
        <v>8.52</v>
      </c>
      <c r="CT81" s="110">
        <v>12.4</v>
      </c>
      <c r="CU81" s="110">
        <v>103.5</v>
      </c>
      <c r="CV81" s="110">
        <v>0.4</v>
      </c>
      <c r="CW81" s="110" t="s">
        <v>92</v>
      </c>
      <c r="CX81" s="110">
        <v>18</v>
      </c>
      <c r="CY81" s="110" t="s">
        <v>97</v>
      </c>
      <c r="CZ81" s="110">
        <v>20</v>
      </c>
      <c r="DA81" s="110">
        <v>12550</v>
      </c>
      <c r="DB81" s="110" t="s">
        <v>94</v>
      </c>
      <c r="DC81" s="110" t="s">
        <v>343</v>
      </c>
      <c r="DD81" s="110">
        <v>12.25</v>
      </c>
      <c r="DE81" s="110">
        <v>225</v>
      </c>
      <c r="DF81" s="110" t="s">
        <v>94</v>
      </c>
      <c r="DG81" s="110">
        <v>9</v>
      </c>
      <c r="DH81" s="110">
        <v>65</v>
      </c>
      <c r="DI81" s="110">
        <v>1.1200000000000001</v>
      </c>
      <c r="DJ81" s="110" t="s">
        <v>574</v>
      </c>
      <c r="DK81" s="110">
        <v>45</v>
      </c>
      <c r="DL81" s="110" t="s">
        <v>97</v>
      </c>
      <c r="DM81" s="110" t="s">
        <v>574</v>
      </c>
      <c r="DN81" s="110">
        <v>6.61</v>
      </c>
      <c r="DO81" s="110">
        <v>120</v>
      </c>
      <c r="DP81" s="110">
        <v>8</v>
      </c>
      <c r="DQ81" s="110" t="s">
        <v>97</v>
      </c>
      <c r="DR81" s="110">
        <v>12</v>
      </c>
      <c r="DS81" s="110">
        <v>120</v>
      </c>
      <c r="DT81" s="110">
        <v>150</v>
      </c>
      <c r="DU81" s="110">
        <v>0.75</v>
      </c>
      <c r="DV81" s="110">
        <v>10</v>
      </c>
      <c r="DW81" s="110" t="s">
        <v>94</v>
      </c>
      <c r="DX81" s="110">
        <v>877</v>
      </c>
      <c r="DY81" s="110" t="s">
        <v>576</v>
      </c>
      <c r="DZ81" s="110" t="s">
        <v>97</v>
      </c>
      <c r="EA81" s="110" t="s">
        <v>574</v>
      </c>
      <c r="EB81" s="110" t="s">
        <v>574</v>
      </c>
      <c r="EC81" s="110">
        <v>9</v>
      </c>
      <c r="ED81" s="110" t="s">
        <v>574</v>
      </c>
      <c r="EE81" s="110">
        <v>30400</v>
      </c>
      <c r="EF81" s="110">
        <v>21.5</v>
      </c>
      <c r="EG81" s="110"/>
      <c r="EH81" s="110"/>
      <c r="EI81" s="110">
        <v>3.01</v>
      </c>
      <c r="EJ81" s="110"/>
      <c r="EK81" s="110"/>
      <c r="EL81" s="110"/>
      <c r="EM81" s="110"/>
      <c r="EN81" s="110"/>
      <c r="EO81" s="110"/>
      <c r="EP81" s="110"/>
      <c r="EQ81" s="110"/>
      <c r="ER81" s="110"/>
      <c r="ES81" s="110"/>
      <c r="ET81" s="110"/>
      <c r="EU81" s="110"/>
      <c r="EV81" s="110"/>
      <c r="EW81" s="110"/>
      <c r="EX81" s="110"/>
      <c r="EY81" s="110"/>
      <c r="EZ81" s="110"/>
      <c r="FA81" s="110"/>
      <c r="FB81" s="110"/>
      <c r="FC81" s="110"/>
      <c r="FD81" s="110"/>
      <c r="FE81" s="110"/>
      <c r="FF81" s="110"/>
      <c r="FG81" s="110"/>
      <c r="FH81" s="110"/>
      <c r="FI81" s="110"/>
      <c r="FJ81" s="110"/>
      <c r="FK81" s="110"/>
      <c r="FL81" s="110"/>
      <c r="FM81" s="110"/>
      <c r="FN81" s="110"/>
      <c r="FO81" s="110"/>
      <c r="FP81" s="110"/>
      <c r="FQ81" s="110"/>
      <c r="FR81" s="110"/>
      <c r="FS81" s="110"/>
      <c r="FT81" s="110"/>
      <c r="FU81" s="110"/>
      <c r="FV81" s="110"/>
      <c r="FW81" s="110"/>
      <c r="FX81" s="110"/>
      <c r="FY81" s="110"/>
      <c r="FZ81" s="110"/>
      <c r="GA81" s="110"/>
      <c r="GB81" s="110"/>
      <c r="GC81" s="110"/>
      <c r="GD81" s="110"/>
      <c r="GE81" s="110"/>
      <c r="GF81" s="110"/>
      <c r="GG81" s="110"/>
      <c r="GH81" s="110"/>
      <c r="GI81" s="110"/>
      <c r="GJ81" s="110"/>
      <c r="GK81" s="110"/>
      <c r="GL81" s="110"/>
      <c r="GM81" s="110"/>
      <c r="GN81" s="110"/>
    </row>
    <row r="82" spans="4:196" x14ac:dyDescent="0.25">
      <c r="D82" s="28" t="s">
        <v>648</v>
      </c>
      <c r="E82" s="74" t="s">
        <v>516</v>
      </c>
      <c r="G82" s="28">
        <v>26910</v>
      </c>
      <c r="H82" s="28">
        <v>10</v>
      </c>
      <c r="I82" s="72">
        <v>6169558</v>
      </c>
      <c r="J82" s="72">
        <v>408541</v>
      </c>
      <c r="K82" s="28" t="s">
        <v>112</v>
      </c>
      <c r="L82" s="74" t="s">
        <v>532</v>
      </c>
      <c r="M82" s="28" t="s">
        <v>678</v>
      </c>
      <c r="N82" s="126" t="s">
        <v>516</v>
      </c>
      <c r="O82" s="72" t="s">
        <v>449</v>
      </c>
      <c r="Q82" s="72" t="s">
        <v>627</v>
      </c>
      <c r="R82" s="72" t="s">
        <v>563</v>
      </c>
      <c r="U82" s="112">
        <v>66881</v>
      </c>
      <c r="V82" s="110">
        <f t="shared" si="27"/>
        <v>4680</v>
      </c>
      <c r="W82" s="110" t="s">
        <v>631</v>
      </c>
      <c r="X82" s="110">
        <f t="shared" si="20"/>
        <v>365</v>
      </c>
      <c r="Y82" s="110">
        <f t="shared" si="21"/>
        <v>717</v>
      </c>
      <c r="Z82" s="110">
        <f t="shared" si="22"/>
        <v>137.5</v>
      </c>
      <c r="AA82" s="110">
        <v>6.16</v>
      </c>
      <c r="AB82" s="110">
        <v>4.7</v>
      </c>
      <c r="AC82" s="110">
        <f t="shared" si="23"/>
        <v>0.31</v>
      </c>
      <c r="AD82" s="110">
        <f t="shared" si="24"/>
        <v>452</v>
      </c>
      <c r="AE82" s="110">
        <f t="shared" si="25"/>
        <v>390</v>
      </c>
      <c r="AF82" s="110" t="str">
        <f t="shared" si="26"/>
        <v>&lt;5</v>
      </c>
      <c r="AG82" s="110">
        <v>0.04</v>
      </c>
      <c r="AH82" s="110">
        <v>69.3</v>
      </c>
      <c r="AI82" s="110">
        <v>0.33</v>
      </c>
      <c r="AJ82" s="110">
        <v>0.77</v>
      </c>
      <c r="AK82" s="110">
        <v>0.28999999999999998</v>
      </c>
      <c r="AL82" s="110">
        <v>0.14000000000000001</v>
      </c>
      <c r="AM82" s="110">
        <v>0.01</v>
      </c>
      <c r="AN82" s="110">
        <v>0.01</v>
      </c>
      <c r="AO82" s="110">
        <v>0.03</v>
      </c>
      <c r="AP82" s="110">
        <v>0.01</v>
      </c>
      <c r="AQ82" s="110" t="s">
        <v>86</v>
      </c>
      <c r="AR82" s="110">
        <v>0.06</v>
      </c>
      <c r="AS82" s="110" t="s">
        <v>86</v>
      </c>
      <c r="AT82" s="110">
        <v>0.01</v>
      </c>
      <c r="AU82"/>
      <c r="AV82" s="110">
        <v>74.16</v>
      </c>
      <c r="AW82" s="110">
        <v>3.2</v>
      </c>
      <c r="AX82" s="110">
        <v>0.19</v>
      </c>
      <c r="AY82" s="110">
        <v>3.99</v>
      </c>
      <c r="AZ82" s="110">
        <v>452</v>
      </c>
      <c r="BA82" s="110">
        <v>0.7</v>
      </c>
      <c r="BB82" s="110">
        <v>213</v>
      </c>
      <c r="BC82" s="110">
        <v>0.12</v>
      </c>
      <c r="BD82" s="110">
        <v>0.34</v>
      </c>
      <c r="BE82" s="110">
        <v>0.32</v>
      </c>
      <c r="BF82" s="110">
        <v>0.05</v>
      </c>
      <c r="BG82" s="110">
        <v>0.9</v>
      </c>
      <c r="BH82" s="110">
        <v>0.28000000000000003</v>
      </c>
      <c r="BI82" s="110">
        <v>1.1000000000000001</v>
      </c>
      <c r="BJ82" s="110">
        <v>0.15</v>
      </c>
      <c r="BK82" s="110">
        <v>0.08</v>
      </c>
      <c r="BL82" s="110">
        <v>0.5</v>
      </c>
      <c r="BM82" s="110">
        <v>7.0000000000000007E-2</v>
      </c>
      <c r="BN82" s="110">
        <v>0.3</v>
      </c>
      <c r="BO82" s="110">
        <v>0.6</v>
      </c>
      <c r="BP82" s="110">
        <v>0.15</v>
      </c>
      <c r="BQ82" s="110">
        <v>0.5</v>
      </c>
      <c r="BR82" s="110">
        <v>0.15</v>
      </c>
      <c r="BS82" s="110">
        <v>1.9</v>
      </c>
      <c r="BT82" s="110">
        <v>37.5</v>
      </c>
      <c r="BU82" s="110">
        <v>0.3</v>
      </c>
      <c r="BV82" s="110">
        <v>0.04</v>
      </c>
      <c r="BW82" s="110">
        <v>0.21</v>
      </c>
      <c r="BX82" s="110">
        <v>0.05</v>
      </c>
      <c r="BY82" s="110">
        <v>0.71</v>
      </c>
      <c r="BZ82" s="110">
        <v>5</v>
      </c>
      <c r="CA82" s="110">
        <v>1.2</v>
      </c>
      <c r="CB82" s="110">
        <v>2.9</v>
      </c>
      <c r="CC82" s="110">
        <v>0.32</v>
      </c>
      <c r="CD82" s="110">
        <v>6</v>
      </c>
      <c r="CE82" s="110">
        <v>4.7</v>
      </c>
      <c r="CF82" s="110">
        <v>6.16</v>
      </c>
      <c r="CG82" s="110">
        <v>0.214</v>
      </c>
      <c r="CH82" s="110">
        <v>0.31</v>
      </c>
      <c r="CI82" s="110" t="s">
        <v>89</v>
      </c>
      <c r="CJ82" s="110" t="s">
        <v>87</v>
      </c>
      <c r="CK82" s="110">
        <v>142.5</v>
      </c>
      <c r="CL82" s="110">
        <v>113.5</v>
      </c>
      <c r="CM82" s="110">
        <v>0.28999999999999998</v>
      </c>
      <c r="CN82" s="110" t="s">
        <v>100</v>
      </c>
      <c r="CO82" s="110">
        <v>137.5</v>
      </c>
      <c r="CP82" s="110">
        <v>1.6</v>
      </c>
      <c r="CQ82" s="110">
        <v>717</v>
      </c>
      <c r="CR82" s="110">
        <v>1</v>
      </c>
      <c r="CS82" s="110">
        <v>4.79</v>
      </c>
      <c r="CT82" s="110">
        <v>20.7</v>
      </c>
      <c r="CU82" s="110" t="s">
        <v>92</v>
      </c>
      <c r="CV82" s="110">
        <v>0.3</v>
      </c>
      <c r="CW82" s="110">
        <v>4680</v>
      </c>
      <c r="CX82" s="110" t="s">
        <v>609</v>
      </c>
      <c r="CY82" s="110" t="s">
        <v>97</v>
      </c>
      <c r="CZ82" s="110" t="s">
        <v>343</v>
      </c>
      <c r="DA82" s="110">
        <v>90</v>
      </c>
      <c r="DB82" s="110" t="s">
        <v>94</v>
      </c>
      <c r="DC82" s="110" t="s">
        <v>343</v>
      </c>
      <c r="DD82" s="110">
        <v>0.22</v>
      </c>
      <c r="DE82" s="110">
        <v>137</v>
      </c>
      <c r="DF82" s="110" t="s">
        <v>94</v>
      </c>
      <c r="DG82" s="110">
        <v>116</v>
      </c>
      <c r="DH82" s="110">
        <v>729</v>
      </c>
      <c r="DI82" s="110">
        <v>0.54</v>
      </c>
      <c r="DJ82" s="110" t="s">
        <v>574</v>
      </c>
      <c r="DK82" s="110" t="s">
        <v>94</v>
      </c>
      <c r="DL82" s="110" t="s">
        <v>97</v>
      </c>
      <c r="DM82" s="110" t="s">
        <v>574</v>
      </c>
      <c r="DN82" s="110">
        <v>7.0000000000000007E-2</v>
      </c>
      <c r="DO82" s="110">
        <v>30</v>
      </c>
      <c r="DP82" s="110" t="s">
        <v>94</v>
      </c>
      <c r="DQ82" s="110" t="s">
        <v>97</v>
      </c>
      <c r="DR82" s="110">
        <v>19</v>
      </c>
      <c r="DS82" s="110">
        <v>280</v>
      </c>
      <c r="DT82" s="110" t="s">
        <v>577</v>
      </c>
      <c r="DU82" s="110">
        <v>4.03</v>
      </c>
      <c r="DV82" s="110">
        <v>390</v>
      </c>
      <c r="DW82" s="110" t="s">
        <v>94</v>
      </c>
      <c r="DX82" s="110">
        <v>31</v>
      </c>
      <c r="DY82" s="110" t="s">
        <v>576</v>
      </c>
      <c r="DZ82" s="110" t="s">
        <v>97</v>
      </c>
      <c r="EA82" s="110" t="s">
        <v>574</v>
      </c>
      <c r="EB82" s="110" t="s">
        <v>574</v>
      </c>
      <c r="EC82" s="110" t="s">
        <v>94</v>
      </c>
      <c r="ED82" s="110" t="s">
        <v>574</v>
      </c>
      <c r="EE82" s="110">
        <v>4800</v>
      </c>
      <c r="EF82" s="110"/>
      <c r="EG82" s="110">
        <v>365</v>
      </c>
      <c r="EH82" s="110" t="s">
        <v>345</v>
      </c>
      <c r="EI82" s="110"/>
      <c r="EJ82" s="110"/>
      <c r="EK82" s="110"/>
      <c r="EL82" s="110">
        <v>0</v>
      </c>
      <c r="EM82" s="110"/>
      <c r="EN82" s="110"/>
      <c r="EO82" s="110"/>
      <c r="EP82" s="110"/>
      <c r="EQ82" s="110"/>
      <c r="ER82" s="110"/>
      <c r="ES82" s="110"/>
      <c r="ET82" s="110"/>
      <c r="EU82" s="110"/>
      <c r="EV82" s="110"/>
      <c r="EW82" s="110"/>
      <c r="EX82" s="110"/>
      <c r="EY82" s="110"/>
      <c r="EZ82" s="110"/>
      <c r="FA82" s="110"/>
      <c r="FB82" s="110"/>
      <c r="FC82" s="110"/>
      <c r="FD82" s="110"/>
      <c r="FE82" s="110"/>
      <c r="FF82" s="110"/>
      <c r="FG82" s="110"/>
      <c r="FH82" s="110"/>
      <c r="FI82" s="110"/>
      <c r="FJ82" s="110"/>
      <c r="FK82" s="110"/>
      <c r="FL82" s="110"/>
      <c r="FM82" s="110"/>
      <c r="FN82" s="110"/>
      <c r="FO82" s="110"/>
      <c r="FP82" s="110"/>
      <c r="FQ82" s="110"/>
      <c r="FR82" s="110"/>
      <c r="FS82" s="110"/>
      <c r="FT82" s="110"/>
      <c r="FU82" s="110"/>
      <c r="FV82" s="110"/>
      <c r="FW82" s="110"/>
      <c r="FX82" s="110"/>
      <c r="FY82" s="110"/>
      <c r="FZ82" s="110"/>
      <c r="GA82" s="110"/>
      <c r="GB82" s="110"/>
      <c r="GC82" s="110"/>
      <c r="GD82" s="110"/>
      <c r="GE82" s="110"/>
      <c r="GF82" s="110"/>
      <c r="GG82" s="110"/>
      <c r="GH82" s="110"/>
      <c r="GI82" s="110"/>
      <c r="GJ82" s="110"/>
      <c r="GK82" s="110"/>
      <c r="GL82" s="110"/>
      <c r="GM82" s="110"/>
      <c r="GN82" s="110"/>
    </row>
    <row r="83" spans="4:196" x14ac:dyDescent="0.25">
      <c r="D83" s="28" t="s">
        <v>649</v>
      </c>
      <c r="E83" s="74" t="s">
        <v>517</v>
      </c>
      <c r="G83" s="28">
        <v>26910</v>
      </c>
      <c r="H83" s="28">
        <v>10</v>
      </c>
      <c r="I83" s="72">
        <v>6203670</v>
      </c>
      <c r="J83" s="72">
        <v>388463</v>
      </c>
      <c r="K83" s="28" t="s">
        <v>112</v>
      </c>
      <c r="L83" s="74" t="s">
        <v>533</v>
      </c>
      <c r="M83" s="28" t="s">
        <v>678</v>
      </c>
      <c r="N83" s="126" t="s">
        <v>517</v>
      </c>
      <c r="O83" s="72" t="s">
        <v>449</v>
      </c>
      <c r="Q83" s="72" t="s">
        <v>627</v>
      </c>
      <c r="R83" s="72" t="s">
        <v>563</v>
      </c>
      <c r="U83" s="112">
        <v>66882</v>
      </c>
      <c r="V83" s="110">
        <f t="shared" si="27"/>
        <v>110</v>
      </c>
      <c r="W83" s="110">
        <f>IF(EL83&gt;0.1,EL83*10000,IF(EH83&gt;0.1,EH83*10000,CU83))</f>
        <v>6990</v>
      </c>
      <c r="X83" s="110">
        <f t="shared" si="20"/>
        <v>4.58</v>
      </c>
      <c r="Y83" s="110">
        <f t="shared" si="21"/>
        <v>17.8</v>
      </c>
      <c r="Z83" s="110">
        <f t="shared" si="22"/>
        <v>0.72</v>
      </c>
      <c r="AA83" s="110">
        <f>IF(DC83&gt;0.1,DC83,CF83)</f>
        <v>0.2</v>
      </c>
      <c r="AB83" s="110">
        <f>IF(CZ83&gt;0.1,CZ83,CE83)</f>
        <v>57.8</v>
      </c>
      <c r="AC83" s="110" t="str">
        <f t="shared" si="23"/>
        <v>&lt;0.005</v>
      </c>
      <c r="AD83" s="110">
        <f t="shared" si="24"/>
        <v>28400</v>
      </c>
      <c r="AE83" s="110">
        <f>IF(DV83&gt;0.1,DV83,CJ83)</f>
        <v>5.74</v>
      </c>
      <c r="AF83" s="110">
        <f>IF(DK83&gt;0.1,DK83,CG83)</f>
        <v>0.20200000000000001</v>
      </c>
      <c r="AG83" s="110">
        <v>0.02</v>
      </c>
      <c r="AH83" s="110">
        <v>56.5</v>
      </c>
      <c r="AI83" s="110">
        <v>15.9</v>
      </c>
      <c r="AJ83" s="110">
        <v>7.04</v>
      </c>
      <c r="AK83" s="110">
        <v>0.94</v>
      </c>
      <c r="AL83" s="110">
        <v>2.0499999999999998</v>
      </c>
      <c r="AM83" s="110">
        <v>0.92</v>
      </c>
      <c r="AN83" s="110">
        <v>5.0199999999999996</v>
      </c>
      <c r="AO83" s="110">
        <v>2.5000000000000001E-2</v>
      </c>
      <c r="AP83" s="110">
        <v>0.85</v>
      </c>
      <c r="AQ83" s="110" t="s">
        <v>86</v>
      </c>
      <c r="AR83" s="110">
        <v>0.02</v>
      </c>
      <c r="AS83" s="110" t="s">
        <v>86</v>
      </c>
      <c r="AT83" s="110">
        <v>3.18</v>
      </c>
      <c r="AU83"/>
      <c r="AV83" s="110">
        <v>99.55</v>
      </c>
      <c r="AW83" s="110">
        <v>7.1</v>
      </c>
      <c r="AX83" s="110">
        <v>0.38</v>
      </c>
      <c r="AY83" s="110">
        <v>5.7</v>
      </c>
      <c r="AZ83" s="110" t="s">
        <v>92</v>
      </c>
      <c r="BA83" s="110">
        <v>42.6</v>
      </c>
      <c r="BB83" s="110">
        <v>175</v>
      </c>
      <c r="BC83" s="110">
        <v>3.84</v>
      </c>
      <c r="BD83" s="110">
        <v>1.53</v>
      </c>
      <c r="BE83" s="110">
        <v>1.43</v>
      </c>
      <c r="BF83" s="110">
        <v>0.22</v>
      </c>
      <c r="BG83" s="110">
        <v>20</v>
      </c>
      <c r="BH83" s="110">
        <v>1.2</v>
      </c>
      <c r="BI83" s="110">
        <v>0.5</v>
      </c>
      <c r="BJ83" s="110">
        <v>10.95</v>
      </c>
      <c r="BK83" s="110">
        <v>0.39</v>
      </c>
      <c r="BL83" s="110">
        <v>27.9</v>
      </c>
      <c r="BM83" s="110">
        <v>0.32</v>
      </c>
      <c r="BN83" s="110">
        <v>70.599999999999994</v>
      </c>
      <c r="BO83" s="110">
        <v>13.2</v>
      </c>
      <c r="BP83" s="110">
        <v>4.17</v>
      </c>
      <c r="BQ83" s="110">
        <v>171</v>
      </c>
      <c r="BR83" s="110">
        <v>1.71</v>
      </c>
      <c r="BS83" s="110">
        <v>4.7</v>
      </c>
      <c r="BT83" s="110">
        <v>178</v>
      </c>
      <c r="BU83" s="110">
        <v>1.4</v>
      </c>
      <c r="BV83" s="110">
        <v>0.21</v>
      </c>
      <c r="BW83" s="110">
        <v>8.83</v>
      </c>
      <c r="BX83" s="110">
        <v>0.27</v>
      </c>
      <c r="BY83" s="110">
        <v>11.45</v>
      </c>
      <c r="BZ83" s="110">
        <v>95</v>
      </c>
      <c r="CA83" s="110">
        <v>6.3</v>
      </c>
      <c r="CB83" s="110">
        <v>11.4</v>
      </c>
      <c r="CC83" s="110">
        <v>1.86</v>
      </c>
      <c r="CD83" s="110">
        <v>518</v>
      </c>
      <c r="CE83" s="110">
        <v>57.8</v>
      </c>
      <c r="CF83" s="110">
        <v>0.2</v>
      </c>
      <c r="CG83" s="110">
        <v>0.20200000000000001</v>
      </c>
      <c r="CH83" s="110" t="s">
        <v>88</v>
      </c>
      <c r="CI83" s="110">
        <v>0.04</v>
      </c>
      <c r="CJ83" s="110">
        <v>5.74</v>
      </c>
      <c r="CK83" s="110">
        <v>1.1000000000000001</v>
      </c>
      <c r="CL83" s="110">
        <v>0.13</v>
      </c>
      <c r="CM83" s="110">
        <v>0.53</v>
      </c>
      <c r="CN83" s="110">
        <v>4.58</v>
      </c>
      <c r="CO83" s="110">
        <v>0.72</v>
      </c>
      <c r="CP83" s="110">
        <v>15.6</v>
      </c>
      <c r="CQ83" s="110">
        <v>17.8</v>
      </c>
      <c r="CR83" s="110">
        <v>35</v>
      </c>
      <c r="CS83" s="110">
        <v>10.95</v>
      </c>
      <c r="CT83" s="110">
        <v>82.9</v>
      </c>
      <c r="CU83" s="110">
        <v>6990</v>
      </c>
      <c r="CV83" s="110">
        <v>10</v>
      </c>
      <c r="CW83" s="110">
        <v>110</v>
      </c>
      <c r="CX83" s="110"/>
      <c r="CY83" s="110"/>
      <c r="CZ83" s="110"/>
      <c r="DA83" s="110"/>
      <c r="DB83" s="110"/>
      <c r="DC83" s="110"/>
      <c r="DD83" s="110"/>
      <c r="DE83" s="110"/>
      <c r="DF83" s="110"/>
      <c r="DG83" s="110"/>
      <c r="DH83" s="110"/>
      <c r="DI83" s="110"/>
      <c r="DJ83" s="110"/>
      <c r="DK83" s="110"/>
      <c r="DL83" s="110"/>
      <c r="DM83" s="110"/>
      <c r="DN83" s="110"/>
      <c r="DO83" s="110"/>
      <c r="DP83" s="110"/>
      <c r="DQ83" s="110"/>
      <c r="DR83" s="110"/>
      <c r="DS83" s="110"/>
      <c r="DT83" s="110"/>
      <c r="DU83" s="110"/>
      <c r="DV83" s="110"/>
      <c r="DW83" s="110"/>
      <c r="DX83" s="110"/>
      <c r="DY83" s="110"/>
      <c r="DZ83" s="110"/>
      <c r="EA83" s="110"/>
      <c r="EB83" s="110"/>
      <c r="EC83" s="110"/>
      <c r="ED83" s="110"/>
      <c r="EE83" s="110"/>
      <c r="EF83" s="110">
        <v>2.84</v>
      </c>
      <c r="EG83" s="110"/>
      <c r="EH83" s="110"/>
      <c r="EI83" s="110"/>
      <c r="EJ83" s="110"/>
      <c r="EK83" s="110"/>
      <c r="EL83" s="110"/>
      <c r="EM83" s="110"/>
      <c r="EN83" s="110"/>
      <c r="EO83" s="110"/>
      <c r="EP83" s="110"/>
      <c r="EQ83" s="110"/>
      <c r="ER83" s="110"/>
      <c r="ES83" s="110"/>
      <c r="ET83" s="110"/>
      <c r="EU83" s="110"/>
      <c r="EV83" s="110"/>
      <c r="EW83" s="110"/>
      <c r="EX83" s="110"/>
      <c r="EY83" s="110"/>
      <c r="EZ83" s="110"/>
      <c r="FA83" s="110"/>
      <c r="FB83" s="110"/>
      <c r="FC83" s="110"/>
      <c r="FD83" s="110"/>
      <c r="FE83" s="110"/>
      <c r="FF83" s="110"/>
      <c r="FG83" s="110"/>
      <c r="FH83" s="110"/>
      <c r="FI83" s="110"/>
      <c r="FJ83" s="110"/>
      <c r="FK83" s="110"/>
      <c r="FL83" s="110"/>
      <c r="FM83" s="110"/>
      <c r="FN83" s="110"/>
      <c r="FO83" s="110"/>
      <c r="FP83" s="110"/>
      <c r="FQ83" s="110"/>
      <c r="FR83" s="110"/>
      <c r="FS83" s="110"/>
      <c r="FT83" s="110"/>
      <c r="FU83" s="110"/>
      <c r="FV83" s="110"/>
      <c r="FW83" s="110"/>
      <c r="FX83" s="110"/>
      <c r="FY83" s="110"/>
      <c r="FZ83" s="110"/>
      <c r="GA83" s="110"/>
      <c r="GB83" s="110"/>
      <c r="GC83" s="110"/>
      <c r="GD83" s="110"/>
      <c r="GE83" s="110"/>
      <c r="GF83" s="110"/>
      <c r="GG83" s="110"/>
      <c r="GH83" s="110"/>
      <c r="GI83" s="110"/>
      <c r="GJ83" s="110"/>
      <c r="GK83" s="110"/>
      <c r="GL83" s="110"/>
      <c r="GM83" s="110"/>
      <c r="GN83" s="110"/>
    </row>
    <row r="84" spans="4:196" ht="25.5" x14ac:dyDescent="0.25">
      <c r="D84" s="28" t="s">
        <v>650</v>
      </c>
      <c r="E84" s="73" t="s">
        <v>518</v>
      </c>
      <c r="G84" s="72">
        <v>26911</v>
      </c>
      <c r="H84" s="28">
        <v>11</v>
      </c>
      <c r="I84" s="72">
        <v>5513931</v>
      </c>
      <c r="J84" s="72">
        <v>600431</v>
      </c>
      <c r="K84" s="28" t="s">
        <v>112</v>
      </c>
      <c r="L84" s="73" t="s">
        <v>524</v>
      </c>
      <c r="M84" s="28" t="s">
        <v>678</v>
      </c>
      <c r="N84" s="73" t="s">
        <v>518</v>
      </c>
      <c r="O84" s="72" t="s">
        <v>449</v>
      </c>
      <c r="Q84" s="72" t="s">
        <v>627</v>
      </c>
      <c r="R84" s="72" t="s">
        <v>563</v>
      </c>
      <c r="U84" s="112">
        <v>66883</v>
      </c>
      <c r="V84" s="110" t="s">
        <v>394</v>
      </c>
      <c r="W84" s="110">
        <f>IF(EL84&gt;0.1,EL84*10000,IF(EH84&gt;0.1,EH84*10000,CU84))</f>
        <v>179000</v>
      </c>
      <c r="X84" s="110">
        <f t="shared" si="20"/>
        <v>238</v>
      </c>
      <c r="Y84" s="110">
        <f t="shared" si="21"/>
        <v>48.1</v>
      </c>
      <c r="Z84" s="110">
        <v>1295</v>
      </c>
      <c r="AA84" s="110">
        <v>7.63</v>
      </c>
      <c r="AB84" s="110">
        <f>IF(CZ84&gt;0.1,CZ84,CE84)</f>
        <v>10</v>
      </c>
      <c r="AC84" s="110">
        <f t="shared" si="23"/>
        <v>34.200000000000003</v>
      </c>
      <c r="AD84" s="110">
        <f t="shared" si="24"/>
        <v>95.5</v>
      </c>
      <c r="AE84" s="110">
        <f t="shared" si="25"/>
        <v>290</v>
      </c>
      <c r="AF84" s="110">
        <f t="shared" si="26"/>
        <v>135</v>
      </c>
      <c r="AG84" s="110">
        <v>0.06</v>
      </c>
      <c r="AH84" s="110">
        <v>0.85</v>
      </c>
      <c r="AI84" s="110">
        <v>0.22</v>
      </c>
      <c r="AJ84" s="110">
        <v>2.16</v>
      </c>
      <c r="AK84" s="110">
        <v>0.11</v>
      </c>
      <c r="AL84" s="110">
        <v>0.06</v>
      </c>
      <c r="AM84" s="110" t="s">
        <v>86</v>
      </c>
      <c r="AN84" s="110">
        <v>0.01</v>
      </c>
      <c r="AO84" s="110">
        <v>2E-3</v>
      </c>
      <c r="AP84" s="110" t="s">
        <v>86</v>
      </c>
      <c r="AQ84" s="110">
        <v>0.01</v>
      </c>
      <c r="AR84" s="110" t="s">
        <v>86</v>
      </c>
      <c r="AS84" s="110" t="s">
        <v>86</v>
      </c>
      <c r="AT84" s="110" t="s">
        <v>86</v>
      </c>
      <c r="AU84"/>
      <c r="AV84" s="110">
        <v>17.07</v>
      </c>
      <c r="AW84" s="110">
        <v>13.65</v>
      </c>
      <c r="AX84" s="110">
        <v>7.0000000000000007E-2</v>
      </c>
      <c r="AY84" s="110">
        <v>28.8</v>
      </c>
      <c r="AZ84" s="110">
        <v>95.5</v>
      </c>
      <c r="BA84" s="110">
        <v>0.3</v>
      </c>
      <c r="BB84" s="110">
        <v>12</v>
      </c>
      <c r="BC84" s="110">
        <v>0.06</v>
      </c>
      <c r="BD84" s="110" t="s">
        <v>97</v>
      </c>
      <c r="BE84" s="110" t="s">
        <v>96</v>
      </c>
      <c r="BF84" s="110" t="s">
        <v>90</v>
      </c>
      <c r="BG84" s="110">
        <v>2.9</v>
      </c>
      <c r="BH84" s="110" t="s">
        <v>97</v>
      </c>
      <c r="BI84" s="110">
        <v>0.5</v>
      </c>
      <c r="BJ84" s="110" t="s">
        <v>97</v>
      </c>
      <c r="BK84" s="110">
        <v>0.01</v>
      </c>
      <c r="BL84" s="110">
        <v>0.2</v>
      </c>
      <c r="BM84" s="110" t="s">
        <v>86</v>
      </c>
      <c r="BN84" s="110">
        <v>0.17</v>
      </c>
      <c r="BO84" s="110">
        <v>0.1</v>
      </c>
      <c r="BP84" s="110">
        <v>0.04</v>
      </c>
      <c r="BQ84" s="110">
        <v>0.6</v>
      </c>
      <c r="BR84" s="110">
        <v>0.06</v>
      </c>
      <c r="BS84" s="110">
        <v>10.6</v>
      </c>
      <c r="BT84" s="110">
        <v>1.8</v>
      </c>
      <c r="BU84" s="110">
        <v>0.2</v>
      </c>
      <c r="BV84" s="110" t="s">
        <v>86</v>
      </c>
      <c r="BW84" s="110" t="s">
        <v>97</v>
      </c>
      <c r="BX84" s="110" t="s">
        <v>86</v>
      </c>
      <c r="BY84" s="110" t="s">
        <v>97</v>
      </c>
      <c r="BZ84" s="110" t="s">
        <v>94</v>
      </c>
      <c r="CA84" s="110">
        <v>0.6</v>
      </c>
      <c r="CB84" s="110">
        <v>0.2</v>
      </c>
      <c r="CC84" s="110" t="s">
        <v>96</v>
      </c>
      <c r="CD84" s="110">
        <v>1</v>
      </c>
      <c r="CE84" s="110">
        <v>15.6</v>
      </c>
      <c r="CF84" s="110">
        <v>7.63</v>
      </c>
      <c r="CG84" s="110" t="s">
        <v>91</v>
      </c>
      <c r="CH84" s="110">
        <v>34.200000000000003</v>
      </c>
      <c r="CI84" s="110" t="s">
        <v>89</v>
      </c>
      <c r="CJ84" s="110" t="s">
        <v>87</v>
      </c>
      <c r="CK84" s="110">
        <v>16.899999999999999</v>
      </c>
      <c r="CL84" s="110">
        <v>4.25</v>
      </c>
      <c r="CM84" s="110">
        <v>0.27</v>
      </c>
      <c r="CN84" s="110" t="s">
        <v>100</v>
      </c>
      <c r="CO84" s="110" t="s">
        <v>102</v>
      </c>
      <c r="CP84" s="110">
        <v>683</v>
      </c>
      <c r="CQ84" s="110">
        <v>48.1</v>
      </c>
      <c r="CR84" s="110">
        <v>0.2</v>
      </c>
      <c r="CS84" s="110">
        <v>0.08</v>
      </c>
      <c r="CT84" s="110">
        <v>1.6</v>
      </c>
      <c r="CU84" s="110" t="s">
        <v>92</v>
      </c>
      <c r="CV84" s="110" t="s">
        <v>98</v>
      </c>
      <c r="CW84" s="110" t="s">
        <v>92</v>
      </c>
      <c r="CX84" s="110" t="s">
        <v>609</v>
      </c>
      <c r="CY84" s="110" t="s">
        <v>97</v>
      </c>
      <c r="CZ84" s="110">
        <v>10</v>
      </c>
      <c r="DA84" s="110">
        <v>150</v>
      </c>
      <c r="DB84" s="110" t="s">
        <v>94</v>
      </c>
      <c r="DC84" s="110">
        <v>20</v>
      </c>
      <c r="DD84" s="110">
        <v>0.1</v>
      </c>
      <c r="DE84" s="110">
        <v>1295</v>
      </c>
      <c r="DF84" s="110">
        <v>672</v>
      </c>
      <c r="DG84" s="110" t="s">
        <v>94</v>
      </c>
      <c r="DH84" s="110">
        <v>33</v>
      </c>
      <c r="DI84" s="110">
        <v>5.13</v>
      </c>
      <c r="DJ84" s="110" t="s">
        <v>574</v>
      </c>
      <c r="DK84" s="110">
        <v>135</v>
      </c>
      <c r="DL84" s="110" t="s">
        <v>97</v>
      </c>
      <c r="DM84" s="110" t="s">
        <v>574</v>
      </c>
      <c r="DN84" s="110" t="s">
        <v>97</v>
      </c>
      <c r="DO84" s="110">
        <v>220</v>
      </c>
      <c r="DP84" s="110" t="s">
        <v>94</v>
      </c>
      <c r="DQ84" s="110" t="s">
        <v>97</v>
      </c>
      <c r="DR84" s="110">
        <v>7</v>
      </c>
      <c r="DS84" s="110" t="s">
        <v>574</v>
      </c>
      <c r="DT84" s="110" t="s">
        <v>577</v>
      </c>
      <c r="DU84" s="110" t="s">
        <v>575</v>
      </c>
      <c r="DV84" s="110">
        <v>290</v>
      </c>
      <c r="DW84" s="110" t="s">
        <v>94</v>
      </c>
      <c r="DX84" s="110" t="s">
        <v>94</v>
      </c>
      <c r="DY84" s="110" t="s">
        <v>576</v>
      </c>
      <c r="DZ84" s="110" t="s">
        <v>97</v>
      </c>
      <c r="EA84" s="110" t="s">
        <v>574</v>
      </c>
      <c r="EB84" s="110" t="s">
        <v>574</v>
      </c>
      <c r="EC84" s="110" t="s">
        <v>94</v>
      </c>
      <c r="ED84" s="110" t="s">
        <v>574</v>
      </c>
      <c r="EE84" s="110" t="s">
        <v>577</v>
      </c>
      <c r="EF84" s="110"/>
      <c r="EG84" s="110">
        <v>238</v>
      </c>
      <c r="EH84" s="110">
        <v>17.899999999999999</v>
      </c>
      <c r="EI84" s="110" t="s">
        <v>347</v>
      </c>
      <c r="EJ84" s="110"/>
      <c r="EK84" s="110"/>
      <c r="EL84" s="110"/>
      <c r="EM84" s="110"/>
      <c r="EN84" s="110"/>
      <c r="EO84" s="110"/>
      <c r="EP84" s="110"/>
      <c r="EQ84" s="110"/>
      <c r="ER84" s="110"/>
      <c r="ES84" s="110"/>
      <c r="ET84" s="110"/>
      <c r="EU84" s="110"/>
      <c r="EV84" s="110"/>
      <c r="EW84" s="110"/>
      <c r="EX84" s="110"/>
      <c r="EY84" s="110"/>
      <c r="EZ84" s="110"/>
      <c r="FA84" s="110"/>
      <c r="FB84" s="110"/>
      <c r="FC84" s="110"/>
      <c r="FD84" s="110"/>
      <c r="FE84" s="110"/>
      <c r="FF84" s="110"/>
      <c r="FG84" s="110"/>
      <c r="FH84" s="110"/>
      <c r="FI84" s="110"/>
      <c r="FJ84" s="110"/>
      <c r="FK84" s="110"/>
      <c r="FL84" s="110"/>
      <c r="FM84" s="110"/>
      <c r="FN84" s="110"/>
      <c r="FO84" s="110"/>
      <c r="FP84" s="110"/>
      <c r="FQ84" s="110"/>
      <c r="FR84" s="110"/>
      <c r="FS84" s="110"/>
      <c r="FT84" s="110"/>
      <c r="FU84" s="110"/>
      <c r="FV84" s="110"/>
      <c r="FW84" s="110"/>
      <c r="FX84" s="110"/>
      <c r="FY84" s="110"/>
      <c r="FZ84" s="110"/>
      <c r="GA84" s="110"/>
      <c r="GB84" s="110"/>
      <c r="GC84" s="110"/>
      <c r="GD84" s="110"/>
      <c r="GE84" s="110"/>
      <c r="GF84" s="110"/>
      <c r="GG84" s="110"/>
      <c r="GH84" s="110"/>
      <c r="GI84" s="110"/>
      <c r="GJ84" s="110"/>
      <c r="GK84" s="110"/>
      <c r="GL84" s="110"/>
      <c r="GM84" s="110"/>
      <c r="GN84" s="110"/>
    </row>
  </sheetData>
  <autoFilter ref="O1:O84" xr:uid="{95BC18B4-BECF-45FA-B664-5756294449C7}"/>
  <phoneticPr fontId="18" type="noConversion"/>
  <conditionalFormatting sqref="A1:XFD88 K89:XFD89 J90:XFD94 A95:XFD1048576 A89:F94">
    <cfRule type="containsText" dxfId="5" priority="2" operator="containsText" text="&gt;">
      <formula>NOT(ISERROR(SEARCH("&gt;",A1)))</formula>
    </cfRule>
  </conditionalFormatting>
  <conditionalFormatting sqref="AC1:AC1048576">
    <cfRule type="colorScale" priority="1">
      <colorScale>
        <cfvo type="min"/>
        <cfvo type="percentile" val="50"/>
        <cfvo type="max"/>
        <color rgb="FF63BE7B"/>
        <color rgb="FFFFEB84"/>
        <color rgb="FFF8696B"/>
      </colorScale>
    </cfRule>
  </conditionalFormatting>
  <pageMargins left="0.7" right="0.7" top="0.75" bottom="0.75" header="0.3" footer="0.3"/>
  <legacyDrawing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43ACD0-045A-4E8D-B96E-90D3195B4E51}">
  <dimension ref="A1:CF39"/>
  <sheetViews>
    <sheetView workbookViewId="0">
      <pane xSplit="11" topLeftCell="L1" activePane="topRight" state="frozen"/>
      <selection pane="topRight" activeCell="G46" sqref="G46"/>
    </sheetView>
  </sheetViews>
  <sheetFormatPr defaultRowHeight="15" x14ac:dyDescent="0.25"/>
  <cols>
    <col min="1" max="1" width="6" customWidth="1"/>
    <col min="2" max="4" width="9.140625" customWidth="1"/>
    <col min="5" max="5" width="18.42578125" customWidth="1"/>
    <col min="6" max="7" width="12.7109375" customWidth="1"/>
    <col min="8" max="8" width="23.28515625" customWidth="1"/>
    <col min="10" max="10" width="10" customWidth="1"/>
    <col min="11" max="11" width="7.28515625" customWidth="1"/>
    <col min="13" max="13" width="11.85546875" customWidth="1"/>
  </cols>
  <sheetData>
    <row r="1" spans="1:83" x14ac:dyDescent="0.25">
      <c r="A1" t="s">
        <v>388</v>
      </c>
      <c r="C1" s="4"/>
      <c r="D1" s="4"/>
    </row>
    <row r="2" spans="1:83" x14ac:dyDescent="0.25">
      <c r="A2" t="s">
        <v>389</v>
      </c>
      <c r="C2" s="4"/>
      <c r="D2" s="4"/>
    </row>
    <row r="3" spans="1:83" x14ac:dyDescent="0.25">
      <c r="A3" t="s">
        <v>390</v>
      </c>
      <c r="C3" s="4"/>
      <c r="D3" s="4"/>
    </row>
    <row r="4" spans="1:83" x14ac:dyDescent="0.25">
      <c r="A4" t="s">
        <v>392</v>
      </c>
      <c r="C4" s="4"/>
      <c r="D4" s="4"/>
      <c r="Q4" t="s">
        <v>7</v>
      </c>
      <c r="R4" t="s">
        <v>7</v>
      </c>
      <c r="S4" t="s">
        <v>7</v>
      </c>
      <c r="T4" t="s">
        <v>7</v>
      </c>
      <c r="U4" t="s">
        <v>7</v>
      </c>
      <c r="V4" t="s">
        <v>7</v>
      </c>
      <c r="W4" t="s">
        <v>7</v>
      </c>
      <c r="X4" t="s">
        <v>7</v>
      </c>
      <c r="Y4" t="s">
        <v>7</v>
      </c>
      <c r="Z4" t="s">
        <v>7</v>
      </c>
      <c r="AA4" t="s">
        <v>7</v>
      </c>
      <c r="AB4" t="s">
        <v>7</v>
      </c>
      <c r="AC4" t="s">
        <v>7</v>
      </c>
      <c r="AD4" t="s">
        <v>8</v>
      </c>
      <c r="AE4" t="s">
        <v>9</v>
      </c>
      <c r="AF4" t="s">
        <v>10</v>
      </c>
      <c r="AG4" t="s">
        <v>11</v>
      </c>
      <c r="AH4" t="s">
        <v>12</v>
      </c>
      <c r="AI4" t="s">
        <v>12</v>
      </c>
      <c r="AJ4" t="s">
        <v>12</v>
      </c>
      <c r="AK4" t="s">
        <v>12</v>
      </c>
      <c r="AL4" t="s">
        <v>12</v>
      </c>
      <c r="AM4" t="s">
        <v>12</v>
      </c>
      <c r="AN4" t="s">
        <v>12</v>
      </c>
      <c r="AO4" t="s">
        <v>12</v>
      </c>
      <c r="AP4" t="s">
        <v>12</v>
      </c>
      <c r="AQ4" t="s">
        <v>12</v>
      </c>
      <c r="AR4" t="s">
        <v>12</v>
      </c>
      <c r="AS4" t="s">
        <v>12</v>
      </c>
      <c r="AT4" t="s">
        <v>12</v>
      </c>
      <c r="AU4" t="s">
        <v>12</v>
      </c>
      <c r="AV4" t="s">
        <v>12</v>
      </c>
      <c r="AW4" t="s">
        <v>12</v>
      </c>
      <c r="AX4" t="s">
        <v>12</v>
      </c>
      <c r="AY4" t="s">
        <v>12</v>
      </c>
      <c r="AZ4" t="s">
        <v>12</v>
      </c>
      <c r="BA4" t="s">
        <v>12</v>
      </c>
      <c r="BB4" t="s">
        <v>12</v>
      </c>
      <c r="BC4" t="s">
        <v>12</v>
      </c>
      <c r="BD4" t="s">
        <v>12</v>
      </c>
      <c r="BE4" t="s">
        <v>12</v>
      </c>
      <c r="BF4" t="s">
        <v>12</v>
      </c>
      <c r="BG4" t="s">
        <v>12</v>
      </c>
      <c r="BH4" t="s">
        <v>12</v>
      </c>
      <c r="BI4" t="s">
        <v>12</v>
      </c>
      <c r="BJ4" t="s">
        <v>12</v>
      </c>
      <c r="BK4" t="s">
        <v>12</v>
      </c>
      <c r="BL4" t="s">
        <v>12</v>
      </c>
      <c r="BM4" t="s">
        <v>13</v>
      </c>
      <c r="BN4" t="s">
        <v>13</v>
      </c>
      <c r="BO4" t="s">
        <v>13</v>
      </c>
      <c r="BP4" t="s">
        <v>13</v>
      </c>
      <c r="BQ4" t="s">
        <v>13</v>
      </c>
      <c r="BR4" t="s">
        <v>13</v>
      </c>
      <c r="BS4" t="s">
        <v>13</v>
      </c>
      <c r="BT4" t="s">
        <v>13</v>
      </c>
      <c r="BU4" t="s">
        <v>13</v>
      </c>
      <c r="BV4" t="s">
        <v>14</v>
      </c>
      <c r="BW4" t="s">
        <v>14</v>
      </c>
      <c r="BX4" t="s">
        <v>14</v>
      </c>
      <c r="BY4" t="s">
        <v>14</v>
      </c>
      <c r="BZ4" t="s">
        <v>14</v>
      </c>
      <c r="CA4" t="s">
        <v>14</v>
      </c>
      <c r="CB4" t="s">
        <v>14</v>
      </c>
      <c r="CC4" t="s">
        <v>14</v>
      </c>
      <c r="CD4" t="s">
        <v>14</v>
      </c>
      <c r="CE4" t="s">
        <v>14</v>
      </c>
    </row>
    <row r="5" spans="1:83" ht="21.75" customHeight="1" x14ac:dyDescent="0.25">
      <c r="A5" t="s">
        <v>314</v>
      </c>
      <c r="B5" t="s">
        <v>387</v>
      </c>
      <c r="C5" s="4" t="s">
        <v>386</v>
      </c>
      <c r="D5" t="s">
        <v>219</v>
      </c>
      <c r="E5" t="s">
        <v>219</v>
      </c>
      <c r="F5" t="s">
        <v>216</v>
      </c>
      <c r="G5" t="s">
        <v>482</v>
      </c>
      <c r="H5" t="s">
        <v>108</v>
      </c>
      <c r="I5" t="s">
        <v>109</v>
      </c>
      <c r="J5" t="s">
        <v>110</v>
      </c>
      <c r="K5" t="s">
        <v>111</v>
      </c>
      <c r="L5" t="s">
        <v>106</v>
      </c>
      <c r="M5" t="s">
        <v>103</v>
      </c>
      <c r="N5" t="s">
        <v>104</v>
      </c>
      <c r="O5" s="4" t="s">
        <v>105</v>
      </c>
      <c r="P5" s="4" t="s">
        <v>391</v>
      </c>
      <c r="Q5" t="s">
        <v>149</v>
      </c>
      <c r="R5" t="s">
        <v>150</v>
      </c>
      <c r="S5" t="s">
        <v>151</v>
      </c>
      <c r="T5" t="s">
        <v>152</v>
      </c>
      <c r="U5" t="s">
        <v>153</v>
      </c>
      <c r="V5" t="s">
        <v>154</v>
      </c>
      <c r="W5" t="s">
        <v>155</v>
      </c>
      <c r="X5" t="s">
        <v>156</v>
      </c>
      <c r="Y5" t="s">
        <v>157</v>
      </c>
      <c r="Z5" t="s">
        <v>158</v>
      </c>
      <c r="AA5" t="s">
        <v>159</v>
      </c>
      <c r="AB5" t="s">
        <v>160</v>
      </c>
      <c r="AC5" t="s">
        <v>161</v>
      </c>
      <c r="AD5" t="s">
        <v>162</v>
      </c>
      <c r="AE5" t="s">
        <v>163</v>
      </c>
      <c r="AF5" t="s">
        <v>164</v>
      </c>
      <c r="AG5" t="s">
        <v>165</v>
      </c>
      <c r="AH5" t="s">
        <v>166</v>
      </c>
      <c r="AI5" t="s">
        <v>167</v>
      </c>
      <c r="AJ5" t="s">
        <v>168</v>
      </c>
      <c r="AK5" t="s">
        <v>169</v>
      </c>
      <c r="AL5" t="s">
        <v>170</v>
      </c>
      <c r="AM5" t="s">
        <v>171</v>
      </c>
      <c r="AN5" t="s">
        <v>172</v>
      </c>
      <c r="AO5" t="s">
        <v>173</v>
      </c>
      <c r="AP5" t="s">
        <v>174</v>
      </c>
      <c r="AQ5" t="s">
        <v>175</v>
      </c>
      <c r="AR5" t="s">
        <v>176</v>
      </c>
      <c r="AS5" t="s">
        <v>177</v>
      </c>
      <c r="AT5" t="s">
        <v>178</v>
      </c>
      <c r="AU5" t="s">
        <v>179</v>
      </c>
      <c r="AV5" t="s">
        <v>180</v>
      </c>
      <c r="AW5" t="s">
        <v>181</v>
      </c>
      <c r="AX5" t="s">
        <v>182</v>
      </c>
      <c r="AY5" t="s">
        <v>183</v>
      </c>
      <c r="AZ5" t="s">
        <v>184</v>
      </c>
      <c r="BA5" t="s">
        <v>185</v>
      </c>
      <c r="BB5" t="s">
        <v>186</v>
      </c>
      <c r="BC5" t="s">
        <v>187</v>
      </c>
      <c r="BD5" t="s">
        <v>188</v>
      </c>
      <c r="BE5" t="s">
        <v>189</v>
      </c>
      <c r="BF5" t="s">
        <v>190</v>
      </c>
      <c r="BG5" t="s">
        <v>191</v>
      </c>
      <c r="BH5" t="s">
        <v>192</v>
      </c>
      <c r="BI5" t="s">
        <v>193</v>
      </c>
      <c r="BJ5" t="s">
        <v>194</v>
      </c>
      <c r="BK5" t="s">
        <v>195</v>
      </c>
      <c r="BL5" t="s">
        <v>196</v>
      </c>
      <c r="BM5" t="s">
        <v>197</v>
      </c>
      <c r="BN5" t="s">
        <v>198</v>
      </c>
      <c r="BO5" t="s">
        <v>199</v>
      </c>
      <c r="BP5" t="s">
        <v>200</v>
      </c>
      <c r="BQ5" t="s">
        <v>201</v>
      </c>
      <c r="BR5" t="s">
        <v>202</v>
      </c>
      <c r="BS5" t="s">
        <v>203</v>
      </c>
      <c r="BT5" t="s">
        <v>204</v>
      </c>
      <c r="BU5" t="s">
        <v>205</v>
      </c>
      <c r="BV5" t="s">
        <v>206</v>
      </c>
      <c r="BW5" t="s">
        <v>207</v>
      </c>
      <c r="BX5" t="s">
        <v>208</v>
      </c>
      <c r="BY5" t="s">
        <v>209</v>
      </c>
      <c r="BZ5" t="s">
        <v>210</v>
      </c>
      <c r="CA5" t="s">
        <v>211</v>
      </c>
      <c r="CB5" t="s">
        <v>212</v>
      </c>
      <c r="CC5" t="s">
        <v>213</v>
      </c>
      <c r="CD5" t="s">
        <v>214</v>
      </c>
      <c r="CE5" t="s">
        <v>215</v>
      </c>
    </row>
    <row r="6" spans="1:83" x14ac:dyDescent="0.25">
      <c r="C6" s="4"/>
      <c r="D6" s="4"/>
      <c r="Q6" t="s">
        <v>84</v>
      </c>
      <c r="R6" t="s">
        <v>84</v>
      </c>
      <c r="S6" t="s">
        <v>84</v>
      </c>
      <c r="T6" t="s">
        <v>84</v>
      </c>
      <c r="U6" t="s">
        <v>84</v>
      </c>
      <c r="V6" t="s">
        <v>84</v>
      </c>
      <c r="W6" t="s">
        <v>84</v>
      </c>
      <c r="X6" t="s">
        <v>84</v>
      </c>
      <c r="Y6" t="s">
        <v>84</v>
      </c>
      <c r="Z6" t="s">
        <v>84</v>
      </c>
      <c r="AA6" t="s">
        <v>84</v>
      </c>
      <c r="AB6" t="s">
        <v>84</v>
      </c>
      <c r="AC6" t="s">
        <v>84</v>
      </c>
      <c r="AD6" t="s">
        <v>84</v>
      </c>
      <c r="AE6" t="s">
        <v>84</v>
      </c>
      <c r="AF6" t="s">
        <v>84</v>
      </c>
      <c r="AG6" t="s">
        <v>84</v>
      </c>
      <c r="AH6" t="s">
        <v>85</v>
      </c>
      <c r="AI6" t="s">
        <v>85</v>
      </c>
      <c r="AJ6" t="s">
        <v>85</v>
      </c>
      <c r="AK6" t="s">
        <v>85</v>
      </c>
      <c r="AL6" t="s">
        <v>85</v>
      </c>
      <c r="AM6" t="s">
        <v>85</v>
      </c>
      <c r="AN6" t="s">
        <v>85</v>
      </c>
      <c r="AO6" t="s">
        <v>85</v>
      </c>
      <c r="AP6" t="s">
        <v>85</v>
      </c>
      <c r="AQ6" t="s">
        <v>85</v>
      </c>
      <c r="AR6" t="s">
        <v>85</v>
      </c>
      <c r="AS6" t="s">
        <v>85</v>
      </c>
      <c r="AT6" t="s">
        <v>85</v>
      </c>
      <c r="AU6" t="s">
        <v>85</v>
      </c>
      <c r="AV6" t="s">
        <v>85</v>
      </c>
      <c r="AW6" t="s">
        <v>85</v>
      </c>
      <c r="AX6" t="s">
        <v>85</v>
      </c>
      <c r="AY6" t="s">
        <v>85</v>
      </c>
      <c r="AZ6" t="s">
        <v>85</v>
      </c>
      <c r="BA6" t="s">
        <v>85</v>
      </c>
      <c r="BB6" t="s">
        <v>85</v>
      </c>
      <c r="BC6" t="s">
        <v>85</v>
      </c>
      <c r="BD6" t="s">
        <v>85</v>
      </c>
      <c r="BE6" t="s">
        <v>85</v>
      </c>
      <c r="BF6" t="s">
        <v>85</v>
      </c>
      <c r="BG6" t="s">
        <v>85</v>
      </c>
      <c r="BH6" t="s">
        <v>85</v>
      </c>
      <c r="BI6" t="s">
        <v>85</v>
      </c>
      <c r="BJ6" t="s">
        <v>85</v>
      </c>
      <c r="BK6" t="s">
        <v>85</v>
      </c>
      <c r="BL6" t="s">
        <v>85</v>
      </c>
      <c r="BM6" t="s">
        <v>85</v>
      </c>
      <c r="BN6" t="s">
        <v>85</v>
      </c>
      <c r="BO6" t="s">
        <v>85</v>
      </c>
      <c r="BP6" t="s">
        <v>85</v>
      </c>
      <c r="BQ6" t="s">
        <v>85</v>
      </c>
      <c r="BR6" t="s">
        <v>85</v>
      </c>
      <c r="BS6" t="s">
        <v>85</v>
      </c>
      <c r="BT6" t="s">
        <v>85</v>
      </c>
      <c r="BU6" t="s">
        <v>85</v>
      </c>
      <c r="BV6" t="s">
        <v>85</v>
      </c>
      <c r="BW6" t="s">
        <v>85</v>
      </c>
      <c r="BX6" t="s">
        <v>85</v>
      </c>
      <c r="BY6" t="s">
        <v>85</v>
      </c>
      <c r="BZ6" t="s">
        <v>85</v>
      </c>
      <c r="CA6" t="s">
        <v>85</v>
      </c>
      <c r="CB6" t="s">
        <v>85</v>
      </c>
      <c r="CC6" t="s">
        <v>85</v>
      </c>
      <c r="CD6" t="s">
        <v>85</v>
      </c>
      <c r="CE6" t="s">
        <v>85</v>
      </c>
    </row>
    <row r="7" spans="1:83" x14ac:dyDescent="0.25">
      <c r="A7">
        <v>1</v>
      </c>
      <c r="C7" s="4" t="s">
        <v>378</v>
      </c>
      <c r="D7" s="4" t="s">
        <v>400</v>
      </c>
      <c r="E7" t="s">
        <v>114</v>
      </c>
      <c r="F7" t="s">
        <v>217</v>
      </c>
      <c r="G7">
        <v>26911</v>
      </c>
      <c r="H7">
        <v>11</v>
      </c>
      <c r="I7">
        <v>5506585</v>
      </c>
      <c r="J7">
        <v>571720</v>
      </c>
      <c r="K7" t="s">
        <v>112</v>
      </c>
      <c r="L7" t="s">
        <v>107</v>
      </c>
      <c r="M7" t="s">
        <v>114</v>
      </c>
      <c r="N7" t="s">
        <v>115</v>
      </c>
      <c r="O7">
        <v>0</v>
      </c>
      <c r="P7">
        <v>66099</v>
      </c>
      <c r="Q7">
        <v>18.600000000000001</v>
      </c>
      <c r="R7">
        <v>12.75</v>
      </c>
      <c r="S7">
        <v>30.3</v>
      </c>
      <c r="T7">
        <v>0.57999999999999996</v>
      </c>
      <c r="U7">
        <v>2.95</v>
      </c>
      <c r="V7">
        <v>0.79</v>
      </c>
      <c r="W7">
        <v>0.03</v>
      </c>
      <c r="X7">
        <v>1.4E-2</v>
      </c>
      <c r="Y7">
        <v>0.5</v>
      </c>
      <c r="Z7">
        <v>0.03</v>
      </c>
      <c r="AA7">
        <v>0.1</v>
      </c>
      <c r="AB7" t="s">
        <v>86</v>
      </c>
      <c r="AC7" t="s">
        <v>86</v>
      </c>
      <c r="AD7">
        <v>75.37</v>
      </c>
      <c r="AE7">
        <v>8.73</v>
      </c>
      <c r="AF7">
        <v>0.09</v>
      </c>
      <c r="AG7">
        <v>21.6</v>
      </c>
      <c r="AH7">
        <v>7.5</v>
      </c>
      <c r="AI7">
        <v>100.5</v>
      </c>
      <c r="AJ7">
        <v>103</v>
      </c>
      <c r="AK7">
        <v>0.06</v>
      </c>
      <c r="AL7">
        <v>7.41</v>
      </c>
      <c r="AM7">
        <v>3.78</v>
      </c>
      <c r="AN7">
        <v>2.34</v>
      </c>
      <c r="AO7">
        <v>16.399999999999999</v>
      </c>
      <c r="AP7">
        <v>9.6999999999999993</v>
      </c>
      <c r="AQ7">
        <v>0.9</v>
      </c>
      <c r="AR7">
        <v>9.3699999999999992</v>
      </c>
      <c r="AS7">
        <v>1.33</v>
      </c>
      <c r="AT7">
        <v>50</v>
      </c>
      <c r="AU7">
        <v>0.68</v>
      </c>
      <c r="AV7">
        <v>17.7</v>
      </c>
      <c r="AW7">
        <v>50.1</v>
      </c>
      <c r="AX7">
        <v>11.95</v>
      </c>
      <c r="AY7">
        <v>0.8</v>
      </c>
      <c r="AZ7">
        <v>12.45</v>
      </c>
      <c r="BA7">
        <v>205</v>
      </c>
      <c r="BB7">
        <v>95.7</v>
      </c>
      <c r="BC7">
        <v>1.2</v>
      </c>
      <c r="BD7">
        <v>1.4</v>
      </c>
      <c r="BE7">
        <v>10.6</v>
      </c>
      <c r="BF7">
        <v>0.6</v>
      </c>
      <c r="BG7">
        <v>3.46</v>
      </c>
      <c r="BH7">
        <v>43</v>
      </c>
      <c r="BI7">
        <v>3.4</v>
      </c>
      <c r="BJ7">
        <v>35.4</v>
      </c>
      <c r="BK7">
        <v>4.0599999999999996</v>
      </c>
      <c r="BL7">
        <v>373</v>
      </c>
      <c r="BM7">
        <f>_xlfn.XLOOKUP(P7,VA24299945!B:B,VA24299945!C:C)</f>
        <v>960</v>
      </c>
      <c r="BN7">
        <v>127.5</v>
      </c>
      <c r="BO7" t="s">
        <v>88</v>
      </c>
      <c r="BP7">
        <v>0.16400000000000001</v>
      </c>
      <c r="BQ7" t="s">
        <v>89</v>
      </c>
      <c r="BR7">
        <v>15.5</v>
      </c>
      <c r="BS7">
        <v>90.3</v>
      </c>
      <c r="BT7">
        <v>0.2</v>
      </c>
      <c r="BU7">
        <v>0.06</v>
      </c>
      <c r="BV7">
        <v>12.55</v>
      </c>
      <c r="BW7" t="s">
        <v>90</v>
      </c>
      <c r="BX7">
        <v>27.7</v>
      </c>
      <c r="BY7">
        <v>415</v>
      </c>
      <c r="BZ7">
        <v>6.4</v>
      </c>
      <c r="CA7">
        <v>2.96</v>
      </c>
      <c r="CB7">
        <v>43.9</v>
      </c>
      <c r="CC7">
        <v>1090</v>
      </c>
      <c r="CD7">
        <v>7</v>
      </c>
      <c r="CE7">
        <v>68</v>
      </c>
    </row>
    <row r="8" spans="1:83" ht="45" x14ac:dyDescent="0.25">
      <c r="A8">
        <v>2</v>
      </c>
      <c r="C8" s="4" t="s">
        <v>376</v>
      </c>
      <c r="D8" s="4" t="s">
        <v>395</v>
      </c>
      <c r="E8" t="s">
        <v>116</v>
      </c>
      <c r="F8" t="s">
        <v>217</v>
      </c>
      <c r="G8">
        <v>26911</v>
      </c>
      <c r="H8">
        <v>11</v>
      </c>
      <c r="I8">
        <v>5506585</v>
      </c>
      <c r="J8">
        <v>571720</v>
      </c>
      <c r="K8" t="s">
        <v>112</v>
      </c>
      <c r="L8" t="s">
        <v>107</v>
      </c>
      <c r="M8" t="s">
        <v>116</v>
      </c>
      <c r="N8" t="s">
        <v>115</v>
      </c>
      <c r="O8">
        <v>0</v>
      </c>
      <c r="P8">
        <v>66100</v>
      </c>
      <c r="Q8">
        <v>25.6</v>
      </c>
      <c r="R8">
        <v>8.39</v>
      </c>
      <c r="S8">
        <v>20</v>
      </c>
      <c r="T8">
        <v>2.48</v>
      </c>
      <c r="U8">
        <v>2.0299999999999998</v>
      </c>
      <c r="V8">
        <v>1.5</v>
      </c>
      <c r="W8">
        <v>0.73</v>
      </c>
      <c r="X8">
        <v>8.0000000000000002E-3</v>
      </c>
      <c r="Y8">
        <v>0.32</v>
      </c>
      <c r="Z8">
        <v>0.11</v>
      </c>
      <c r="AA8">
        <v>0.06</v>
      </c>
      <c r="AB8" t="s">
        <v>86</v>
      </c>
      <c r="AC8" t="s">
        <v>86</v>
      </c>
      <c r="AD8">
        <v>71.14</v>
      </c>
      <c r="AE8">
        <v>9.91</v>
      </c>
      <c r="AF8">
        <v>0.34</v>
      </c>
      <c r="AG8">
        <v>21.7</v>
      </c>
      <c r="AH8">
        <v>103</v>
      </c>
      <c r="AI8">
        <v>44</v>
      </c>
      <c r="AJ8">
        <v>58</v>
      </c>
      <c r="AK8">
        <v>1.74</v>
      </c>
      <c r="AL8">
        <v>3.24</v>
      </c>
      <c r="AM8">
        <v>1.9</v>
      </c>
      <c r="AN8">
        <v>1.07</v>
      </c>
      <c r="AO8">
        <v>11.3</v>
      </c>
      <c r="AP8">
        <v>3.9</v>
      </c>
      <c r="AQ8">
        <v>5.7</v>
      </c>
      <c r="AR8">
        <v>4.17</v>
      </c>
      <c r="AS8">
        <v>0.69</v>
      </c>
      <c r="AT8">
        <v>21.1</v>
      </c>
      <c r="AU8">
        <v>0.34</v>
      </c>
      <c r="AV8">
        <v>7.87</v>
      </c>
      <c r="AW8">
        <v>21.5</v>
      </c>
      <c r="AX8">
        <v>5.24</v>
      </c>
      <c r="AY8">
        <v>27.1</v>
      </c>
      <c r="AZ8">
        <v>4.75</v>
      </c>
      <c r="BA8">
        <v>77.2</v>
      </c>
      <c r="BB8">
        <v>123.5</v>
      </c>
      <c r="BC8">
        <v>0.6</v>
      </c>
      <c r="BD8">
        <v>0.56000000000000005</v>
      </c>
      <c r="BE8">
        <v>5.66</v>
      </c>
      <c r="BF8">
        <v>0.31</v>
      </c>
      <c r="BG8">
        <v>2.3199999999999998</v>
      </c>
      <c r="BH8">
        <v>36</v>
      </c>
      <c r="BI8">
        <v>1.5</v>
      </c>
      <c r="BJ8">
        <v>17.2</v>
      </c>
      <c r="BK8">
        <v>2.04</v>
      </c>
      <c r="BL8">
        <v>163</v>
      </c>
      <c r="BM8">
        <v>215</v>
      </c>
      <c r="BN8">
        <v>39</v>
      </c>
      <c r="BO8">
        <f>_xlfn.XLOOKUP(P8,VA24299945!B:B,VA24299945!E:E)</f>
        <v>37</v>
      </c>
      <c r="BP8">
        <v>1.07</v>
      </c>
      <c r="BQ8">
        <v>1E-3</v>
      </c>
      <c r="BR8">
        <v>15.15</v>
      </c>
      <c r="BS8">
        <v>29.2</v>
      </c>
      <c r="BT8">
        <v>0.09</v>
      </c>
      <c r="BU8">
        <v>2.84</v>
      </c>
      <c r="BV8">
        <v>3.93</v>
      </c>
      <c r="BW8">
        <v>36.200000000000003</v>
      </c>
      <c r="BX8">
        <v>9</v>
      </c>
      <c r="BY8">
        <v>288</v>
      </c>
      <c r="BZ8">
        <v>20.6</v>
      </c>
      <c r="CA8">
        <v>3.67</v>
      </c>
      <c r="CB8">
        <v>25.2</v>
      </c>
      <c r="CC8">
        <v>3550</v>
      </c>
      <c r="CD8">
        <v>4.9000000000000004</v>
      </c>
      <c r="CE8">
        <v>22200.000000000004</v>
      </c>
    </row>
    <row r="9" spans="1:83" s="1" customFormat="1" x14ac:dyDescent="0.25">
      <c r="C9" s="60"/>
      <c r="D9" s="60"/>
      <c r="G9"/>
      <c r="M9" s="1" t="s">
        <v>117</v>
      </c>
      <c r="N9" s="1" t="s">
        <v>118</v>
      </c>
      <c r="O9" s="1">
        <v>0</v>
      </c>
      <c r="P9" s="1">
        <v>66101</v>
      </c>
      <c r="Q9" s="1">
        <v>37.200000000000003</v>
      </c>
      <c r="R9" s="1">
        <v>6.26</v>
      </c>
      <c r="S9" s="1">
        <v>8.1300000000000008</v>
      </c>
      <c r="T9" s="1">
        <v>1.82</v>
      </c>
      <c r="U9" s="1">
        <v>0.03</v>
      </c>
      <c r="V9" s="1">
        <v>7.0000000000000007E-2</v>
      </c>
      <c r="W9" s="1">
        <v>0.14000000000000001</v>
      </c>
      <c r="X9" s="1" t="s">
        <v>93</v>
      </c>
      <c r="Y9" s="1">
        <v>0.06</v>
      </c>
      <c r="Z9" s="1">
        <v>7.0000000000000007E-2</v>
      </c>
      <c r="AA9" s="1">
        <v>0.04</v>
      </c>
      <c r="AB9" s="1" t="s">
        <v>86</v>
      </c>
      <c r="AC9" s="1" t="s">
        <v>86</v>
      </c>
      <c r="AD9" s="1">
        <v>67.37</v>
      </c>
      <c r="AE9" s="1">
        <v>13.55</v>
      </c>
      <c r="AF9" s="1">
        <v>0.04</v>
      </c>
      <c r="AG9" s="1">
        <v>11.8</v>
      </c>
      <c r="AH9" s="1">
        <v>5.5</v>
      </c>
      <c r="AI9" s="1">
        <v>119.5</v>
      </c>
      <c r="AJ9" s="1">
        <v>5</v>
      </c>
      <c r="AK9" s="1">
        <v>0.53</v>
      </c>
      <c r="AL9" s="1">
        <v>41.1</v>
      </c>
      <c r="AM9" s="1">
        <v>30.5</v>
      </c>
      <c r="AN9" s="1">
        <v>0.19</v>
      </c>
      <c r="AO9" s="1">
        <v>130.5</v>
      </c>
      <c r="AP9" s="1">
        <v>23</v>
      </c>
      <c r="AQ9" s="1">
        <v>5</v>
      </c>
      <c r="AR9" s="1">
        <v>6.87</v>
      </c>
      <c r="AS9" s="1">
        <v>9.0299999999999994</v>
      </c>
      <c r="AT9" s="1">
        <v>46.3</v>
      </c>
      <c r="AU9" s="1">
        <v>5.71</v>
      </c>
      <c r="AV9" s="1">
        <v>63.2</v>
      </c>
      <c r="AW9" s="1">
        <v>55.5</v>
      </c>
      <c r="AX9" s="1">
        <v>15</v>
      </c>
      <c r="AY9" s="1">
        <v>18</v>
      </c>
      <c r="AZ9" s="1">
        <v>19.399999999999999</v>
      </c>
      <c r="BA9" s="1">
        <v>9830</v>
      </c>
      <c r="BB9" s="1">
        <v>3.7</v>
      </c>
      <c r="BC9" s="1">
        <v>7.6</v>
      </c>
      <c r="BD9" s="1">
        <v>5.48</v>
      </c>
      <c r="BE9" s="1">
        <v>45.6</v>
      </c>
      <c r="BF9" s="1">
        <v>5.33</v>
      </c>
      <c r="BG9" s="1">
        <v>22.9</v>
      </c>
      <c r="BH9" s="1" t="s">
        <v>94</v>
      </c>
      <c r="BI9" s="1">
        <v>486</v>
      </c>
      <c r="BJ9" s="1">
        <v>290</v>
      </c>
      <c r="BK9" s="1">
        <v>37.9</v>
      </c>
      <c r="BL9" s="1">
        <v>128</v>
      </c>
      <c r="BM9">
        <f>_xlfn.XLOOKUP(P9,VA24299945!B:B,VA24299945!C:C)</f>
        <v>7740</v>
      </c>
      <c r="BN9" s="1">
        <v>285</v>
      </c>
      <c r="BO9" s="1">
        <v>0.19500000000000001</v>
      </c>
      <c r="BP9" s="1">
        <v>345</v>
      </c>
      <c r="BQ9" s="1">
        <v>5.0000000000000001E-3</v>
      </c>
      <c r="BR9" s="1">
        <v>24.7</v>
      </c>
      <c r="BS9" s="1">
        <v>7.5</v>
      </c>
      <c r="BT9" s="1">
        <v>1.94</v>
      </c>
      <c r="BU9" s="1">
        <v>0.56000000000000005</v>
      </c>
      <c r="BV9" s="1">
        <v>68.400000000000006</v>
      </c>
      <c r="BW9" s="1">
        <v>565</v>
      </c>
      <c r="BX9" s="1">
        <v>1.2</v>
      </c>
      <c r="BY9" s="1" t="s">
        <v>92</v>
      </c>
      <c r="BZ9" s="1">
        <v>23</v>
      </c>
      <c r="CA9" s="1">
        <v>278</v>
      </c>
      <c r="CB9" s="1">
        <v>2.8</v>
      </c>
      <c r="CC9" s="1">
        <v>40800</v>
      </c>
      <c r="CD9" s="1">
        <v>1.5</v>
      </c>
      <c r="CE9">
        <v>184500</v>
      </c>
    </row>
    <row r="10" spans="1:83" ht="45" x14ac:dyDescent="0.25">
      <c r="C10" s="4" t="s">
        <v>317</v>
      </c>
      <c r="D10" s="4" t="s">
        <v>396</v>
      </c>
      <c r="E10" t="s">
        <v>119</v>
      </c>
      <c r="F10" t="s">
        <v>218</v>
      </c>
      <c r="G10">
        <v>26911</v>
      </c>
      <c r="H10">
        <v>11</v>
      </c>
      <c r="I10">
        <v>5506585</v>
      </c>
      <c r="J10">
        <v>571720</v>
      </c>
      <c r="K10" t="s">
        <v>112</v>
      </c>
      <c r="L10" t="s">
        <v>107</v>
      </c>
      <c r="M10" t="s">
        <v>119</v>
      </c>
      <c r="N10" t="s">
        <v>115</v>
      </c>
      <c r="O10">
        <v>0</v>
      </c>
      <c r="P10">
        <v>66102</v>
      </c>
      <c r="Q10">
        <v>60.5</v>
      </c>
      <c r="R10">
        <v>20.399999999999999</v>
      </c>
      <c r="S10">
        <v>6.08</v>
      </c>
      <c r="T10">
        <v>0.17</v>
      </c>
      <c r="U10">
        <v>1.3</v>
      </c>
      <c r="V10">
        <v>0.42</v>
      </c>
      <c r="W10">
        <v>5.95</v>
      </c>
      <c r="X10">
        <v>1.2999999999999999E-2</v>
      </c>
      <c r="Y10">
        <v>0.71</v>
      </c>
      <c r="Z10">
        <v>0.05</v>
      </c>
      <c r="AA10">
        <v>0.12</v>
      </c>
      <c r="AB10" t="s">
        <v>86</v>
      </c>
      <c r="AC10">
        <v>7.0000000000000007E-2</v>
      </c>
      <c r="AD10">
        <v>98.67</v>
      </c>
      <c r="AE10">
        <v>2.89</v>
      </c>
      <c r="AF10">
        <v>0.15</v>
      </c>
      <c r="AG10">
        <v>0.03</v>
      </c>
      <c r="AH10">
        <v>695</v>
      </c>
      <c r="AI10">
        <v>113</v>
      </c>
      <c r="AJ10">
        <v>97</v>
      </c>
      <c r="AK10">
        <v>11.5</v>
      </c>
      <c r="AL10">
        <v>9.26</v>
      </c>
      <c r="AM10">
        <v>5.1100000000000003</v>
      </c>
      <c r="AN10">
        <v>2.12</v>
      </c>
      <c r="AO10">
        <v>28</v>
      </c>
      <c r="AP10">
        <v>10.3</v>
      </c>
      <c r="AQ10">
        <v>2.1</v>
      </c>
      <c r="AR10">
        <v>6.66</v>
      </c>
      <c r="AS10">
        <v>1.89</v>
      </c>
      <c r="AT10">
        <v>70.099999999999994</v>
      </c>
      <c r="AU10">
        <v>0.77</v>
      </c>
      <c r="AV10">
        <v>18.7</v>
      </c>
      <c r="AW10">
        <v>68.900000000000006</v>
      </c>
      <c r="AX10">
        <v>18.05</v>
      </c>
      <c r="AY10">
        <v>251</v>
      </c>
      <c r="AZ10">
        <v>14.4</v>
      </c>
      <c r="BA10">
        <v>18.399999999999999</v>
      </c>
      <c r="BB10">
        <v>32.5</v>
      </c>
      <c r="BC10">
        <v>1.3</v>
      </c>
      <c r="BD10">
        <v>1.54</v>
      </c>
      <c r="BE10">
        <v>18.95</v>
      </c>
      <c r="BF10">
        <v>0.79</v>
      </c>
      <c r="BG10">
        <v>4.29</v>
      </c>
      <c r="BH10">
        <v>100</v>
      </c>
      <c r="BI10">
        <v>4.3</v>
      </c>
      <c r="BJ10">
        <v>46.5</v>
      </c>
      <c r="BK10">
        <v>5.08</v>
      </c>
      <c r="BL10">
        <v>252</v>
      </c>
      <c r="BM10">
        <v>71.099999999999994</v>
      </c>
      <c r="BN10">
        <v>0.39</v>
      </c>
      <c r="BO10">
        <v>6.0000000000000001E-3</v>
      </c>
      <c r="BP10">
        <v>4.9000000000000002E-2</v>
      </c>
      <c r="BQ10" t="s">
        <v>89</v>
      </c>
      <c r="BR10">
        <v>0.56999999999999995</v>
      </c>
      <c r="BS10" t="s">
        <v>95</v>
      </c>
      <c r="BT10">
        <v>0.05</v>
      </c>
      <c r="BU10">
        <v>0.71</v>
      </c>
      <c r="BV10">
        <v>0.01</v>
      </c>
      <c r="BW10" t="s">
        <v>90</v>
      </c>
      <c r="BX10">
        <v>10.3</v>
      </c>
      <c r="BY10">
        <v>27.9</v>
      </c>
      <c r="BZ10">
        <v>35.1</v>
      </c>
      <c r="CA10">
        <v>0.56000000000000005</v>
      </c>
      <c r="CB10">
        <v>21</v>
      </c>
      <c r="CC10">
        <v>9.8000000000000007</v>
      </c>
      <c r="CD10">
        <v>19.3</v>
      </c>
      <c r="CE10">
        <v>72</v>
      </c>
    </row>
    <row r="11" spans="1:83" s="1" customFormat="1" x14ac:dyDescent="0.25">
      <c r="C11" s="60"/>
      <c r="D11" s="60"/>
      <c r="G11"/>
      <c r="M11" s="1" t="s">
        <v>120</v>
      </c>
      <c r="N11" s="1" t="s">
        <v>121</v>
      </c>
      <c r="O11" s="1">
        <v>0</v>
      </c>
      <c r="P11" s="1">
        <v>66103</v>
      </c>
      <c r="Q11" s="1">
        <v>99.9</v>
      </c>
      <c r="R11" s="1">
        <v>0.03</v>
      </c>
      <c r="S11" s="1">
        <v>0.25</v>
      </c>
      <c r="T11" s="1" t="s">
        <v>86</v>
      </c>
      <c r="U11" s="1" t="s">
        <v>86</v>
      </c>
      <c r="V11" s="1">
        <v>0.08</v>
      </c>
      <c r="W11" s="1">
        <v>0.02</v>
      </c>
      <c r="X11" s="1">
        <v>0.03</v>
      </c>
      <c r="Y11" s="1" t="s">
        <v>86</v>
      </c>
      <c r="Z11" s="1" t="s">
        <v>86</v>
      </c>
      <c r="AA11" s="1" t="s">
        <v>86</v>
      </c>
      <c r="AB11" s="1" t="s">
        <v>86</v>
      </c>
      <c r="AC11" s="1" t="s">
        <v>86</v>
      </c>
      <c r="AD11" s="1">
        <v>100.28</v>
      </c>
      <c r="AE11" s="1">
        <v>-0.03</v>
      </c>
      <c r="AF11" s="1">
        <v>0.04</v>
      </c>
      <c r="AG11" s="1">
        <v>0.04</v>
      </c>
      <c r="AH11" s="1">
        <v>1.9</v>
      </c>
      <c r="AI11" s="1">
        <v>0.3</v>
      </c>
      <c r="AJ11" s="1">
        <v>220</v>
      </c>
      <c r="AK11" s="1">
        <v>0.01</v>
      </c>
      <c r="AL11" s="1">
        <v>0.05</v>
      </c>
      <c r="AM11" s="1" t="s">
        <v>96</v>
      </c>
      <c r="AN11" s="1" t="s">
        <v>90</v>
      </c>
      <c r="AO11" s="1">
        <v>0.4</v>
      </c>
      <c r="AP11" s="1" t="s">
        <v>97</v>
      </c>
      <c r="AQ11" s="1">
        <v>1.2</v>
      </c>
      <c r="AR11" s="1" t="s">
        <v>97</v>
      </c>
      <c r="AS11" s="1" t="s">
        <v>86</v>
      </c>
      <c r="AT11" s="1">
        <v>0.2</v>
      </c>
      <c r="AU11" s="1" t="s">
        <v>86</v>
      </c>
      <c r="AV11" s="1">
        <v>0.09</v>
      </c>
      <c r="AW11" s="1">
        <v>0.2</v>
      </c>
      <c r="AX11" s="1">
        <v>0.05</v>
      </c>
      <c r="AY11" s="1">
        <v>0.4</v>
      </c>
      <c r="AZ11" s="1" t="s">
        <v>96</v>
      </c>
      <c r="BA11" s="1">
        <v>2.5</v>
      </c>
      <c r="BB11" s="1" t="s">
        <v>98</v>
      </c>
      <c r="BC11" s="1" t="s">
        <v>98</v>
      </c>
      <c r="BD11" s="1">
        <v>0.01</v>
      </c>
      <c r="BE11" s="1" t="s">
        <v>97</v>
      </c>
      <c r="BF11" s="1" t="s">
        <v>86</v>
      </c>
      <c r="BG11" s="1" t="s">
        <v>97</v>
      </c>
      <c r="BH11" s="1" t="s">
        <v>94</v>
      </c>
      <c r="BI11" s="1" t="s">
        <v>99</v>
      </c>
      <c r="BJ11" s="1">
        <v>0.2</v>
      </c>
      <c r="BK11" s="1" t="s">
        <v>96</v>
      </c>
      <c r="BL11" s="1">
        <v>1</v>
      </c>
      <c r="BM11" s="1">
        <v>0.6</v>
      </c>
      <c r="BN11" s="1">
        <v>0.04</v>
      </c>
      <c r="BO11" s="1">
        <v>1.2999999999999999E-2</v>
      </c>
      <c r="BP11" s="1">
        <v>1.2999999999999999E-2</v>
      </c>
      <c r="BQ11" s="1" t="s">
        <v>89</v>
      </c>
      <c r="BR11" s="1">
        <v>2.3199999999999998</v>
      </c>
      <c r="BS11" s="1" t="s">
        <v>95</v>
      </c>
      <c r="BT11" s="1" t="s">
        <v>86</v>
      </c>
      <c r="BU11" s="1" t="s">
        <v>90</v>
      </c>
      <c r="BV11" s="1">
        <v>1.29</v>
      </c>
      <c r="BW11" s="1">
        <v>0.13</v>
      </c>
      <c r="BX11" s="1">
        <v>0.3</v>
      </c>
      <c r="BY11" s="1">
        <v>10</v>
      </c>
      <c r="BZ11" s="1">
        <v>0.6</v>
      </c>
      <c r="CA11" s="1">
        <v>0.22</v>
      </c>
      <c r="CB11" s="1">
        <v>3.9</v>
      </c>
      <c r="CC11" s="1">
        <v>570</v>
      </c>
      <c r="CD11" s="1" t="s">
        <v>98</v>
      </c>
      <c r="CE11" s="1">
        <v>31</v>
      </c>
    </row>
    <row r="12" spans="1:83" x14ac:dyDescent="0.25">
      <c r="C12" s="4"/>
      <c r="D12" s="4" t="s">
        <v>402</v>
      </c>
      <c r="E12" t="s">
        <v>122</v>
      </c>
      <c r="F12" t="s">
        <v>217</v>
      </c>
      <c r="G12">
        <v>26911</v>
      </c>
      <c r="H12">
        <v>11</v>
      </c>
      <c r="I12">
        <v>5506585</v>
      </c>
      <c r="J12">
        <v>571720</v>
      </c>
      <c r="K12" t="s">
        <v>112</v>
      </c>
      <c r="L12" t="s">
        <v>107</v>
      </c>
      <c r="M12" t="s">
        <v>122</v>
      </c>
      <c r="N12" t="s">
        <v>115</v>
      </c>
      <c r="O12">
        <v>0</v>
      </c>
      <c r="P12" s="3">
        <v>66104</v>
      </c>
      <c r="Q12">
        <v>1.24</v>
      </c>
      <c r="R12">
        <v>0.41</v>
      </c>
      <c r="S12">
        <v>27.1</v>
      </c>
      <c r="T12">
        <v>0.78</v>
      </c>
      <c r="U12">
        <v>1.1599999999999999</v>
      </c>
      <c r="V12">
        <v>7.0000000000000007E-2</v>
      </c>
      <c r="W12">
        <v>0.04</v>
      </c>
      <c r="X12">
        <v>7.0000000000000001E-3</v>
      </c>
      <c r="Y12">
        <v>0.02</v>
      </c>
      <c r="Z12">
        <v>2.1</v>
      </c>
      <c r="AA12">
        <v>0.01</v>
      </c>
      <c r="AB12" t="s">
        <v>86</v>
      </c>
      <c r="AC12" t="s">
        <v>86</v>
      </c>
      <c r="AD12">
        <v>53.84</v>
      </c>
      <c r="AE12">
        <v>20.9</v>
      </c>
      <c r="AF12">
        <v>0.99</v>
      </c>
      <c r="AG12">
        <v>36.299999999999997</v>
      </c>
      <c r="AH12">
        <v>5</v>
      </c>
      <c r="AI12">
        <v>2.2000000000000002</v>
      </c>
      <c r="AJ12">
        <v>45</v>
      </c>
      <c r="AK12">
        <v>1.48</v>
      </c>
      <c r="AL12">
        <v>0.24</v>
      </c>
      <c r="AM12">
        <v>0.17</v>
      </c>
      <c r="AN12">
        <v>0.38</v>
      </c>
      <c r="AO12">
        <v>1.8</v>
      </c>
      <c r="AP12">
        <v>0.25</v>
      </c>
      <c r="AQ12">
        <v>1.9</v>
      </c>
      <c r="AR12">
        <v>0.23</v>
      </c>
      <c r="AS12">
        <v>0.04</v>
      </c>
      <c r="AT12">
        <v>1</v>
      </c>
      <c r="AU12">
        <v>0.02</v>
      </c>
      <c r="AV12">
        <v>0.4</v>
      </c>
      <c r="AW12">
        <v>1.2</v>
      </c>
      <c r="AX12">
        <v>0.28000000000000003</v>
      </c>
      <c r="AY12">
        <v>2.2999999999999998</v>
      </c>
      <c r="AZ12">
        <v>0.23</v>
      </c>
      <c r="BA12">
        <v>7.1</v>
      </c>
      <c r="BB12">
        <v>19.899999999999999</v>
      </c>
      <c r="BC12" t="s">
        <v>98</v>
      </c>
      <c r="BD12">
        <v>0.04</v>
      </c>
      <c r="BE12">
        <v>0.34</v>
      </c>
      <c r="BF12">
        <v>0.02</v>
      </c>
      <c r="BG12">
        <v>1.1399999999999999</v>
      </c>
      <c r="BH12" t="s">
        <v>94</v>
      </c>
      <c r="BI12">
        <v>0.7</v>
      </c>
      <c r="BJ12">
        <v>1.5</v>
      </c>
      <c r="BK12">
        <v>0.11</v>
      </c>
      <c r="BL12">
        <v>7</v>
      </c>
      <c r="BM12">
        <v>74.900000000000006</v>
      </c>
      <c r="BN12">
        <v>0.11</v>
      </c>
      <c r="BO12">
        <v>8.67</v>
      </c>
      <c r="BP12">
        <v>0.48199999999999998</v>
      </c>
      <c r="BQ12">
        <v>2E-3</v>
      </c>
      <c r="BR12">
        <v>19.55</v>
      </c>
      <c r="BS12">
        <v>0.9</v>
      </c>
      <c r="BT12">
        <v>0.06</v>
      </c>
      <c r="BU12">
        <v>4.93</v>
      </c>
      <c r="BV12">
        <v>2.12</v>
      </c>
      <c r="BW12">
        <v>15.5</v>
      </c>
      <c r="BX12">
        <v>19</v>
      </c>
      <c r="BY12">
        <v>50.5</v>
      </c>
      <c r="BZ12">
        <v>1.2</v>
      </c>
      <c r="CA12">
        <v>5.23</v>
      </c>
      <c r="CB12">
        <v>12.6</v>
      </c>
      <c r="CC12">
        <v>4760</v>
      </c>
      <c r="CD12">
        <v>0.3</v>
      </c>
      <c r="CE12">
        <v>14350</v>
      </c>
    </row>
    <row r="13" spans="1:83" s="61" customFormat="1" ht="30" x14ac:dyDescent="0.25">
      <c r="A13" s="61">
        <v>3</v>
      </c>
      <c r="C13" s="62" t="s">
        <v>315</v>
      </c>
      <c r="D13" s="62" t="s">
        <v>407</v>
      </c>
      <c r="E13" s="61" t="s">
        <v>123</v>
      </c>
      <c r="F13" s="61" t="s">
        <v>217</v>
      </c>
      <c r="G13">
        <v>26911</v>
      </c>
      <c r="H13" s="61">
        <v>11</v>
      </c>
      <c r="I13" s="61">
        <v>5506585</v>
      </c>
      <c r="J13" s="61">
        <v>571720</v>
      </c>
      <c r="K13" s="61" t="s">
        <v>112</v>
      </c>
      <c r="L13" s="61" t="s">
        <v>107</v>
      </c>
      <c r="M13" s="61" t="s">
        <v>123</v>
      </c>
      <c r="N13" s="61" t="s">
        <v>124</v>
      </c>
      <c r="O13" s="61" t="s">
        <v>125</v>
      </c>
      <c r="P13" s="61">
        <v>66105</v>
      </c>
      <c r="Q13" s="61">
        <v>2.09</v>
      </c>
      <c r="R13" s="61">
        <v>0.42</v>
      </c>
      <c r="S13" s="61">
        <v>13.75</v>
      </c>
      <c r="T13" s="61">
        <v>0.03</v>
      </c>
      <c r="U13" s="61">
        <v>0.11</v>
      </c>
      <c r="V13" s="61">
        <v>0.1</v>
      </c>
      <c r="W13" s="61">
        <v>0.08</v>
      </c>
      <c r="X13" s="61">
        <v>2E-3</v>
      </c>
      <c r="Y13" s="61">
        <v>0.02</v>
      </c>
      <c r="Z13" s="61">
        <v>0.18</v>
      </c>
      <c r="AA13" s="61">
        <v>0.01</v>
      </c>
      <c r="AB13" s="61" t="s">
        <v>86</v>
      </c>
      <c r="AC13" s="61" t="s">
        <v>86</v>
      </c>
      <c r="AD13" s="61">
        <v>26.84</v>
      </c>
      <c r="AE13" s="61">
        <v>10.050000000000001</v>
      </c>
      <c r="AF13" s="61">
        <v>0.14000000000000001</v>
      </c>
      <c r="AG13" s="61">
        <v>25.1</v>
      </c>
      <c r="AH13" s="61">
        <v>11.6</v>
      </c>
      <c r="AI13" s="61">
        <v>5.7</v>
      </c>
      <c r="AJ13" s="61">
        <v>10</v>
      </c>
      <c r="AK13" s="61">
        <v>1.04</v>
      </c>
      <c r="AL13" s="61">
        <v>0.19</v>
      </c>
      <c r="AM13" s="61">
        <v>0.11</v>
      </c>
      <c r="AN13" s="61">
        <v>1.26</v>
      </c>
      <c r="AO13" s="61">
        <v>1.8</v>
      </c>
      <c r="AP13" s="61">
        <v>0.27</v>
      </c>
      <c r="AQ13" s="61">
        <v>8</v>
      </c>
      <c r="AR13" s="61">
        <v>0.17</v>
      </c>
      <c r="AS13" s="61">
        <v>0.05</v>
      </c>
      <c r="AT13" s="61">
        <v>4.5</v>
      </c>
      <c r="AU13" s="61">
        <v>0.03</v>
      </c>
      <c r="AV13" s="61">
        <v>0.51</v>
      </c>
      <c r="AW13" s="61">
        <v>1.9</v>
      </c>
      <c r="AX13" s="61">
        <v>0.59</v>
      </c>
      <c r="AY13" s="61">
        <v>3.2</v>
      </c>
      <c r="AZ13" s="61">
        <v>0.37</v>
      </c>
      <c r="BA13" s="61">
        <v>95.3</v>
      </c>
      <c r="BB13" s="61">
        <v>2.1</v>
      </c>
      <c r="BC13" s="61" t="s">
        <v>98</v>
      </c>
      <c r="BD13" s="61">
        <v>0.04</v>
      </c>
      <c r="BE13" s="61">
        <v>0.38</v>
      </c>
      <c r="BF13" s="61">
        <v>0.02</v>
      </c>
      <c r="BG13" s="61">
        <v>0.68</v>
      </c>
      <c r="BH13" s="61" t="s">
        <v>94</v>
      </c>
      <c r="BI13" s="61">
        <v>1.7</v>
      </c>
      <c r="BJ13" s="61">
        <v>0.9</v>
      </c>
      <c r="BK13" s="61">
        <v>0.1</v>
      </c>
      <c r="BL13" s="61">
        <v>8</v>
      </c>
      <c r="BM13" s="61">
        <v>58</v>
      </c>
      <c r="BN13" s="61">
        <v>7.71</v>
      </c>
      <c r="BO13">
        <f>_xlfn.XLOOKUP(P13,VA24299945!B:B,VA24299945!E:E)</f>
        <v>54</v>
      </c>
      <c r="BP13" s="61">
        <v>104.5</v>
      </c>
      <c r="BQ13" s="61">
        <v>1E-3</v>
      </c>
      <c r="BR13" s="61">
        <f>_xlfn.XLOOKUP(P13,VA24299945!B:B,VA24299945!F:F)</f>
        <v>4620</v>
      </c>
      <c r="BS13" s="61">
        <v>6.2</v>
      </c>
      <c r="BT13" s="61">
        <v>0.09</v>
      </c>
      <c r="BU13" s="61">
        <v>54.6</v>
      </c>
      <c r="BV13" s="61">
        <f>_xlfn.XLOOKUP(P13,VA24299945!B:B,VA24299945!J:J)</f>
        <v>490</v>
      </c>
      <c r="BW13" s="61">
        <v>810</v>
      </c>
      <c r="BX13" s="61">
        <v>2.2999999999999998</v>
      </c>
      <c r="BY13" s="61">
        <v>240</v>
      </c>
      <c r="BZ13" s="61">
        <v>3.6</v>
      </c>
      <c r="CA13" s="61">
        <v>2.16</v>
      </c>
      <c r="CB13" s="61">
        <v>2.7</v>
      </c>
      <c r="CC13" s="61" t="s">
        <v>92</v>
      </c>
      <c r="CD13" s="61">
        <v>0.3</v>
      </c>
      <c r="CE13">
        <v>255000</v>
      </c>
    </row>
    <row r="14" spans="1:83" x14ac:dyDescent="0.25">
      <c r="A14">
        <v>4</v>
      </c>
      <c r="C14" s="4"/>
      <c r="D14" s="4" t="s">
        <v>399</v>
      </c>
      <c r="E14" t="s">
        <v>126</v>
      </c>
      <c r="F14" t="s">
        <v>217</v>
      </c>
      <c r="G14">
        <v>26911</v>
      </c>
      <c r="H14">
        <v>11</v>
      </c>
      <c r="I14">
        <v>5506585</v>
      </c>
      <c r="J14">
        <v>571720</v>
      </c>
      <c r="K14" t="s">
        <v>112</v>
      </c>
      <c r="L14" t="s">
        <v>107</v>
      </c>
      <c r="M14" t="s">
        <v>126</v>
      </c>
      <c r="N14" t="s">
        <v>115</v>
      </c>
      <c r="O14">
        <v>0</v>
      </c>
      <c r="P14">
        <v>66106</v>
      </c>
      <c r="Q14">
        <v>0.16</v>
      </c>
      <c r="R14">
        <v>0.08</v>
      </c>
      <c r="S14">
        <v>11.5</v>
      </c>
      <c r="T14">
        <v>0.06</v>
      </c>
      <c r="U14">
        <v>0.06</v>
      </c>
      <c r="V14">
        <v>0.05</v>
      </c>
      <c r="W14">
        <v>0.02</v>
      </c>
      <c r="X14" t="s">
        <v>93</v>
      </c>
      <c r="Y14" t="s">
        <v>86</v>
      </c>
      <c r="Z14">
        <v>0.02</v>
      </c>
      <c r="AA14" t="s">
        <v>86</v>
      </c>
      <c r="AB14" t="s">
        <v>86</v>
      </c>
      <c r="AC14" t="s">
        <v>86</v>
      </c>
      <c r="AD14">
        <v>17.82</v>
      </c>
      <c r="AE14">
        <v>5.87</v>
      </c>
      <c r="AF14">
        <v>7.0000000000000007E-2</v>
      </c>
      <c r="AG14">
        <v>18.5</v>
      </c>
      <c r="AH14">
        <v>5.0999999999999996</v>
      </c>
      <c r="AI14">
        <v>14.2</v>
      </c>
      <c r="AJ14">
        <v>6</v>
      </c>
      <c r="AK14">
        <v>0.01</v>
      </c>
      <c r="AL14">
        <v>1.04</v>
      </c>
      <c r="AM14">
        <v>0.25</v>
      </c>
      <c r="AN14">
        <v>1.89</v>
      </c>
      <c r="AO14">
        <v>0.4</v>
      </c>
      <c r="AP14">
        <v>1.72</v>
      </c>
      <c r="AQ14" t="s">
        <v>99</v>
      </c>
      <c r="AR14" t="s">
        <v>97</v>
      </c>
      <c r="AS14">
        <v>0.15</v>
      </c>
      <c r="AT14">
        <v>8.9</v>
      </c>
      <c r="AU14">
        <v>0.01</v>
      </c>
      <c r="AV14">
        <v>7.0000000000000007E-2</v>
      </c>
      <c r="AW14">
        <v>6.7</v>
      </c>
      <c r="AX14">
        <v>1.61</v>
      </c>
      <c r="AY14" t="s">
        <v>95</v>
      </c>
      <c r="AZ14">
        <v>1.75</v>
      </c>
      <c r="BA14">
        <v>191</v>
      </c>
      <c r="BB14">
        <v>2.7</v>
      </c>
      <c r="BC14" t="s">
        <v>98</v>
      </c>
      <c r="BD14">
        <v>0.25</v>
      </c>
      <c r="BE14">
        <v>0.08</v>
      </c>
      <c r="BF14">
        <v>0.02</v>
      </c>
      <c r="BG14">
        <v>0.31</v>
      </c>
      <c r="BH14" t="s">
        <v>94</v>
      </c>
      <c r="BI14">
        <v>6.6</v>
      </c>
      <c r="BJ14">
        <v>2.7</v>
      </c>
      <c r="BK14">
        <v>0.12</v>
      </c>
      <c r="BL14">
        <v>3</v>
      </c>
      <c r="BM14">
        <v>248</v>
      </c>
      <c r="BN14">
        <v>2.16</v>
      </c>
      <c r="BO14">
        <v>0.316</v>
      </c>
      <c r="BP14">
        <v>2.35</v>
      </c>
      <c r="BQ14">
        <v>1E-3</v>
      </c>
      <c r="BR14" s="61">
        <f>_xlfn.XLOOKUP(P14,VA24299945!B:B,VA24299945!F:F)</f>
        <v>1610</v>
      </c>
      <c r="BS14">
        <v>0.4</v>
      </c>
      <c r="BT14">
        <v>0.03</v>
      </c>
      <c r="BU14">
        <v>5.16</v>
      </c>
      <c r="BV14" s="61">
        <f>_xlfn.XLOOKUP(P14,VA24299945!B:B,VA24299945!J:J)</f>
        <v>1210</v>
      </c>
      <c r="BW14">
        <v>34.799999999999997</v>
      </c>
      <c r="BX14">
        <v>1.9</v>
      </c>
      <c r="BY14">
        <v>315</v>
      </c>
      <c r="BZ14">
        <v>0.7</v>
      </c>
      <c r="CA14">
        <v>0.49</v>
      </c>
      <c r="CB14">
        <v>4.9000000000000004</v>
      </c>
      <c r="CC14" t="s">
        <v>393</v>
      </c>
      <c r="CD14">
        <v>0.1</v>
      </c>
      <c r="CE14">
        <v>4690</v>
      </c>
    </row>
    <row r="15" spans="1:83" x14ac:dyDescent="0.25">
      <c r="C15" s="4" t="s">
        <v>375</v>
      </c>
      <c r="D15" s="4" t="s">
        <v>397</v>
      </c>
      <c r="E15" t="s">
        <v>127</v>
      </c>
      <c r="F15" t="s">
        <v>217</v>
      </c>
      <c r="G15">
        <v>26911</v>
      </c>
      <c r="H15">
        <v>11</v>
      </c>
      <c r="I15">
        <v>5506585</v>
      </c>
      <c r="J15">
        <v>571720</v>
      </c>
      <c r="K15" t="s">
        <v>112</v>
      </c>
      <c r="L15" t="s">
        <v>107</v>
      </c>
      <c r="M15" t="s">
        <v>127</v>
      </c>
      <c r="N15" t="s">
        <v>115</v>
      </c>
      <c r="O15">
        <v>0</v>
      </c>
      <c r="P15">
        <v>66107</v>
      </c>
      <c r="Q15">
        <v>12</v>
      </c>
      <c r="R15">
        <v>2</v>
      </c>
      <c r="S15">
        <v>25.9</v>
      </c>
      <c r="T15">
        <v>6.09</v>
      </c>
      <c r="U15">
        <v>1.64</v>
      </c>
      <c r="V15">
        <v>0.09</v>
      </c>
      <c r="W15">
        <v>0.12</v>
      </c>
      <c r="X15">
        <v>7.0000000000000001E-3</v>
      </c>
      <c r="Y15">
        <v>0.08</v>
      </c>
      <c r="Z15">
        <v>1.02</v>
      </c>
      <c r="AA15">
        <v>0.04</v>
      </c>
      <c r="AB15" t="s">
        <v>86</v>
      </c>
      <c r="AC15" t="s">
        <v>86</v>
      </c>
      <c r="AD15">
        <v>59.99</v>
      </c>
      <c r="AE15">
        <v>11</v>
      </c>
      <c r="AF15">
        <v>1.2</v>
      </c>
      <c r="AG15">
        <v>26.1</v>
      </c>
      <c r="AH15">
        <v>12.8</v>
      </c>
      <c r="AI15">
        <v>25</v>
      </c>
      <c r="AJ15">
        <v>47</v>
      </c>
      <c r="AK15">
        <v>3.69</v>
      </c>
      <c r="AL15">
        <v>3.16</v>
      </c>
      <c r="AM15">
        <v>1.46</v>
      </c>
      <c r="AN15">
        <v>2.11</v>
      </c>
      <c r="AO15">
        <v>3.7</v>
      </c>
      <c r="AP15">
        <v>3.41</v>
      </c>
      <c r="AQ15">
        <v>5.9</v>
      </c>
      <c r="AR15">
        <v>0.72</v>
      </c>
      <c r="AS15">
        <v>0.61</v>
      </c>
      <c r="AT15">
        <v>11.7</v>
      </c>
      <c r="AU15">
        <v>0.15</v>
      </c>
      <c r="AV15">
        <v>1.87</v>
      </c>
      <c r="AW15">
        <v>12.7</v>
      </c>
      <c r="AX15">
        <v>3.12</v>
      </c>
      <c r="AY15">
        <v>7.9</v>
      </c>
      <c r="AZ15">
        <v>3.11</v>
      </c>
      <c r="BA15">
        <v>5</v>
      </c>
      <c r="BB15">
        <v>148</v>
      </c>
      <c r="BC15">
        <v>0.1</v>
      </c>
      <c r="BD15">
        <v>0.59</v>
      </c>
      <c r="BE15">
        <v>1.83</v>
      </c>
      <c r="BF15">
        <v>0.18</v>
      </c>
      <c r="BG15">
        <v>1.44</v>
      </c>
      <c r="BH15">
        <v>11</v>
      </c>
      <c r="BI15">
        <v>3.2</v>
      </c>
      <c r="BJ15">
        <v>16.8</v>
      </c>
      <c r="BK15">
        <v>0.96</v>
      </c>
      <c r="BL15">
        <v>33</v>
      </c>
      <c r="BM15">
        <v>33.1</v>
      </c>
      <c r="BN15">
        <v>0.42</v>
      </c>
      <c r="BO15">
        <f>_xlfn.XLOOKUP(P15,VA24299945!B:B,VA24299945!E:E)</f>
        <v>42</v>
      </c>
      <c r="BP15">
        <v>3.33</v>
      </c>
      <c r="BQ15">
        <v>1E-3</v>
      </c>
      <c r="BR15">
        <v>39.4</v>
      </c>
      <c r="BS15">
        <v>2.2999999999999998</v>
      </c>
      <c r="BT15">
        <v>0.08</v>
      </c>
      <c r="BU15">
        <v>5.93</v>
      </c>
      <c r="BV15">
        <v>2.15</v>
      </c>
      <c r="BW15">
        <v>123</v>
      </c>
      <c r="BX15">
        <v>6.3</v>
      </c>
      <c r="BY15">
        <v>34.1</v>
      </c>
      <c r="BZ15">
        <v>7.8</v>
      </c>
      <c r="CA15">
        <v>3.46</v>
      </c>
      <c r="CB15">
        <v>12.4</v>
      </c>
      <c r="CC15">
        <v>6750</v>
      </c>
      <c r="CD15">
        <v>1.6</v>
      </c>
      <c r="CE15">
        <v>81700</v>
      </c>
    </row>
    <row r="16" spans="1:83" ht="30" x14ac:dyDescent="0.25">
      <c r="A16">
        <v>5</v>
      </c>
      <c r="C16" s="4" t="s">
        <v>315</v>
      </c>
      <c r="D16" s="4" t="s">
        <v>398</v>
      </c>
      <c r="E16" t="s">
        <v>128</v>
      </c>
      <c r="F16" t="s">
        <v>217</v>
      </c>
      <c r="G16">
        <v>26911</v>
      </c>
      <c r="H16">
        <v>11</v>
      </c>
      <c r="I16">
        <v>5506585</v>
      </c>
      <c r="J16">
        <v>571720</v>
      </c>
      <c r="K16" t="s">
        <v>112</v>
      </c>
      <c r="L16" t="s">
        <v>107</v>
      </c>
      <c r="M16" t="s">
        <v>128</v>
      </c>
      <c r="N16" t="s">
        <v>115</v>
      </c>
      <c r="O16">
        <v>0</v>
      </c>
      <c r="P16">
        <v>66108</v>
      </c>
      <c r="Q16">
        <v>5.04</v>
      </c>
      <c r="R16">
        <v>0.76</v>
      </c>
      <c r="S16">
        <v>17.899999999999999</v>
      </c>
      <c r="T16">
        <v>0.46</v>
      </c>
      <c r="U16">
        <v>0.33</v>
      </c>
      <c r="V16" t="s">
        <v>86</v>
      </c>
      <c r="W16">
        <v>0.04</v>
      </c>
      <c r="X16">
        <v>4.0000000000000001E-3</v>
      </c>
      <c r="Y16">
        <v>0.03</v>
      </c>
      <c r="Z16">
        <v>0.89</v>
      </c>
      <c r="AA16">
        <v>0.03</v>
      </c>
      <c r="AB16" t="s">
        <v>86</v>
      </c>
      <c r="AC16" t="s">
        <v>86</v>
      </c>
      <c r="AD16">
        <v>36.380000000000003</v>
      </c>
      <c r="AE16">
        <v>10.9</v>
      </c>
      <c r="AF16">
        <v>0.31</v>
      </c>
      <c r="AG16">
        <v>25.1</v>
      </c>
      <c r="AH16">
        <v>3.4</v>
      </c>
      <c r="AI16">
        <v>6.7</v>
      </c>
      <c r="AJ16">
        <v>27</v>
      </c>
      <c r="AK16">
        <v>0.57999999999999996</v>
      </c>
      <c r="AL16">
        <v>0.55000000000000004</v>
      </c>
      <c r="AM16">
        <v>0.34</v>
      </c>
      <c r="AN16">
        <v>1.35</v>
      </c>
      <c r="AO16">
        <v>1.9</v>
      </c>
      <c r="AP16">
        <v>0.63</v>
      </c>
      <c r="AQ16">
        <v>4.4000000000000004</v>
      </c>
      <c r="AR16">
        <v>0.31</v>
      </c>
      <c r="AS16">
        <v>0.11</v>
      </c>
      <c r="AT16">
        <v>3.3</v>
      </c>
      <c r="AU16">
        <v>0.03</v>
      </c>
      <c r="AV16">
        <v>0.8</v>
      </c>
      <c r="AW16">
        <v>3.3</v>
      </c>
      <c r="AX16">
        <v>0.71</v>
      </c>
      <c r="AY16">
        <v>1.5</v>
      </c>
      <c r="AZ16">
        <v>0.78</v>
      </c>
      <c r="BA16">
        <v>186.5</v>
      </c>
      <c r="BB16">
        <v>10.7</v>
      </c>
      <c r="BC16">
        <v>0.1</v>
      </c>
      <c r="BD16">
        <v>0.09</v>
      </c>
      <c r="BE16">
        <v>0.66</v>
      </c>
      <c r="BF16">
        <v>0.04</v>
      </c>
      <c r="BG16">
        <v>1.06</v>
      </c>
      <c r="BH16">
        <v>9</v>
      </c>
      <c r="BI16">
        <v>1.1000000000000001</v>
      </c>
      <c r="BJ16">
        <v>3.2</v>
      </c>
      <c r="BK16">
        <v>0.34</v>
      </c>
      <c r="BL16">
        <v>12</v>
      </c>
      <c r="BM16">
        <v>87</v>
      </c>
      <c r="BN16">
        <v>0.28000000000000003</v>
      </c>
      <c r="BO16">
        <f>_xlfn.XLOOKUP(P16,VA24299945!B:B,VA24299945!E:E)</f>
        <v>39</v>
      </c>
      <c r="BP16">
        <v>112.5</v>
      </c>
      <c r="BQ16">
        <v>1E-3</v>
      </c>
      <c r="BR16" s="61">
        <f>_xlfn.XLOOKUP(P16,VA24299945!B:B,VA24299945!F:F)</f>
        <v>1010</v>
      </c>
      <c r="BS16">
        <v>5.3</v>
      </c>
      <c r="BT16">
        <v>0.04</v>
      </c>
      <c r="BU16">
        <v>9.51</v>
      </c>
      <c r="BV16">
        <v>40</v>
      </c>
      <c r="BW16">
        <v>976</v>
      </c>
      <c r="BX16">
        <v>7.6</v>
      </c>
      <c r="BY16">
        <v>127.5</v>
      </c>
      <c r="BZ16">
        <v>1.7</v>
      </c>
      <c r="CA16">
        <v>1.72</v>
      </c>
      <c r="CB16">
        <v>9.6</v>
      </c>
      <c r="CC16">
        <v>264000</v>
      </c>
      <c r="CD16">
        <v>0.6</v>
      </c>
      <c r="CE16">
        <v>215000</v>
      </c>
    </row>
    <row r="17" spans="1:84" s="61" customFormat="1" x14ac:dyDescent="0.25">
      <c r="C17" s="62"/>
      <c r="D17" s="62"/>
      <c r="F17" s="61" t="s">
        <v>217</v>
      </c>
      <c r="G17">
        <v>26911</v>
      </c>
      <c r="H17" s="61">
        <v>11</v>
      </c>
      <c r="I17" s="61">
        <v>5506585</v>
      </c>
      <c r="J17" s="61">
        <v>571720</v>
      </c>
      <c r="K17" s="61" t="s">
        <v>112</v>
      </c>
      <c r="L17" s="61" t="s">
        <v>107</v>
      </c>
      <c r="M17" s="61" t="s">
        <v>113</v>
      </c>
      <c r="N17" s="61" t="s">
        <v>124</v>
      </c>
      <c r="O17" s="61" t="s">
        <v>129</v>
      </c>
      <c r="P17" s="61">
        <v>66109</v>
      </c>
      <c r="Q17" s="61">
        <v>1.74</v>
      </c>
      <c r="R17" s="61">
        <v>0.21</v>
      </c>
      <c r="S17" s="61">
        <v>13.7</v>
      </c>
      <c r="T17" s="61">
        <v>0.11</v>
      </c>
      <c r="U17" s="61">
        <v>0.19</v>
      </c>
      <c r="V17" s="61">
        <v>0.03</v>
      </c>
      <c r="W17" s="61">
        <v>0.03</v>
      </c>
      <c r="X17" s="61">
        <v>2E-3</v>
      </c>
      <c r="Y17" s="61">
        <v>0.01</v>
      </c>
      <c r="Z17" s="61">
        <v>0.6</v>
      </c>
      <c r="AA17" s="61">
        <v>0.01</v>
      </c>
      <c r="AB17" s="61" t="s">
        <v>86</v>
      </c>
      <c r="AC17" s="61" t="s">
        <v>86</v>
      </c>
      <c r="AD17" s="61">
        <v>26.63</v>
      </c>
      <c r="AE17" s="61">
        <v>10</v>
      </c>
      <c r="AF17" s="61">
        <v>0.28999999999999998</v>
      </c>
      <c r="AG17" s="61">
        <v>24.4</v>
      </c>
      <c r="AH17" s="61">
        <v>6.2</v>
      </c>
      <c r="AI17" s="61">
        <v>2.6</v>
      </c>
      <c r="AJ17" s="61">
        <v>13</v>
      </c>
      <c r="AK17" s="61">
        <v>0.46</v>
      </c>
      <c r="AL17" s="61">
        <v>0.28999999999999998</v>
      </c>
      <c r="AM17" s="61">
        <v>0.08</v>
      </c>
      <c r="AN17" s="61">
        <v>0.86</v>
      </c>
      <c r="AO17" s="61">
        <v>1.5</v>
      </c>
      <c r="AP17" s="61">
        <v>0.26</v>
      </c>
      <c r="AQ17" s="61">
        <v>5.0999999999999996</v>
      </c>
      <c r="AR17" s="61">
        <v>0.14000000000000001</v>
      </c>
      <c r="AS17" s="61">
        <v>0.04</v>
      </c>
      <c r="AT17" s="61">
        <v>1.9</v>
      </c>
      <c r="AU17" s="61">
        <v>0.02</v>
      </c>
      <c r="AV17" s="61">
        <v>0.31</v>
      </c>
      <c r="AW17" s="61">
        <v>0.9</v>
      </c>
      <c r="AX17" s="61">
        <v>0.24</v>
      </c>
      <c r="AY17" s="61">
        <v>0.9</v>
      </c>
      <c r="AZ17" s="61">
        <v>0.22</v>
      </c>
      <c r="BA17" s="61">
        <v>229</v>
      </c>
      <c r="BB17" s="61">
        <v>1.7</v>
      </c>
      <c r="BC17" s="61" t="s">
        <v>98</v>
      </c>
      <c r="BD17" s="61">
        <v>0.05</v>
      </c>
      <c r="BE17" s="61">
        <v>0.2</v>
      </c>
      <c r="BF17" s="61">
        <v>0.01</v>
      </c>
      <c r="BG17" s="61">
        <v>0.57999999999999996</v>
      </c>
      <c r="BH17" s="61">
        <v>5</v>
      </c>
      <c r="BI17" s="61">
        <v>6.4</v>
      </c>
      <c r="BJ17" s="61">
        <v>1.1000000000000001</v>
      </c>
      <c r="BK17" s="61">
        <v>0.09</v>
      </c>
      <c r="BL17" s="61">
        <v>5</v>
      </c>
      <c r="BM17" s="61">
        <v>132</v>
      </c>
      <c r="BN17" s="61">
        <v>10.25</v>
      </c>
      <c r="BO17">
        <f>_xlfn.XLOOKUP(P17,VA24299945!B:B,VA24299945!E:E)</f>
        <v>45</v>
      </c>
      <c r="BP17" s="61">
        <v>96.1</v>
      </c>
      <c r="BQ17" s="61">
        <v>1E-3</v>
      </c>
      <c r="BR17" s="61">
        <f>_xlfn.XLOOKUP(P17,VA24299945!B:B,VA24299945!F:F)</f>
        <v>10150</v>
      </c>
      <c r="BS17" s="61">
        <v>5.4</v>
      </c>
      <c r="BT17" s="61">
        <v>0.05</v>
      </c>
      <c r="BU17" s="61">
        <v>40.299999999999997</v>
      </c>
      <c r="BV17" s="61">
        <f>_xlfn.XLOOKUP(P17,VA24299945!B:B,VA24299945!J:J)</f>
        <v>492</v>
      </c>
      <c r="BW17" s="61">
        <v>804</v>
      </c>
      <c r="BX17" s="61">
        <v>2</v>
      </c>
      <c r="BY17" s="61">
        <v>139</v>
      </c>
      <c r="BZ17" s="61">
        <v>1.7</v>
      </c>
      <c r="CA17" s="61">
        <v>1.83</v>
      </c>
      <c r="CB17" s="61">
        <v>2.5</v>
      </c>
      <c r="CC17" s="61" t="s">
        <v>92</v>
      </c>
      <c r="CD17" s="61">
        <v>0.2</v>
      </c>
      <c r="CE17">
        <v>230000</v>
      </c>
      <c r="CF17"/>
    </row>
    <row r="18" spans="1:84" ht="30" x14ac:dyDescent="0.25">
      <c r="A18">
        <v>6</v>
      </c>
      <c r="C18" s="4" t="s">
        <v>315</v>
      </c>
      <c r="D18" s="4" t="s">
        <v>401</v>
      </c>
      <c r="E18" t="s">
        <v>113</v>
      </c>
      <c r="F18" t="s">
        <v>217</v>
      </c>
      <c r="G18">
        <v>26911</v>
      </c>
      <c r="H18">
        <v>11</v>
      </c>
      <c r="I18">
        <v>5506585</v>
      </c>
      <c r="J18">
        <v>571720</v>
      </c>
      <c r="K18" t="s">
        <v>112</v>
      </c>
      <c r="L18" t="s">
        <v>107</v>
      </c>
      <c r="M18" t="s">
        <v>113</v>
      </c>
      <c r="N18" t="s">
        <v>115</v>
      </c>
      <c r="O18">
        <v>0</v>
      </c>
      <c r="P18">
        <v>66110</v>
      </c>
      <c r="Q18">
        <v>1.74</v>
      </c>
      <c r="R18">
        <v>0.2</v>
      </c>
      <c r="S18">
        <v>12.85</v>
      </c>
      <c r="T18">
        <v>0.11</v>
      </c>
      <c r="U18">
        <v>0.19</v>
      </c>
      <c r="V18">
        <v>0.02</v>
      </c>
      <c r="W18">
        <v>0.02</v>
      </c>
      <c r="X18">
        <v>2E-3</v>
      </c>
      <c r="Y18">
        <v>0.01</v>
      </c>
      <c r="Z18">
        <v>0.57999999999999996</v>
      </c>
      <c r="AA18">
        <v>0.01</v>
      </c>
      <c r="AB18" t="s">
        <v>86</v>
      </c>
      <c r="AC18" t="s">
        <v>86</v>
      </c>
      <c r="AD18">
        <v>25.98</v>
      </c>
      <c r="AE18">
        <v>10.25</v>
      </c>
      <c r="AF18">
        <v>0.31</v>
      </c>
      <c r="AG18">
        <v>24.6</v>
      </c>
      <c r="AH18">
        <v>5.7</v>
      </c>
      <c r="AI18">
        <v>3.4</v>
      </c>
      <c r="AJ18">
        <v>12</v>
      </c>
      <c r="AK18">
        <v>0.43</v>
      </c>
      <c r="AL18">
        <v>0.26</v>
      </c>
      <c r="AM18">
        <v>0.11</v>
      </c>
      <c r="AN18">
        <v>0.92</v>
      </c>
      <c r="AO18">
        <v>1.2</v>
      </c>
      <c r="AP18">
        <v>0.3</v>
      </c>
      <c r="AQ18">
        <v>4.0999999999999996</v>
      </c>
      <c r="AR18">
        <v>0.15</v>
      </c>
      <c r="AS18">
        <v>0.05</v>
      </c>
      <c r="AT18">
        <v>2.7</v>
      </c>
      <c r="AU18">
        <v>0.01</v>
      </c>
      <c r="AV18">
        <v>0.26</v>
      </c>
      <c r="AW18">
        <v>1.1000000000000001</v>
      </c>
      <c r="AX18">
        <v>0.32</v>
      </c>
      <c r="AY18">
        <v>0.9</v>
      </c>
      <c r="AZ18">
        <v>0.34</v>
      </c>
      <c r="BA18">
        <v>226</v>
      </c>
      <c r="BB18">
        <v>1.8</v>
      </c>
      <c r="BC18" t="s">
        <v>98</v>
      </c>
      <c r="BD18">
        <v>0.05</v>
      </c>
      <c r="BE18">
        <v>0.24</v>
      </c>
      <c r="BF18">
        <v>0.01</v>
      </c>
      <c r="BG18">
        <v>0.55000000000000004</v>
      </c>
      <c r="BH18" t="s">
        <v>94</v>
      </c>
      <c r="BI18">
        <v>7.4</v>
      </c>
      <c r="BJ18">
        <v>1.2</v>
      </c>
      <c r="BK18">
        <v>0.08</v>
      </c>
      <c r="BL18">
        <v>5</v>
      </c>
      <c r="BM18">
        <v>114</v>
      </c>
      <c r="BN18">
        <v>10.75</v>
      </c>
      <c r="BO18">
        <f>_xlfn.XLOOKUP(P18,VA24299945!B:B,VA24299945!E:E)</f>
        <v>45</v>
      </c>
      <c r="BP18">
        <v>94.5</v>
      </c>
      <c r="BQ18">
        <v>1E-3</v>
      </c>
      <c r="BR18" s="61">
        <f>_xlfn.XLOOKUP(P18,VA24299945!B:B,VA24299945!F:F)</f>
        <v>10100</v>
      </c>
      <c r="BS18">
        <v>6</v>
      </c>
      <c r="BT18">
        <v>0.08</v>
      </c>
      <c r="BU18">
        <v>40.9</v>
      </c>
      <c r="BV18" s="61">
        <f>_xlfn.XLOOKUP(P18,VA24299945!B:B,VA24299945!J:J)</f>
        <v>487</v>
      </c>
      <c r="BW18">
        <v>793</v>
      </c>
      <c r="BX18">
        <v>2</v>
      </c>
      <c r="BY18">
        <v>138.5</v>
      </c>
      <c r="BZ18">
        <v>1.7</v>
      </c>
      <c r="CA18">
        <v>1.86</v>
      </c>
      <c r="CB18">
        <v>2.7</v>
      </c>
      <c r="CC18">
        <v>338000</v>
      </c>
      <c r="CD18">
        <v>0.2</v>
      </c>
      <c r="CE18">
        <v>229000</v>
      </c>
    </row>
    <row r="19" spans="1:84" x14ac:dyDescent="0.25">
      <c r="C19" s="4"/>
      <c r="D19" s="4"/>
      <c r="F19" t="s">
        <v>217</v>
      </c>
      <c r="G19">
        <v>26911</v>
      </c>
      <c r="H19">
        <v>11</v>
      </c>
      <c r="I19">
        <v>5506585</v>
      </c>
      <c r="J19">
        <v>571720</v>
      </c>
      <c r="K19" t="s">
        <v>112</v>
      </c>
      <c r="L19" t="s">
        <v>107</v>
      </c>
      <c r="M19" t="s">
        <v>123</v>
      </c>
      <c r="N19" t="s">
        <v>115</v>
      </c>
      <c r="O19">
        <v>0</v>
      </c>
      <c r="P19">
        <v>66111</v>
      </c>
      <c r="Q19">
        <v>2.08</v>
      </c>
      <c r="R19">
        <v>0.42</v>
      </c>
      <c r="S19">
        <v>14.1</v>
      </c>
      <c r="T19">
        <v>0.03</v>
      </c>
      <c r="U19">
        <v>0.12</v>
      </c>
      <c r="V19">
        <v>0.08</v>
      </c>
      <c r="W19">
        <v>7.0000000000000007E-2</v>
      </c>
      <c r="X19">
        <v>2E-3</v>
      </c>
      <c r="Y19">
        <v>0.02</v>
      </c>
      <c r="Z19">
        <v>0.18</v>
      </c>
      <c r="AA19">
        <v>0.01</v>
      </c>
      <c r="AB19" t="s">
        <v>86</v>
      </c>
      <c r="AC19" t="s">
        <v>86</v>
      </c>
      <c r="AD19">
        <v>26.71</v>
      </c>
      <c r="AE19">
        <v>9.6</v>
      </c>
      <c r="AF19">
        <v>0.13</v>
      </c>
      <c r="AG19">
        <v>25.8</v>
      </c>
      <c r="AH19">
        <v>12</v>
      </c>
      <c r="AI19">
        <v>7.4</v>
      </c>
      <c r="AJ19">
        <v>10</v>
      </c>
      <c r="AK19">
        <v>0.94</v>
      </c>
      <c r="AL19">
        <v>0.23</v>
      </c>
      <c r="AM19">
        <v>0.16</v>
      </c>
      <c r="AN19">
        <v>1.68</v>
      </c>
      <c r="AO19">
        <v>1.8</v>
      </c>
      <c r="AP19">
        <v>0.38</v>
      </c>
      <c r="AQ19">
        <v>8.3000000000000007</v>
      </c>
      <c r="AR19">
        <v>0.21</v>
      </c>
      <c r="AS19">
        <v>0.05</v>
      </c>
      <c r="AT19">
        <v>6.1</v>
      </c>
      <c r="AU19">
        <v>0.03</v>
      </c>
      <c r="AV19">
        <v>0.46</v>
      </c>
      <c r="AW19">
        <v>2.8</v>
      </c>
      <c r="AX19">
        <v>0.76</v>
      </c>
      <c r="AY19">
        <v>2.2000000000000002</v>
      </c>
      <c r="AZ19">
        <v>0.43</v>
      </c>
      <c r="BA19">
        <v>71.5</v>
      </c>
      <c r="BB19">
        <v>2</v>
      </c>
      <c r="BC19" t="s">
        <v>98</v>
      </c>
      <c r="BD19">
        <v>0.05</v>
      </c>
      <c r="BE19">
        <v>0.4</v>
      </c>
      <c r="BF19">
        <v>0.01</v>
      </c>
      <c r="BG19">
        <v>0.67</v>
      </c>
      <c r="BH19">
        <v>6</v>
      </c>
      <c r="BI19">
        <v>2.2999999999999998</v>
      </c>
      <c r="BJ19">
        <v>1</v>
      </c>
      <c r="BK19">
        <v>0.11</v>
      </c>
      <c r="BL19">
        <v>7</v>
      </c>
      <c r="BM19">
        <v>61.7</v>
      </c>
      <c r="BN19">
        <v>7.28</v>
      </c>
      <c r="BO19">
        <f>_xlfn.XLOOKUP(P19,VA24299945!B:B,VA24299945!E:E)</f>
        <v>53</v>
      </c>
      <c r="BP19">
        <v>109</v>
      </c>
      <c r="BQ19">
        <v>1E-3</v>
      </c>
      <c r="BR19" s="61">
        <f>_xlfn.XLOOKUP(P19,VA24299945!B:B,VA24299945!F:F)</f>
        <v>4600</v>
      </c>
      <c r="BS19">
        <v>6.3</v>
      </c>
      <c r="BT19">
        <v>0.1</v>
      </c>
      <c r="BU19">
        <v>53.6</v>
      </c>
      <c r="BV19" s="61">
        <f>_xlfn.XLOOKUP(P19,VA24299945!B:B,VA24299945!J:J)</f>
        <v>492</v>
      </c>
      <c r="BW19">
        <v>817</v>
      </c>
      <c r="BX19">
        <v>2.2000000000000002</v>
      </c>
      <c r="BY19">
        <v>242</v>
      </c>
      <c r="BZ19">
        <v>3.7</v>
      </c>
      <c r="CA19">
        <v>2.1800000000000002</v>
      </c>
      <c r="CB19">
        <v>2.7</v>
      </c>
      <c r="CC19">
        <v>314000</v>
      </c>
      <c r="CD19">
        <v>0.3</v>
      </c>
      <c r="CE19">
        <v>256000</v>
      </c>
    </row>
    <row r="20" spans="1:84" x14ac:dyDescent="0.25">
      <c r="A20">
        <v>7</v>
      </c>
      <c r="C20" s="4"/>
      <c r="D20" s="4" t="s">
        <v>406</v>
      </c>
      <c r="E20" t="s">
        <v>372</v>
      </c>
      <c r="G20">
        <v>26911</v>
      </c>
      <c r="L20" t="s">
        <v>107</v>
      </c>
      <c r="M20" t="s">
        <v>130</v>
      </c>
    </row>
    <row r="21" spans="1:84" x14ac:dyDescent="0.25">
      <c r="B21">
        <v>1</v>
      </c>
      <c r="C21" s="4"/>
      <c r="D21" s="4" t="s">
        <v>403</v>
      </c>
      <c r="E21" t="s">
        <v>373</v>
      </c>
      <c r="F21" t="s">
        <v>217</v>
      </c>
      <c r="G21">
        <v>26911</v>
      </c>
      <c r="H21">
        <v>11</v>
      </c>
      <c r="I21">
        <v>5506585</v>
      </c>
      <c r="J21">
        <v>571720</v>
      </c>
      <c r="K21" t="s">
        <v>112</v>
      </c>
      <c r="L21" t="s">
        <v>107</v>
      </c>
      <c r="M21" t="s">
        <v>130</v>
      </c>
      <c r="N21" t="s">
        <v>115</v>
      </c>
      <c r="O21">
        <v>0</v>
      </c>
      <c r="P21">
        <v>66112</v>
      </c>
      <c r="Q21">
        <v>25.6</v>
      </c>
      <c r="R21">
        <v>3.84</v>
      </c>
      <c r="S21">
        <v>16.3</v>
      </c>
      <c r="T21">
        <v>0.18</v>
      </c>
      <c r="U21">
        <v>0.91</v>
      </c>
      <c r="V21">
        <v>0.08</v>
      </c>
      <c r="W21">
        <v>0.74</v>
      </c>
      <c r="X21">
        <v>8.0000000000000002E-3</v>
      </c>
      <c r="Y21">
        <v>0.15</v>
      </c>
      <c r="Z21">
        <v>1.3</v>
      </c>
      <c r="AA21">
        <v>0.04</v>
      </c>
      <c r="AB21" t="s">
        <v>86</v>
      </c>
      <c r="AC21" t="s">
        <v>86</v>
      </c>
      <c r="AD21">
        <v>58.34</v>
      </c>
      <c r="AE21">
        <v>9.19</v>
      </c>
      <c r="AF21">
        <v>0.28000000000000003</v>
      </c>
      <c r="AG21">
        <v>18.45</v>
      </c>
      <c r="AH21">
        <v>70.400000000000006</v>
      </c>
      <c r="AI21">
        <v>25.4</v>
      </c>
      <c r="AJ21">
        <v>54</v>
      </c>
      <c r="AK21">
        <v>2.99</v>
      </c>
      <c r="AL21">
        <v>1.41</v>
      </c>
      <c r="AM21">
        <v>0.83</v>
      </c>
      <c r="AN21">
        <v>2.5</v>
      </c>
      <c r="AO21">
        <v>6.9</v>
      </c>
      <c r="AP21">
        <v>1.76</v>
      </c>
      <c r="AQ21">
        <v>11.1</v>
      </c>
      <c r="AR21">
        <v>1.49</v>
      </c>
      <c r="AS21">
        <v>0.26</v>
      </c>
      <c r="AT21">
        <v>12.6</v>
      </c>
      <c r="AU21">
        <v>0.13</v>
      </c>
      <c r="AV21">
        <v>3.45</v>
      </c>
      <c r="AW21">
        <v>11.1</v>
      </c>
      <c r="AX21">
        <v>2.99</v>
      </c>
      <c r="AY21">
        <v>33</v>
      </c>
      <c r="AZ21">
        <v>2.36</v>
      </c>
      <c r="BA21">
        <v>150</v>
      </c>
      <c r="BB21">
        <v>7</v>
      </c>
      <c r="BC21">
        <v>0.2</v>
      </c>
      <c r="BD21">
        <v>0.25</v>
      </c>
      <c r="BE21">
        <v>2.98</v>
      </c>
      <c r="BF21">
        <v>0.13</v>
      </c>
      <c r="BG21">
        <v>1.74</v>
      </c>
      <c r="BH21">
        <v>22</v>
      </c>
      <c r="BI21">
        <v>11.1</v>
      </c>
      <c r="BJ21">
        <v>6.9</v>
      </c>
      <c r="BK21">
        <v>0.81</v>
      </c>
      <c r="BL21">
        <v>55</v>
      </c>
      <c r="BM21">
        <f>_xlfn.XLOOKUP(P21,VA24299945!B:B,VA24299945!C:C)</f>
        <v>310</v>
      </c>
      <c r="BN21">
        <v>0.18</v>
      </c>
      <c r="BO21">
        <f>_xlfn.XLOOKUP(P21,VA24299945!B:B,VA24299945!E:E)</f>
        <v>27</v>
      </c>
      <c r="BP21">
        <v>69.2</v>
      </c>
      <c r="BQ21">
        <v>1E-3</v>
      </c>
      <c r="BR21" s="61">
        <f>_xlfn.XLOOKUP(P21,VA24299945!B:B,VA24299945!F:F)</f>
        <v>980</v>
      </c>
      <c r="BS21">
        <v>4.3</v>
      </c>
      <c r="BT21">
        <v>0.06</v>
      </c>
      <c r="BU21">
        <v>19.75</v>
      </c>
      <c r="BV21">
        <v>46.8</v>
      </c>
      <c r="BW21">
        <v>523</v>
      </c>
      <c r="BX21">
        <v>2.5</v>
      </c>
      <c r="BY21">
        <v>255</v>
      </c>
      <c r="BZ21">
        <v>14</v>
      </c>
      <c r="CA21">
        <v>1.75</v>
      </c>
      <c r="CB21">
        <v>3.9</v>
      </c>
      <c r="CC21" s="1">
        <v>167000</v>
      </c>
      <c r="CD21">
        <v>2.2999999999999998</v>
      </c>
      <c r="CE21">
        <v>157000</v>
      </c>
    </row>
    <row r="22" spans="1:84" s="1" customFormat="1" x14ac:dyDescent="0.25">
      <c r="C22" s="60"/>
      <c r="D22" s="60"/>
      <c r="G22"/>
      <c r="H22" s="1">
        <v>11</v>
      </c>
      <c r="I22" s="1">
        <v>5506585</v>
      </c>
      <c r="J22" s="1">
        <v>571720</v>
      </c>
      <c r="K22" s="1" t="s">
        <v>112</v>
      </c>
      <c r="M22" s="1" t="s">
        <v>131</v>
      </c>
      <c r="N22" s="1" t="s">
        <v>118</v>
      </c>
      <c r="O22" s="1">
        <v>0</v>
      </c>
      <c r="P22" s="1">
        <v>66113</v>
      </c>
      <c r="Q22" s="1">
        <v>35.700000000000003</v>
      </c>
      <c r="R22" s="1">
        <v>9.86</v>
      </c>
      <c r="S22" s="1">
        <v>26.2</v>
      </c>
      <c r="T22" s="1">
        <v>4.28</v>
      </c>
      <c r="U22" s="1">
        <v>4.13</v>
      </c>
      <c r="V22" s="1">
        <v>1.81</v>
      </c>
      <c r="W22" s="1">
        <v>0.97</v>
      </c>
      <c r="X22" s="1">
        <v>0.04</v>
      </c>
      <c r="Y22" s="1">
        <v>0.46</v>
      </c>
      <c r="Z22" s="1">
        <v>0.12</v>
      </c>
      <c r="AA22" s="1">
        <v>0.11</v>
      </c>
      <c r="AB22" s="1">
        <v>0.01</v>
      </c>
      <c r="AC22" s="1">
        <v>0.03</v>
      </c>
      <c r="AD22" s="1">
        <v>93.68</v>
      </c>
      <c r="AE22" s="1">
        <v>9.9600000000000009</v>
      </c>
      <c r="AF22" s="1">
        <v>0.1</v>
      </c>
      <c r="AG22" s="1">
        <v>8.91</v>
      </c>
      <c r="AH22" s="1">
        <v>299</v>
      </c>
      <c r="AI22" s="1">
        <v>35.299999999999997</v>
      </c>
      <c r="AJ22" s="1">
        <v>312</v>
      </c>
      <c r="AK22" s="1">
        <v>1.46</v>
      </c>
      <c r="AL22" s="1">
        <v>2.4900000000000002</v>
      </c>
      <c r="AM22" s="1">
        <v>1.53</v>
      </c>
      <c r="AN22" s="1">
        <v>0.8</v>
      </c>
      <c r="AO22" s="1">
        <v>13</v>
      </c>
      <c r="AP22" s="1">
        <v>2.87</v>
      </c>
      <c r="AQ22" s="1">
        <v>1</v>
      </c>
      <c r="AR22" s="1">
        <v>2.35</v>
      </c>
      <c r="AS22" s="1">
        <v>0.52</v>
      </c>
      <c r="AT22" s="1">
        <v>17.2</v>
      </c>
      <c r="AU22" s="1">
        <v>0.24</v>
      </c>
      <c r="AV22" s="1">
        <v>6.15</v>
      </c>
      <c r="AW22" s="1">
        <v>15.8</v>
      </c>
      <c r="AX22" s="1">
        <v>3.97</v>
      </c>
      <c r="AY22" s="1">
        <v>30</v>
      </c>
      <c r="AZ22" s="1">
        <v>3.52</v>
      </c>
      <c r="BA22" s="1">
        <v>5.6</v>
      </c>
      <c r="BB22" s="1">
        <v>215</v>
      </c>
      <c r="BC22" s="1">
        <v>0.3</v>
      </c>
      <c r="BD22" s="1">
        <v>0.42</v>
      </c>
      <c r="BE22" s="1">
        <v>3.37</v>
      </c>
      <c r="BF22" s="1">
        <v>0.24</v>
      </c>
      <c r="BG22" s="1">
        <v>1.44</v>
      </c>
      <c r="BH22" s="1">
        <v>118</v>
      </c>
      <c r="BI22" s="1">
        <v>1.3</v>
      </c>
      <c r="BJ22" s="1">
        <v>13.4</v>
      </c>
      <c r="BK22" s="1">
        <v>1.41</v>
      </c>
      <c r="BL22" s="1">
        <v>98</v>
      </c>
      <c r="BM22" s="1">
        <v>24.7</v>
      </c>
      <c r="BN22" s="1">
        <v>2.5499999999999998</v>
      </c>
      <c r="BO22" s="1">
        <v>8.8999999999999996E-2</v>
      </c>
      <c r="BP22" s="1">
        <v>0.20599999999999999</v>
      </c>
      <c r="BQ22" s="1">
        <v>2.1000000000000001E-2</v>
      </c>
      <c r="BR22" s="1">
        <v>3.84</v>
      </c>
      <c r="BS22" s="1">
        <v>19.3</v>
      </c>
      <c r="BT22" s="1">
        <v>1.5</v>
      </c>
      <c r="BU22" s="1">
        <v>0.37</v>
      </c>
      <c r="BV22" s="1">
        <v>3.76</v>
      </c>
      <c r="BW22" s="1">
        <v>1.77</v>
      </c>
      <c r="BX22" s="1">
        <v>363</v>
      </c>
      <c r="BY22" s="1">
        <v>9070</v>
      </c>
      <c r="BZ22" s="1">
        <v>16.7</v>
      </c>
      <c r="CA22" s="1">
        <v>1.66</v>
      </c>
      <c r="CB22" s="1" t="s">
        <v>92</v>
      </c>
      <c r="CC22" s="1">
        <v>313</v>
      </c>
      <c r="CD22" s="1">
        <v>11.4</v>
      </c>
      <c r="CE22" s="1">
        <v>553</v>
      </c>
      <c r="CF22"/>
    </row>
    <row r="23" spans="1:84" x14ac:dyDescent="0.25">
      <c r="B23">
        <v>2</v>
      </c>
      <c r="C23" s="4"/>
      <c r="D23" s="4" t="s">
        <v>408</v>
      </c>
      <c r="E23" t="s">
        <v>132</v>
      </c>
      <c r="F23" t="s">
        <v>217</v>
      </c>
      <c r="G23">
        <v>26911</v>
      </c>
      <c r="H23">
        <v>11</v>
      </c>
      <c r="I23">
        <v>5506585</v>
      </c>
      <c r="J23">
        <v>571720</v>
      </c>
      <c r="K23" t="s">
        <v>112</v>
      </c>
      <c r="L23" t="s">
        <v>107</v>
      </c>
      <c r="M23" t="s">
        <v>132</v>
      </c>
      <c r="N23" t="s">
        <v>115</v>
      </c>
      <c r="O23">
        <v>0</v>
      </c>
      <c r="P23">
        <v>66114</v>
      </c>
      <c r="Q23">
        <v>40.6</v>
      </c>
      <c r="R23">
        <v>7.95</v>
      </c>
      <c r="S23">
        <v>14.6</v>
      </c>
      <c r="T23">
        <v>0.87</v>
      </c>
      <c r="U23">
        <v>1.46</v>
      </c>
      <c r="V23">
        <v>0.19</v>
      </c>
      <c r="W23">
        <v>1.82</v>
      </c>
      <c r="X23">
        <v>1.4E-2</v>
      </c>
      <c r="Y23">
        <v>0.28999999999999998</v>
      </c>
      <c r="Z23">
        <v>1.46</v>
      </c>
      <c r="AA23">
        <v>0.08</v>
      </c>
      <c r="AB23" t="s">
        <v>86</v>
      </c>
      <c r="AC23">
        <v>0.05</v>
      </c>
      <c r="AD23">
        <v>74.45</v>
      </c>
      <c r="AE23">
        <v>5.07</v>
      </c>
      <c r="AF23">
        <v>0.05</v>
      </c>
      <c r="AG23">
        <v>11</v>
      </c>
      <c r="AH23">
        <v>478</v>
      </c>
      <c r="AI23">
        <v>51.8</v>
      </c>
      <c r="AJ23">
        <v>103</v>
      </c>
      <c r="AK23">
        <v>0.91</v>
      </c>
      <c r="AL23">
        <v>4.54</v>
      </c>
      <c r="AM23">
        <v>2.4</v>
      </c>
      <c r="AN23">
        <v>2.1800000000000002</v>
      </c>
      <c r="AO23">
        <v>12</v>
      </c>
      <c r="AP23">
        <v>4.83</v>
      </c>
      <c r="AQ23">
        <v>1.4</v>
      </c>
      <c r="AR23">
        <v>4.7300000000000004</v>
      </c>
      <c r="AS23">
        <v>0.9</v>
      </c>
      <c r="AT23">
        <v>25.4</v>
      </c>
      <c r="AU23">
        <v>0.35</v>
      </c>
      <c r="AV23">
        <v>7.23</v>
      </c>
      <c r="AW23">
        <v>24.7</v>
      </c>
      <c r="AX23">
        <v>6.15</v>
      </c>
      <c r="AY23">
        <v>64.3</v>
      </c>
      <c r="AZ23">
        <v>5.3</v>
      </c>
      <c r="BA23">
        <v>81</v>
      </c>
      <c r="BB23">
        <v>10.9</v>
      </c>
      <c r="BC23">
        <v>0.5</v>
      </c>
      <c r="BD23">
        <v>0.78</v>
      </c>
      <c r="BE23">
        <v>6.15</v>
      </c>
      <c r="BF23">
        <v>0.37</v>
      </c>
      <c r="BG23">
        <v>2.23</v>
      </c>
      <c r="BH23">
        <v>31</v>
      </c>
      <c r="BI23">
        <v>3.5</v>
      </c>
      <c r="BJ23">
        <v>23.6</v>
      </c>
      <c r="BK23">
        <v>2.46</v>
      </c>
      <c r="BL23">
        <v>190</v>
      </c>
      <c r="BM23">
        <v>1.2</v>
      </c>
      <c r="BN23">
        <v>112</v>
      </c>
      <c r="BO23">
        <v>1.655</v>
      </c>
      <c r="BP23">
        <v>15.2</v>
      </c>
      <c r="BQ23" t="s">
        <v>89</v>
      </c>
      <c r="BR23">
        <v>142.5</v>
      </c>
      <c r="BS23">
        <v>7.9</v>
      </c>
      <c r="BT23">
        <v>1.36</v>
      </c>
      <c r="BU23">
        <v>1.47</v>
      </c>
      <c r="BV23">
        <v>84.6</v>
      </c>
      <c r="BW23">
        <v>209</v>
      </c>
      <c r="BX23">
        <v>5.4</v>
      </c>
      <c r="BY23">
        <v>201</v>
      </c>
      <c r="BZ23">
        <v>18.5</v>
      </c>
      <c r="CA23">
        <v>2.96</v>
      </c>
      <c r="CB23">
        <v>9.8000000000000007</v>
      </c>
      <c r="CC23" s="1">
        <v>119500</v>
      </c>
      <c r="CD23">
        <v>4.3</v>
      </c>
      <c r="CE23">
        <v>74800</v>
      </c>
    </row>
    <row r="24" spans="1:84" ht="30" x14ac:dyDescent="0.25">
      <c r="A24">
        <v>8</v>
      </c>
      <c r="C24" s="4" t="s">
        <v>316</v>
      </c>
      <c r="D24" s="4" t="s">
        <v>410</v>
      </c>
      <c r="E24" t="s">
        <v>133</v>
      </c>
      <c r="F24" t="s">
        <v>217</v>
      </c>
      <c r="G24">
        <v>26911</v>
      </c>
      <c r="H24">
        <v>11</v>
      </c>
      <c r="I24">
        <v>5503324</v>
      </c>
      <c r="J24">
        <v>570380</v>
      </c>
      <c r="K24" t="s">
        <v>112</v>
      </c>
      <c r="L24" t="s">
        <v>133</v>
      </c>
      <c r="M24" t="s">
        <v>133</v>
      </c>
      <c r="N24" t="s">
        <v>115</v>
      </c>
      <c r="O24">
        <v>0</v>
      </c>
      <c r="P24">
        <v>66115</v>
      </c>
      <c r="Q24">
        <v>32.4</v>
      </c>
      <c r="R24">
        <v>6.6</v>
      </c>
      <c r="S24">
        <v>26.2</v>
      </c>
      <c r="T24">
        <v>1.1000000000000001</v>
      </c>
      <c r="U24">
        <v>0.77</v>
      </c>
      <c r="V24">
        <v>0.65</v>
      </c>
      <c r="W24">
        <v>0.97</v>
      </c>
      <c r="X24">
        <v>0.02</v>
      </c>
      <c r="Y24">
        <v>0.18</v>
      </c>
      <c r="Z24">
        <v>2.39</v>
      </c>
      <c r="AA24">
        <v>0.1</v>
      </c>
      <c r="AB24" t="s">
        <v>86</v>
      </c>
      <c r="AC24">
        <v>0.01</v>
      </c>
      <c r="AD24">
        <v>80.33</v>
      </c>
      <c r="AE24">
        <v>8.94</v>
      </c>
      <c r="AF24">
        <v>0.34</v>
      </c>
      <c r="AG24">
        <v>12.9</v>
      </c>
      <c r="AH24">
        <v>151</v>
      </c>
      <c r="AI24">
        <v>30.1</v>
      </c>
      <c r="AJ24">
        <v>152</v>
      </c>
      <c r="AK24">
        <v>1.78</v>
      </c>
      <c r="AL24">
        <v>7.54</v>
      </c>
      <c r="AM24">
        <v>4.17</v>
      </c>
      <c r="AN24">
        <v>3.22</v>
      </c>
      <c r="AO24">
        <v>10.199999999999999</v>
      </c>
      <c r="AP24">
        <v>5.53</v>
      </c>
      <c r="AQ24">
        <v>4.8</v>
      </c>
      <c r="AR24">
        <v>1.95</v>
      </c>
      <c r="AS24">
        <v>1.53</v>
      </c>
      <c r="AT24">
        <v>13.7</v>
      </c>
      <c r="AU24">
        <v>0.47</v>
      </c>
      <c r="AV24">
        <v>3.81</v>
      </c>
      <c r="AW24">
        <v>14.9</v>
      </c>
      <c r="AX24">
        <v>3.58</v>
      </c>
      <c r="AY24">
        <v>53</v>
      </c>
      <c r="AZ24">
        <v>3.78</v>
      </c>
      <c r="BA24">
        <v>38.6</v>
      </c>
      <c r="BB24">
        <v>23.3</v>
      </c>
      <c r="BC24">
        <v>0.2</v>
      </c>
      <c r="BD24">
        <v>1.0900000000000001</v>
      </c>
      <c r="BE24">
        <v>4.05</v>
      </c>
      <c r="BF24">
        <v>0.6</v>
      </c>
      <c r="BG24">
        <v>1.76</v>
      </c>
      <c r="BH24">
        <v>43</v>
      </c>
      <c r="BI24">
        <v>11.2</v>
      </c>
      <c r="BJ24">
        <v>41.7</v>
      </c>
      <c r="BK24">
        <v>3.43</v>
      </c>
      <c r="BL24">
        <v>77</v>
      </c>
      <c r="BM24">
        <f>_xlfn.XLOOKUP(P24,VA24299945!B:B,VA24299945!C:C)</f>
        <v>9740</v>
      </c>
      <c r="BN24">
        <v>1100</v>
      </c>
      <c r="BO24">
        <v>2.69</v>
      </c>
      <c r="BP24">
        <v>16.649999999999999</v>
      </c>
      <c r="BQ24">
        <v>4.0000000000000001E-3</v>
      </c>
      <c r="BR24">
        <v>201</v>
      </c>
      <c r="BS24">
        <v>3.4</v>
      </c>
      <c r="BT24">
        <v>0.7</v>
      </c>
      <c r="BU24">
        <v>14.75</v>
      </c>
      <c r="BV24" s="61">
        <f>_xlfn.XLOOKUP(P24,VA24299945!B:B,VA24299945!J:J)</f>
        <v>453</v>
      </c>
      <c r="BW24">
        <v>116</v>
      </c>
      <c r="BX24">
        <v>52.9</v>
      </c>
      <c r="BY24">
        <v>541</v>
      </c>
      <c r="BZ24">
        <v>21.1</v>
      </c>
      <c r="CA24">
        <v>4.6399999999999997</v>
      </c>
      <c r="CB24">
        <v>13.2</v>
      </c>
      <c r="CC24" s="1">
        <v>120500</v>
      </c>
      <c r="CD24">
        <v>6.8</v>
      </c>
      <c r="CE24">
        <v>21300</v>
      </c>
    </row>
    <row r="25" spans="1:84" ht="30" x14ac:dyDescent="0.25">
      <c r="A25">
        <v>9</v>
      </c>
      <c r="C25" s="4" t="s">
        <v>315</v>
      </c>
      <c r="D25" s="4" t="s">
        <v>411</v>
      </c>
      <c r="E25" t="s">
        <v>134</v>
      </c>
      <c r="F25" t="s">
        <v>217</v>
      </c>
      <c r="G25">
        <v>26911</v>
      </c>
      <c r="H25">
        <v>11</v>
      </c>
      <c r="I25">
        <v>5505000</v>
      </c>
      <c r="J25">
        <v>570959</v>
      </c>
      <c r="K25" t="s">
        <v>112</v>
      </c>
      <c r="L25" t="s">
        <v>134</v>
      </c>
      <c r="M25" t="s">
        <v>134</v>
      </c>
      <c r="N25" t="s">
        <v>115</v>
      </c>
      <c r="O25">
        <v>0</v>
      </c>
      <c r="P25" s="3">
        <v>66116</v>
      </c>
      <c r="Q25">
        <v>14.55</v>
      </c>
      <c r="R25">
        <v>2.42</v>
      </c>
      <c r="S25">
        <v>13.3</v>
      </c>
      <c r="T25">
        <v>0.12</v>
      </c>
      <c r="U25">
        <v>0.3</v>
      </c>
      <c r="V25">
        <v>0.12</v>
      </c>
      <c r="W25">
        <v>0.38</v>
      </c>
      <c r="X25">
        <v>7.0000000000000001E-3</v>
      </c>
      <c r="Y25">
        <v>0.11</v>
      </c>
      <c r="Z25">
        <v>0.06</v>
      </c>
      <c r="AA25">
        <v>0.01</v>
      </c>
      <c r="AB25" t="s">
        <v>86</v>
      </c>
      <c r="AC25">
        <v>0.01</v>
      </c>
      <c r="AD25">
        <v>41.74</v>
      </c>
      <c r="AE25">
        <v>10.35</v>
      </c>
      <c r="AF25">
        <v>7.0000000000000007E-2</v>
      </c>
      <c r="AG25">
        <v>23</v>
      </c>
      <c r="AH25">
        <v>135</v>
      </c>
      <c r="AI25">
        <v>26.2</v>
      </c>
      <c r="AJ25">
        <v>50</v>
      </c>
      <c r="AK25">
        <v>0.24</v>
      </c>
      <c r="AL25">
        <v>1.1000000000000001</v>
      </c>
      <c r="AM25">
        <v>0.74</v>
      </c>
      <c r="AN25">
        <v>1.04</v>
      </c>
      <c r="AO25">
        <v>15.8</v>
      </c>
      <c r="AP25">
        <v>1.42</v>
      </c>
      <c r="AQ25">
        <v>1.4</v>
      </c>
      <c r="AR25">
        <v>2.41</v>
      </c>
      <c r="AS25">
        <v>0.25</v>
      </c>
      <c r="AT25">
        <v>14.9</v>
      </c>
      <c r="AU25">
        <v>0.12</v>
      </c>
      <c r="AV25">
        <v>2.71</v>
      </c>
      <c r="AW25">
        <v>9.9</v>
      </c>
      <c r="AX25">
        <v>2.82</v>
      </c>
      <c r="AY25">
        <v>15.6</v>
      </c>
      <c r="AZ25">
        <v>2.06</v>
      </c>
      <c r="BA25">
        <v>1130</v>
      </c>
      <c r="BB25">
        <v>16</v>
      </c>
      <c r="BC25">
        <v>0.2</v>
      </c>
      <c r="BD25">
        <v>0.2</v>
      </c>
      <c r="BE25">
        <v>2.1</v>
      </c>
      <c r="BF25">
        <v>0.14000000000000001</v>
      </c>
      <c r="BG25">
        <v>1.46</v>
      </c>
      <c r="BH25">
        <v>11</v>
      </c>
      <c r="BI25">
        <v>137.5</v>
      </c>
      <c r="BJ25">
        <v>5.4</v>
      </c>
      <c r="BK25">
        <v>0.74</v>
      </c>
      <c r="BL25">
        <v>95</v>
      </c>
      <c r="BM25">
        <f>_xlfn.XLOOKUP(P25,VA24299945!B:B,VA24299945!C:C)</f>
        <v>900</v>
      </c>
      <c r="BN25">
        <v>155</v>
      </c>
      <c r="BO25">
        <v>3.67</v>
      </c>
      <c r="BP25">
        <v>48.4</v>
      </c>
      <c r="BQ25">
        <v>1E-3</v>
      </c>
      <c r="BR25" s="61">
        <f>_xlfn.XLOOKUP(P25,VA24299945!B:B,VA24299945!F:F)</f>
        <v>620</v>
      </c>
      <c r="BS25">
        <v>6.5</v>
      </c>
      <c r="BT25">
        <v>0.12</v>
      </c>
      <c r="BU25">
        <v>1.35</v>
      </c>
      <c r="BV25" s="61">
        <f>_xlfn.XLOOKUP(P25,VA24299945!B:B,VA24299945!J:J)</f>
        <v>355</v>
      </c>
      <c r="BW25">
        <v>955</v>
      </c>
      <c r="BX25">
        <v>8.5</v>
      </c>
      <c r="BY25">
        <v>173.5</v>
      </c>
      <c r="BZ25">
        <v>3.4</v>
      </c>
      <c r="CA25">
        <v>0.56999999999999995</v>
      </c>
      <c r="CB25">
        <v>4.5</v>
      </c>
      <c r="CC25">
        <v>199000</v>
      </c>
      <c r="CD25">
        <v>1.3</v>
      </c>
      <c r="CE25">
        <v>248000</v>
      </c>
    </row>
    <row r="26" spans="1:84" s="1" customFormat="1" x14ac:dyDescent="0.25">
      <c r="C26" s="60"/>
      <c r="D26" s="60"/>
      <c r="G26"/>
      <c r="M26" s="1" t="s">
        <v>120</v>
      </c>
      <c r="N26" s="1" t="s">
        <v>121</v>
      </c>
      <c r="O26" s="1">
        <v>0</v>
      </c>
      <c r="P26" s="1">
        <v>66117</v>
      </c>
      <c r="Q26" s="1">
        <v>98.6</v>
      </c>
      <c r="R26" s="1" t="s">
        <v>86</v>
      </c>
      <c r="S26" s="1">
        <v>0.26</v>
      </c>
      <c r="T26" s="1" t="s">
        <v>86</v>
      </c>
      <c r="U26" s="1" t="s">
        <v>86</v>
      </c>
      <c r="V26" s="1">
        <v>0.06</v>
      </c>
      <c r="W26" s="1">
        <v>0.01</v>
      </c>
      <c r="X26" s="1">
        <v>3.1E-2</v>
      </c>
      <c r="Y26" s="1" t="s">
        <v>86</v>
      </c>
      <c r="Z26" s="1" t="s">
        <v>86</v>
      </c>
      <c r="AA26" s="1" t="s">
        <v>86</v>
      </c>
      <c r="AB26" s="1" t="s">
        <v>86</v>
      </c>
      <c r="AC26" s="1" t="s">
        <v>86</v>
      </c>
      <c r="AD26" s="1">
        <v>98.88</v>
      </c>
      <c r="AE26" s="1">
        <v>-0.08</v>
      </c>
      <c r="AF26" s="1">
        <v>0.06</v>
      </c>
      <c r="AG26" s="1">
        <v>0.05</v>
      </c>
      <c r="AH26" s="1">
        <v>23.7</v>
      </c>
      <c r="AI26" s="1">
        <v>0.1</v>
      </c>
      <c r="AJ26" s="1">
        <v>232</v>
      </c>
      <c r="AK26" s="1" t="s">
        <v>86</v>
      </c>
      <c r="AL26" s="1" t="s">
        <v>97</v>
      </c>
      <c r="AM26" s="1" t="s">
        <v>96</v>
      </c>
      <c r="AN26" s="1" t="s">
        <v>90</v>
      </c>
      <c r="AO26" s="1">
        <v>0.8</v>
      </c>
      <c r="AP26" s="1" t="s">
        <v>97</v>
      </c>
      <c r="AQ26" s="1">
        <v>1.1000000000000001</v>
      </c>
      <c r="AR26" s="1" t="s">
        <v>97</v>
      </c>
      <c r="AS26" s="1" t="s">
        <v>86</v>
      </c>
      <c r="AT26" s="1">
        <v>0.1</v>
      </c>
      <c r="AU26" s="1" t="s">
        <v>86</v>
      </c>
      <c r="AV26" s="1" t="s">
        <v>97</v>
      </c>
      <c r="AW26" s="1" t="s">
        <v>98</v>
      </c>
      <c r="AX26" s="1" t="s">
        <v>90</v>
      </c>
      <c r="AY26" s="1" t="s">
        <v>95</v>
      </c>
      <c r="AZ26" s="1" t="s">
        <v>96</v>
      </c>
      <c r="BA26" s="1">
        <v>2.6</v>
      </c>
      <c r="BB26" s="1">
        <v>1.7</v>
      </c>
      <c r="BC26" s="1" t="s">
        <v>98</v>
      </c>
      <c r="BD26" s="1" t="s">
        <v>86</v>
      </c>
      <c r="BE26" s="1" t="s">
        <v>97</v>
      </c>
      <c r="BF26" s="1" t="s">
        <v>86</v>
      </c>
      <c r="BG26" s="1" t="s">
        <v>97</v>
      </c>
      <c r="BH26" s="1" t="s">
        <v>94</v>
      </c>
      <c r="BI26" s="1" t="s">
        <v>99</v>
      </c>
      <c r="BJ26" s="1" t="s">
        <v>98</v>
      </c>
      <c r="BK26" s="1" t="s">
        <v>96</v>
      </c>
      <c r="BL26" s="1" t="s">
        <v>101</v>
      </c>
      <c r="BM26" s="1">
        <v>0.5</v>
      </c>
      <c r="BN26" s="1">
        <v>0.08</v>
      </c>
      <c r="BO26" s="1">
        <v>2.9000000000000001E-2</v>
      </c>
      <c r="BP26" s="1">
        <v>1.9E-2</v>
      </c>
      <c r="BQ26" s="1" t="s">
        <v>89</v>
      </c>
      <c r="BR26" s="1">
        <v>0.51</v>
      </c>
      <c r="BS26" s="1" t="s">
        <v>95</v>
      </c>
      <c r="BT26" s="1" t="s">
        <v>86</v>
      </c>
      <c r="BU26" s="1">
        <v>0.03</v>
      </c>
      <c r="BV26" s="1">
        <v>0.18</v>
      </c>
      <c r="BW26" s="1">
        <v>1.02</v>
      </c>
      <c r="BX26" s="1">
        <v>0.3</v>
      </c>
      <c r="BY26" s="1">
        <v>2.5</v>
      </c>
      <c r="BZ26" s="1">
        <v>0.4</v>
      </c>
      <c r="CA26" s="1">
        <v>0.21</v>
      </c>
      <c r="CB26" s="1">
        <v>4.0999999999999996</v>
      </c>
      <c r="CC26" s="1">
        <v>323</v>
      </c>
      <c r="CD26" s="1" t="s">
        <v>98</v>
      </c>
      <c r="CE26" s="1">
        <v>123</v>
      </c>
    </row>
    <row r="27" spans="1:84" ht="30" x14ac:dyDescent="0.25">
      <c r="A27">
        <v>10</v>
      </c>
      <c r="C27" s="4" t="s">
        <v>377</v>
      </c>
      <c r="D27" s="4" t="s">
        <v>415</v>
      </c>
      <c r="E27" t="s">
        <v>135</v>
      </c>
      <c r="F27" t="s">
        <v>217</v>
      </c>
      <c r="G27">
        <v>26910</v>
      </c>
      <c r="H27">
        <v>10</v>
      </c>
      <c r="I27">
        <v>6376186</v>
      </c>
      <c r="J27">
        <v>370597</v>
      </c>
      <c r="K27" t="s">
        <v>112</v>
      </c>
      <c r="L27" t="s">
        <v>135</v>
      </c>
      <c r="M27" t="s">
        <v>135</v>
      </c>
      <c r="N27" t="s">
        <v>115</v>
      </c>
      <c r="O27">
        <v>0</v>
      </c>
      <c r="P27">
        <v>66118</v>
      </c>
      <c r="Q27">
        <v>0.21</v>
      </c>
      <c r="R27">
        <v>0.02</v>
      </c>
      <c r="S27">
        <v>0.05</v>
      </c>
      <c r="T27" t="s">
        <v>86</v>
      </c>
      <c r="U27" t="s">
        <v>86</v>
      </c>
      <c r="V27">
        <v>0.05</v>
      </c>
      <c r="W27" t="s">
        <v>86</v>
      </c>
      <c r="X27" t="s">
        <v>93</v>
      </c>
      <c r="Y27" t="s">
        <v>86</v>
      </c>
      <c r="Z27" t="s">
        <v>86</v>
      </c>
      <c r="AA27" t="s">
        <v>86</v>
      </c>
      <c r="AB27">
        <v>0.23</v>
      </c>
      <c r="AC27">
        <v>57.1</v>
      </c>
      <c r="AD27">
        <v>58.37</v>
      </c>
      <c r="AE27">
        <v>0.71</v>
      </c>
      <c r="AF27">
        <v>0.12</v>
      </c>
      <c r="AG27">
        <v>14.2</v>
      </c>
      <c r="AH27">
        <v>511000</v>
      </c>
      <c r="AI27">
        <v>0.3</v>
      </c>
      <c r="AJ27" t="s">
        <v>94</v>
      </c>
      <c r="AK27">
        <v>0.09</v>
      </c>
      <c r="AL27" t="s">
        <v>97</v>
      </c>
      <c r="AM27" t="s">
        <v>96</v>
      </c>
      <c r="AN27" t="s">
        <v>90</v>
      </c>
      <c r="AO27">
        <v>0.3</v>
      </c>
      <c r="AP27">
        <v>7.0000000000000007E-2</v>
      </c>
      <c r="AQ27">
        <v>1.2</v>
      </c>
      <c r="AR27" t="s">
        <v>97</v>
      </c>
      <c r="AS27">
        <v>0.01</v>
      </c>
      <c r="AT27">
        <v>2.2000000000000002</v>
      </c>
      <c r="AU27">
        <v>0.03</v>
      </c>
      <c r="AV27" t="s">
        <v>97</v>
      </c>
      <c r="AW27">
        <v>0.1</v>
      </c>
      <c r="AX27">
        <v>0.02</v>
      </c>
      <c r="AY27" t="s">
        <v>95</v>
      </c>
      <c r="AZ27">
        <v>0.6</v>
      </c>
      <c r="BA27">
        <v>1.2</v>
      </c>
      <c r="BB27">
        <v>2830</v>
      </c>
      <c r="BC27" t="s">
        <v>98</v>
      </c>
      <c r="BD27">
        <v>0.02</v>
      </c>
      <c r="BE27" t="s">
        <v>97</v>
      </c>
      <c r="BF27" t="s">
        <v>86</v>
      </c>
      <c r="BG27">
        <v>0.05</v>
      </c>
      <c r="BH27" t="s">
        <v>94</v>
      </c>
      <c r="BI27" t="s">
        <v>99</v>
      </c>
      <c r="BJ27">
        <v>0.3</v>
      </c>
      <c r="BK27">
        <v>0.04</v>
      </c>
      <c r="BL27">
        <v>1</v>
      </c>
      <c r="BM27">
        <v>1</v>
      </c>
      <c r="BN27">
        <v>0.11</v>
      </c>
      <c r="BO27">
        <v>6.79</v>
      </c>
      <c r="BP27">
        <v>1.4E-2</v>
      </c>
      <c r="BQ27" t="s">
        <v>89</v>
      </c>
      <c r="BR27">
        <v>10.8</v>
      </c>
      <c r="BS27" t="s">
        <v>95</v>
      </c>
      <c r="BT27" t="s">
        <v>86</v>
      </c>
      <c r="BU27">
        <v>1.95</v>
      </c>
      <c r="BV27">
        <v>31.8</v>
      </c>
      <c r="BW27">
        <v>11.15</v>
      </c>
      <c r="BX27">
        <v>0.1</v>
      </c>
      <c r="BY27">
        <v>2</v>
      </c>
      <c r="BZ27">
        <v>0.4</v>
      </c>
      <c r="CA27">
        <v>0.06</v>
      </c>
      <c r="CB27">
        <v>0.4</v>
      </c>
      <c r="CC27" s="1">
        <v>69800</v>
      </c>
      <c r="CD27" t="s">
        <v>98</v>
      </c>
      <c r="CE27">
        <v>688</v>
      </c>
    </row>
    <row r="28" spans="1:84" s="1" customFormat="1" x14ac:dyDescent="0.25">
      <c r="C28" s="60"/>
      <c r="D28" s="60"/>
      <c r="G28"/>
      <c r="M28" s="1" t="s">
        <v>136</v>
      </c>
      <c r="N28" s="1" t="s">
        <v>118</v>
      </c>
      <c r="O28" s="1">
        <v>0</v>
      </c>
      <c r="P28" s="1">
        <v>66119</v>
      </c>
      <c r="Q28" s="1">
        <v>0.97</v>
      </c>
      <c r="R28" s="1">
        <v>0.24</v>
      </c>
      <c r="S28" s="1">
        <v>13.7</v>
      </c>
      <c r="T28" s="1">
        <v>0.22</v>
      </c>
      <c r="U28" s="1">
        <v>0.28999999999999998</v>
      </c>
      <c r="V28" s="1">
        <v>0.06</v>
      </c>
      <c r="W28" s="1">
        <v>0.03</v>
      </c>
      <c r="X28" s="1" t="s">
        <v>93</v>
      </c>
      <c r="Y28" s="1">
        <v>0.02</v>
      </c>
      <c r="Z28" s="1">
        <v>0.27</v>
      </c>
      <c r="AA28" s="1" t="s">
        <v>86</v>
      </c>
      <c r="AB28" s="1" t="s">
        <v>86</v>
      </c>
      <c r="AC28" s="1">
        <v>0.02</v>
      </c>
      <c r="AD28" s="1">
        <v>42.72</v>
      </c>
      <c r="AE28" s="1">
        <v>26.9</v>
      </c>
      <c r="AF28" s="1">
        <v>0.14000000000000001</v>
      </c>
      <c r="AG28" s="1">
        <v>27</v>
      </c>
      <c r="AH28" s="1">
        <v>234</v>
      </c>
      <c r="AI28" s="1">
        <v>5.8</v>
      </c>
      <c r="AJ28" s="1" t="s">
        <v>94</v>
      </c>
      <c r="AK28" s="1">
        <v>0.1</v>
      </c>
      <c r="AL28" s="1">
        <v>0.51</v>
      </c>
      <c r="AM28" s="1">
        <v>0.2</v>
      </c>
      <c r="AN28" s="1">
        <v>0.44</v>
      </c>
      <c r="AO28" s="1">
        <v>1</v>
      </c>
      <c r="AP28" s="1">
        <v>0.56999999999999995</v>
      </c>
      <c r="AQ28" s="1">
        <v>1.6</v>
      </c>
      <c r="AR28" s="1">
        <v>0.28000000000000003</v>
      </c>
      <c r="AS28" s="1">
        <v>0.09</v>
      </c>
      <c r="AT28" s="1">
        <v>3</v>
      </c>
      <c r="AU28" s="1">
        <v>0.03</v>
      </c>
      <c r="AV28" s="1">
        <v>0.45</v>
      </c>
      <c r="AW28" s="1">
        <v>2.6</v>
      </c>
      <c r="AX28" s="1">
        <v>0.65</v>
      </c>
      <c r="AY28" s="1">
        <v>1.5</v>
      </c>
      <c r="AZ28" s="1">
        <v>0.5</v>
      </c>
      <c r="BA28" s="1">
        <v>51.2</v>
      </c>
      <c r="BB28" s="1">
        <v>3.4</v>
      </c>
      <c r="BC28" s="1" t="s">
        <v>98</v>
      </c>
      <c r="BD28" s="1">
        <v>0.09</v>
      </c>
      <c r="BE28" s="1">
        <v>0.8</v>
      </c>
      <c r="BF28" s="1">
        <v>0.03</v>
      </c>
      <c r="BG28" s="1">
        <v>0.74</v>
      </c>
      <c r="BH28" s="1" t="s">
        <v>94</v>
      </c>
      <c r="BI28" s="1">
        <v>1.6</v>
      </c>
      <c r="BJ28" s="1">
        <v>2.1</v>
      </c>
      <c r="BK28" s="1">
        <v>0.19</v>
      </c>
      <c r="BL28" s="1">
        <v>12</v>
      </c>
      <c r="BM28" s="1">
        <v>192.5</v>
      </c>
      <c r="BN28" s="1">
        <v>20.7</v>
      </c>
      <c r="BO28" s="1" t="s">
        <v>91</v>
      </c>
      <c r="BP28" s="1">
        <v>84.6</v>
      </c>
      <c r="BQ28" s="1">
        <v>1E-3</v>
      </c>
      <c r="BR28" s="61">
        <f>_xlfn.XLOOKUP(P28,VA24299945!B:B,VA24299945!F:F)</f>
        <v>480</v>
      </c>
      <c r="BS28" s="1">
        <v>12.4</v>
      </c>
      <c r="BT28" s="1">
        <v>0.17</v>
      </c>
      <c r="BU28" s="1">
        <v>9.42</v>
      </c>
      <c r="BV28" s="1">
        <v>85.8</v>
      </c>
      <c r="BW28" s="1">
        <v>1220</v>
      </c>
      <c r="BX28" s="1">
        <v>4.7</v>
      </c>
      <c r="BY28" s="1">
        <v>1280</v>
      </c>
      <c r="BZ28" s="1">
        <v>0.8</v>
      </c>
      <c r="CA28" s="1">
        <v>3.51</v>
      </c>
      <c r="CB28" s="1">
        <v>3.9</v>
      </c>
      <c r="CC28" s="1">
        <v>65900</v>
      </c>
      <c r="CD28" s="1">
        <v>0.2</v>
      </c>
      <c r="CE28" t="s">
        <v>394</v>
      </c>
    </row>
    <row r="29" spans="1:84" ht="75" x14ac:dyDescent="0.25">
      <c r="A29">
        <v>11</v>
      </c>
      <c r="C29" s="4" t="s">
        <v>319</v>
      </c>
      <c r="D29" s="4" t="s">
        <v>409</v>
      </c>
      <c r="E29" t="s">
        <v>137</v>
      </c>
      <c r="F29" t="s">
        <v>217</v>
      </c>
      <c r="G29">
        <v>26910</v>
      </c>
      <c r="H29">
        <v>10</v>
      </c>
      <c r="I29">
        <v>6376186</v>
      </c>
      <c r="J29">
        <v>370597</v>
      </c>
      <c r="K29" t="s">
        <v>112</v>
      </c>
      <c r="L29" t="s">
        <v>135</v>
      </c>
      <c r="M29" t="s">
        <v>137</v>
      </c>
      <c r="N29" t="s">
        <v>115</v>
      </c>
      <c r="O29">
        <v>0</v>
      </c>
      <c r="P29">
        <v>66120</v>
      </c>
      <c r="Q29">
        <v>26.6</v>
      </c>
      <c r="R29">
        <v>2.82</v>
      </c>
      <c r="S29">
        <v>16.100000000000001</v>
      </c>
      <c r="T29">
        <v>0.1</v>
      </c>
      <c r="U29">
        <v>0.26</v>
      </c>
      <c r="V29">
        <v>7.0000000000000007E-2</v>
      </c>
      <c r="W29">
        <v>0.8</v>
      </c>
      <c r="X29">
        <v>1.2E-2</v>
      </c>
      <c r="Y29">
        <v>0.12</v>
      </c>
      <c r="Z29" t="s">
        <v>86</v>
      </c>
      <c r="AA29">
        <v>0.04</v>
      </c>
      <c r="AB29" t="s">
        <v>86</v>
      </c>
      <c r="AC29">
        <v>0.63</v>
      </c>
      <c r="AD29">
        <v>69.55</v>
      </c>
      <c r="AE29">
        <v>22</v>
      </c>
      <c r="AF29">
        <v>2.2400000000000002</v>
      </c>
      <c r="AG29">
        <v>29.3</v>
      </c>
      <c r="AH29">
        <v>5340</v>
      </c>
      <c r="AI29">
        <v>10.6</v>
      </c>
      <c r="AJ29">
        <v>88</v>
      </c>
      <c r="AK29">
        <v>3.96</v>
      </c>
      <c r="AL29">
        <v>0.63</v>
      </c>
      <c r="AM29">
        <v>0.33</v>
      </c>
      <c r="AN29">
        <v>0.21</v>
      </c>
      <c r="AO29">
        <v>5.7</v>
      </c>
      <c r="AP29">
        <v>0.53</v>
      </c>
      <c r="AQ29">
        <v>1.6</v>
      </c>
      <c r="AR29">
        <v>0.59</v>
      </c>
      <c r="AS29">
        <v>0.13</v>
      </c>
      <c r="AT29">
        <v>6.2</v>
      </c>
      <c r="AU29">
        <v>7.0000000000000007E-2</v>
      </c>
      <c r="AV29">
        <v>2.25</v>
      </c>
      <c r="AW29">
        <v>4.7</v>
      </c>
      <c r="AX29">
        <v>1.37</v>
      </c>
      <c r="AY29">
        <v>33.200000000000003</v>
      </c>
      <c r="AZ29">
        <v>0.79</v>
      </c>
      <c r="BA29">
        <v>1.1000000000000001</v>
      </c>
      <c r="BB29">
        <v>31.3</v>
      </c>
      <c r="BC29">
        <v>0.2</v>
      </c>
      <c r="BD29">
        <v>0.1</v>
      </c>
      <c r="BE29">
        <v>1.82</v>
      </c>
      <c r="BF29">
        <v>7.0000000000000007E-2</v>
      </c>
      <c r="BG29">
        <v>1.93</v>
      </c>
      <c r="BH29">
        <v>309</v>
      </c>
      <c r="BI29">
        <v>0.9</v>
      </c>
      <c r="BJ29">
        <v>3.6</v>
      </c>
      <c r="BK29">
        <v>0.41</v>
      </c>
      <c r="BL29">
        <v>22</v>
      </c>
      <c r="BM29">
        <v>76.3</v>
      </c>
      <c r="BN29">
        <v>0.13</v>
      </c>
      <c r="BO29">
        <v>17.55</v>
      </c>
      <c r="BP29">
        <v>1.3</v>
      </c>
      <c r="BQ29">
        <v>7.0000000000000001E-3</v>
      </c>
      <c r="BR29">
        <v>25.3</v>
      </c>
      <c r="BS29">
        <v>14.9</v>
      </c>
      <c r="BT29">
        <v>0.1</v>
      </c>
      <c r="BU29">
        <v>5.41</v>
      </c>
      <c r="BV29" s="61">
        <f>_xlfn.XLOOKUP(P29,VA24299945!B:B,VA24299945!J:J)</f>
        <v>127</v>
      </c>
      <c r="BW29" s="1">
        <v>2020</v>
      </c>
      <c r="BX29">
        <v>1.8</v>
      </c>
      <c r="BY29">
        <v>82.2</v>
      </c>
      <c r="BZ29">
        <v>15</v>
      </c>
      <c r="CA29">
        <v>9.64</v>
      </c>
      <c r="CB29">
        <v>45.8</v>
      </c>
      <c r="CC29" s="1">
        <v>21400</v>
      </c>
      <c r="CD29">
        <v>2.2999999999999998</v>
      </c>
      <c r="CE29">
        <v>104500</v>
      </c>
    </row>
    <row r="30" spans="1:84" s="61" customFormat="1" x14ac:dyDescent="0.25">
      <c r="C30" s="62"/>
      <c r="D30" s="62"/>
      <c r="F30" s="61" t="s">
        <v>217</v>
      </c>
      <c r="G30">
        <v>26910</v>
      </c>
      <c r="H30" s="61">
        <v>10</v>
      </c>
      <c r="I30" s="61">
        <v>6376186</v>
      </c>
      <c r="J30" s="61">
        <v>370597</v>
      </c>
      <c r="K30" s="61" t="s">
        <v>112</v>
      </c>
      <c r="L30" s="61" t="s">
        <v>135</v>
      </c>
      <c r="M30" s="61" t="s">
        <v>135</v>
      </c>
      <c r="N30" s="61" t="s">
        <v>124</v>
      </c>
      <c r="O30" s="61" t="s">
        <v>138</v>
      </c>
      <c r="P30" s="61">
        <v>66121</v>
      </c>
      <c r="Q30" s="61">
        <v>0.15</v>
      </c>
      <c r="R30" s="61">
        <v>0.01</v>
      </c>
      <c r="S30" s="61">
        <v>0.05</v>
      </c>
      <c r="T30" s="61" t="s">
        <v>86</v>
      </c>
      <c r="U30" s="61" t="s">
        <v>86</v>
      </c>
      <c r="V30" s="61">
        <v>0.03</v>
      </c>
      <c r="W30" s="61" t="s">
        <v>86</v>
      </c>
      <c r="X30" s="61" t="s">
        <v>93</v>
      </c>
      <c r="Y30" s="61" t="s">
        <v>86</v>
      </c>
      <c r="Z30" s="61" t="s">
        <v>86</v>
      </c>
      <c r="AA30" s="61" t="s">
        <v>86</v>
      </c>
      <c r="AB30" s="61">
        <v>0.24</v>
      </c>
      <c r="AC30" s="61">
        <v>57</v>
      </c>
      <c r="AD30" s="61">
        <v>58.05</v>
      </c>
      <c r="AE30" s="61">
        <v>0.56999999999999995</v>
      </c>
      <c r="AF30" s="61">
        <v>0.14000000000000001</v>
      </c>
      <c r="AG30" s="61">
        <v>14.3</v>
      </c>
      <c r="AH30" s="61">
        <v>511000</v>
      </c>
      <c r="AI30" s="61">
        <v>0.3</v>
      </c>
      <c r="AJ30" s="61" t="s">
        <v>94</v>
      </c>
      <c r="AK30" s="61">
        <v>0.05</v>
      </c>
      <c r="AL30" s="61" t="s">
        <v>97</v>
      </c>
      <c r="AM30" s="61" t="s">
        <v>96</v>
      </c>
      <c r="AN30" s="61" t="s">
        <v>90</v>
      </c>
      <c r="AO30" s="61">
        <v>0.2</v>
      </c>
      <c r="AP30" s="61">
        <v>7.0000000000000007E-2</v>
      </c>
      <c r="AQ30" s="61">
        <v>1.4</v>
      </c>
      <c r="AR30" s="61" t="s">
        <v>97</v>
      </c>
      <c r="AS30" s="61">
        <v>0.01</v>
      </c>
      <c r="AT30" s="61">
        <v>2.2000000000000002</v>
      </c>
      <c r="AU30" s="61">
        <v>0.04</v>
      </c>
      <c r="AV30" s="61" t="s">
        <v>97</v>
      </c>
      <c r="AW30" s="61">
        <v>0.2</v>
      </c>
      <c r="AX30" s="61">
        <v>0.03</v>
      </c>
      <c r="AY30" s="61" t="s">
        <v>95</v>
      </c>
      <c r="AZ30" s="61">
        <v>0.72</v>
      </c>
      <c r="BA30" s="61">
        <v>0.5</v>
      </c>
      <c r="BB30" s="61">
        <v>2830</v>
      </c>
      <c r="BC30" s="61" t="s">
        <v>98</v>
      </c>
      <c r="BD30" s="61" t="s">
        <v>86</v>
      </c>
      <c r="BE30" s="61" t="s">
        <v>97</v>
      </c>
      <c r="BF30" s="61">
        <v>0.01</v>
      </c>
      <c r="BG30" s="61">
        <v>0.08</v>
      </c>
      <c r="BH30" s="61">
        <v>5</v>
      </c>
      <c r="BI30" s="61">
        <v>0.7</v>
      </c>
      <c r="BJ30" s="61">
        <v>0.3</v>
      </c>
      <c r="BK30" s="61">
        <v>0.06</v>
      </c>
      <c r="BL30" s="61">
        <v>1</v>
      </c>
      <c r="BM30" s="61">
        <v>0.8</v>
      </c>
      <c r="BN30" s="61">
        <v>0.09</v>
      </c>
      <c r="BO30" s="61">
        <v>6.99</v>
      </c>
      <c r="BP30" s="61">
        <v>1.6E-2</v>
      </c>
      <c r="BQ30" s="61">
        <v>1E-3</v>
      </c>
      <c r="BR30" s="61">
        <v>10.95</v>
      </c>
      <c r="BS30" s="61" t="s">
        <v>95</v>
      </c>
      <c r="BT30" s="61" t="s">
        <v>86</v>
      </c>
      <c r="BU30" s="61">
        <v>2.0099999999999998</v>
      </c>
      <c r="BV30" s="61">
        <v>31.7</v>
      </c>
      <c r="BW30" s="61">
        <v>12.35</v>
      </c>
      <c r="BX30" s="61">
        <v>0.1</v>
      </c>
      <c r="BY30" s="61">
        <v>3.6</v>
      </c>
      <c r="BZ30" s="61">
        <v>0.3</v>
      </c>
      <c r="CA30" s="61">
        <v>0.09</v>
      </c>
      <c r="CB30" s="61">
        <v>1.3</v>
      </c>
      <c r="CC30" s="1">
        <v>70700</v>
      </c>
      <c r="CD30" s="61" t="s">
        <v>98</v>
      </c>
      <c r="CE30" s="61">
        <v>688</v>
      </c>
    </row>
    <row r="31" spans="1:84" x14ac:dyDescent="0.25">
      <c r="C31" s="4"/>
      <c r="D31" s="4" t="s">
        <v>413</v>
      </c>
      <c r="E31" t="s">
        <v>139</v>
      </c>
      <c r="F31" t="s">
        <v>218</v>
      </c>
      <c r="G31">
        <v>26910</v>
      </c>
      <c r="H31">
        <v>10</v>
      </c>
      <c r="I31">
        <v>6376186</v>
      </c>
      <c r="J31">
        <v>370597</v>
      </c>
      <c r="K31" t="s">
        <v>112</v>
      </c>
      <c r="L31" t="s">
        <v>135</v>
      </c>
      <c r="M31" t="s">
        <v>139</v>
      </c>
      <c r="N31" t="s">
        <v>115</v>
      </c>
      <c r="O31">
        <v>0</v>
      </c>
      <c r="P31">
        <v>66122</v>
      </c>
      <c r="Q31">
        <v>69.7</v>
      </c>
      <c r="R31">
        <v>8.02</v>
      </c>
      <c r="S31">
        <v>1.65</v>
      </c>
      <c r="T31">
        <v>7.4</v>
      </c>
      <c r="U31">
        <v>0.39</v>
      </c>
      <c r="V31">
        <v>0.46</v>
      </c>
      <c r="W31">
        <v>2</v>
      </c>
      <c r="X31">
        <v>0.02</v>
      </c>
      <c r="Y31">
        <v>0.23</v>
      </c>
      <c r="Z31">
        <v>0.03</v>
      </c>
      <c r="AA31">
        <v>0.17</v>
      </c>
      <c r="AB31">
        <v>0.05</v>
      </c>
      <c r="AC31">
        <v>0.33</v>
      </c>
      <c r="AD31">
        <v>97.82</v>
      </c>
      <c r="AE31">
        <v>7.37</v>
      </c>
      <c r="AF31">
        <v>3.32</v>
      </c>
      <c r="AG31">
        <v>0.72</v>
      </c>
      <c r="AH31">
        <v>2860</v>
      </c>
      <c r="AI31">
        <v>52.3</v>
      </c>
      <c r="AJ31">
        <v>130</v>
      </c>
      <c r="AK31">
        <v>4.6399999999999997</v>
      </c>
      <c r="AL31">
        <v>3.19</v>
      </c>
      <c r="AM31">
        <v>1.8</v>
      </c>
      <c r="AN31">
        <v>1.25</v>
      </c>
      <c r="AO31">
        <v>10.5</v>
      </c>
      <c r="AP31">
        <v>3.46</v>
      </c>
      <c r="AQ31">
        <v>1.3</v>
      </c>
      <c r="AR31">
        <v>2.2000000000000002</v>
      </c>
      <c r="AS31">
        <v>0.67</v>
      </c>
      <c r="AT31">
        <v>30</v>
      </c>
      <c r="AU31">
        <v>0.27</v>
      </c>
      <c r="AV31">
        <v>8.0399999999999991</v>
      </c>
      <c r="AW31">
        <v>21.4</v>
      </c>
      <c r="AX31">
        <v>5.77</v>
      </c>
      <c r="AY31">
        <v>87.7</v>
      </c>
      <c r="AZ31">
        <v>3.79</v>
      </c>
      <c r="BA31">
        <v>0.9</v>
      </c>
      <c r="BB31">
        <v>509</v>
      </c>
      <c r="BC31">
        <v>0.4</v>
      </c>
      <c r="BD31">
        <v>0.56000000000000005</v>
      </c>
      <c r="BE31">
        <v>6.97</v>
      </c>
      <c r="BF31">
        <v>0.27</v>
      </c>
      <c r="BG31">
        <v>3.54</v>
      </c>
      <c r="BH31">
        <v>170</v>
      </c>
      <c r="BI31">
        <v>1.3</v>
      </c>
      <c r="BJ31">
        <v>19.399999999999999</v>
      </c>
      <c r="BK31">
        <v>1.64</v>
      </c>
      <c r="BL31">
        <v>93</v>
      </c>
      <c r="BM31">
        <v>12.5</v>
      </c>
      <c r="BN31">
        <v>0.21</v>
      </c>
      <c r="BO31">
        <v>0.17399999999999999</v>
      </c>
      <c r="BP31">
        <v>4.1000000000000002E-2</v>
      </c>
      <c r="BQ31">
        <v>1.0999999999999999E-2</v>
      </c>
      <c r="BR31">
        <v>5.31</v>
      </c>
      <c r="BS31">
        <v>1.7</v>
      </c>
      <c r="BT31">
        <v>0.04</v>
      </c>
      <c r="BU31">
        <v>0.46</v>
      </c>
      <c r="BV31">
        <v>0.88</v>
      </c>
      <c r="BW31">
        <v>2.57</v>
      </c>
      <c r="BX31">
        <v>4</v>
      </c>
      <c r="BY31">
        <v>16.600000000000001</v>
      </c>
      <c r="BZ31">
        <v>13.9</v>
      </c>
      <c r="CA31">
        <v>8.84</v>
      </c>
      <c r="CB31">
        <v>31.7</v>
      </c>
      <c r="CC31">
        <v>379</v>
      </c>
      <c r="CD31">
        <v>6.6</v>
      </c>
      <c r="CE31">
        <v>206</v>
      </c>
    </row>
    <row r="32" spans="1:84" x14ac:dyDescent="0.25">
      <c r="A32">
        <v>12</v>
      </c>
      <c r="C32" s="4"/>
      <c r="D32" s="4" t="s">
        <v>414</v>
      </c>
      <c r="E32" t="s">
        <v>140</v>
      </c>
      <c r="F32" t="s">
        <v>217</v>
      </c>
      <c r="G32">
        <v>26910</v>
      </c>
      <c r="H32">
        <v>10</v>
      </c>
      <c r="I32">
        <v>6376186</v>
      </c>
      <c r="J32">
        <v>370597</v>
      </c>
      <c r="K32" t="s">
        <v>112</v>
      </c>
      <c r="L32" t="s">
        <v>135</v>
      </c>
      <c r="M32" t="s">
        <v>140</v>
      </c>
      <c r="N32" t="s">
        <v>115</v>
      </c>
      <c r="O32">
        <v>0</v>
      </c>
      <c r="P32">
        <v>66123</v>
      </c>
      <c r="Q32">
        <v>23.8</v>
      </c>
      <c r="R32">
        <v>3.06</v>
      </c>
      <c r="S32">
        <v>2.34</v>
      </c>
      <c r="T32">
        <v>1.68</v>
      </c>
      <c r="U32">
        <v>0.21</v>
      </c>
      <c r="V32">
        <v>0.03</v>
      </c>
      <c r="W32">
        <v>0.94</v>
      </c>
      <c r="X32">
        <v>1.2999999999999999E-2</v>
      </c>
      <c r="Y32">
        <v>0.13</v>
      </c>
      <c r="Z32">
        <v>0.01</v>
      </c>
      <c r="AA32">
        <v>0.44</v>
      </c>
      <c r="AB32">
        <v>0.24</v>
      </c>
      <c r="AC32">
        <v>4.68</v>
      </c>
      <c r="AD32">
        <v>47.32</v>
      </c>
      <c r="AE32">
        <v>9.75</v>
      </c>
      <c r="AF32">
        <v>2.36</v>
      </c>
      <c r="AG32">
        <v>12.85</v>
      </c>
      <c r="AH32">
        <v>42600</v>
      </c>
      <c r="AI32">
        <v>21.6</v>
      </c>
      <c r="AJ32">
        <v>90</v>
      </c>
      <c r="AK32">
        <v>1.7</v>
      </c>
      <c r="AL32">
        <v>1.95</v>
      </c>
      <c r="AM32">
        <v>1.07</v>
      </c>
      <c r="AN32">
        <v>1.1000000000000001</v>
      </c>
      <c r="AO32">
        <v>10.199999999999999</v>
      </c>
      <c r="AP32">
        <v>2.4500000000000002</v>
      </c>
      <c r="AQ32">
        <v>5.2</v>
      </c>
      <c r="AR32">
        <v>0.59</v>
      </c>
      <c r="AS32">
        <v>0.42</v>
      </c>
      <c r="AT32">
        <v>11.4</v>
      </c>
      <c r="AU32">
        <v>0.14000000000000001</v>
      </c>
      <c r="AV32">
        <v>2.94</v>
      </c>
      <c r="AW32">
        <v>13.2</v>
      </c>
      <c r="AX32">
        <v>3.25</v>
      </c>
      <c r="AY32">
        <v>37.5</v>
      </c>
      <c r="AZ32">
        <v>2.75</v>
      </c>
      <c r="BA32">
        <v>1.4</v>
      </c>
      <c r="BB32">
        <v>2260</v>
      </c>
      <c r="BC32">
        <v>0.2</v>
      </c>
      <c r="BD32">
        <v>0.39</v>
      </c>
      <c r="BE32">
        <v>1.98</v>
      </c>
      <c r="BF32">
        <v>0.13</v>
      </c>
      <c r="BG32">
        <v>1.66</v>
      </c>
      <c r="BH32">
        <v>306</v>
      </c>
      <c r="BI32">
        <v>0.7</v>
      </c>
      <c r="BJ32">
        <v>14.4</v>
      </c>
      <c r="BK32">
        <v>0.79</v>
      </c>
      <c r="BL32">
        <v>26</v>
      </c>
      <c r="BM32">
        <v>33.200000000000003</v>
      </c>
      <c r="BN32">
        <v>0.11</v>
      </c>
      <c r="BO32">
        <v>7.26</v>
      </c>
      <c r="BP32">
        <v>3.45</v>
      </c>
      <c r="BQ32">
        <v>5.0000000000000001E-3</v>
      </c>
      <c r="BR32">
        <v>13.25</v>
      </c>
      <c r="BS32">
        <v>15</v>
      </c>
      <c r="BT32">
        <v>0.08</v>
      </c>
      <c r="BU32">
        <v>20</v>
      </c>
      <c r="BV32">
        <v>78.3</v>
      </c>
      <c r="BW32">
        <v>957</v>
      </c>
      <c r="BX32">
        <v>2</v>
      </c>
      <c r="BY32">
        <v>45.7</v>
      </c>
      <c r="BZ32">
        <v>7.1</v>
      </c>
      <c r="CA32">
        <v>6.31</v>
      </c>
      <c r="CB32">
        <v>35.299999999999997</v>
      </c>
      <c r="CC32">
        <v>309000</v>
      </c>
      <c r="CD32">
        <v>2.1</v>
      </c>
      <c r="CE32">
        <v>129000</v>
      </c>
    </row>
    <row r="33" spans="1:83" x14ac:dyDescent="0.25">
      <c r="C33" s="4"/>
      <c r="D33" s="4" t="s">
        <v>412</v>
      </c>
      <c r="E33" t="s">
        <v>141</v>
      </c>
      <c r="F33" t="s">
        <v>218</v>
      </c>
      <c r="G33">
        <v>26910</v>
      </c>
      <c r="H33">
        <v>10</v>
      </c>
      <c r="I33">
        <v>6376186</v>
      </c>
      <c r="J33">
        <v>370597</v>
      </c>
      <c r="K33" t="s">
        <v>112</v>
      </c>
      <c r="L33" t="s">
        <v>135</v>
      </c>
      <c r="M33" t="s">
        <v>141</v>
      </c>
      <c r="N33" t="s">
        <v>115</v>
      </c>
      <c r="O33">
        <v>0</v>
      </c>
      <c r="P33">
        <v>66124</v>
      </c>
      <c r="Q33">
        <v>78.3</v>
      </c>
      <c r="R33">
        <v>5.96</v>
      </c>
      <c r="S33">
        <v>3.95</v>
      </c>
      <c r="T33">
        <v>1.1200000000000001</v>
      </c>
      <c r="U33">
        <v>0.71</v>
      </c>
      <c r="V33">
        <v>7.0000000000000007E-2</v>
      </c>
      <c r="W33">
        <v>1.57</v>
      </c>
      <c r="X33">
        <v>2.3E-2</v>
      </c>
      <c r="Y33">
        <v>0.24</v>
      </c>
      <c r="Z33">
        <v>0.01</v>
      </c>
      <c r="AA33">
        <v>0.08</v>
      </c>
      <c r="AB33" t="s">
        <v>86</v>
      </c>
      <c r="AC33">
        <v>0.3</v>
      </c>
      <c r="AD33">
        <v>100.3</v>
      </c>
      <c r="AE33">
        <v>7.97</v>
      </c>
      <c r="AF33">
        <v>4.09</v>
      </c>
      <c r="AG33">
        <v>2.96</v>
      </c>
      <c r="AH33">
        <v>2660</v>
      </c>
      <c r="AI33">
        <v>34.700000000000003</v>
      </c>
      <c r="AJ33">
        <v>157</v>
      </c>
      <c r="AK33">
        <v>6.29</v>
      </c>
      <c r="AL33">
        <v>3.7</v>
      </c>
      <c r="AM33">
        <v>2.09</v>
      </c>
      <c r="AN33">
        <v>0.61</v>
      </c>
      <c r="AO33">
        <v>8.1</v>
      </c>
      <c r="AP33">
        <v>3.85</v>
      </c>
      <c r="AQ33">
        <v>0.9</v>
      </c>
      <c r="AR33">
        <v>1.1100000000000001</v>
      </c>
      <c r="AS33">
        <v>0.74</v>
      </c>
      <c r="AT33">
        <v>21.3</v>
      </c>
      <c r="AU33">
        <v>0.28999999999999998</v>
      </c>
      <c r="AV33">
        <v>11.05</v>
      </c>
      <c r="AW33">
        <v>18</v>
      </c>
      <c r="AX33">
        <v>4.6100000000000003</v>
      </c>
      <c r="AY33">
        <v>74.099999999999994</v>
      </c>
      <c r="AZ33">
        <v>3.61</v>
      </c>
      <c r="BA33">
        <v>0.6</v>
      </c>
      <c r="BB33">
        <v>71.400000000000006</v>
      </c>
      <c r="BC33">
        <v>0.6</v>
      </c>
      <c r="BD33">
        <v>0.64</v>
      </c>
      <c r="BE33">
        <v>4.33</v>
      </c>
      <c r="BF33">
        <v>0.27</v>
      </c>
      <c r="BG33">
        <v>5.57</v>
      </c>
      <c r="BH33">
        <v>457</v>
      </c>
      <c r="BI33">
        <v>1</v>
      </c>
      <c r="BJ33">
        <v>25.8</v>
      </c>
      <c r="BK33">
        <v>1.73</v>
      </c>
      <c r="BL33">
        <v>54</v>
      </c>
      <c r="BM33">
        <v>17.399999999999999</v>
      </c>
      <c r="BN33">
        <v>0.12</v>
      </c>
      <c r="BO33">
        <v>0.27200000000000002</v>
      </c>
      <c r="BP33">
        <v>1.6E-2</v>
      </c>
      <c r="BQ33">
        <v>2.7E-2</v>
      </c>
      <c r="BR33">
        <v>4.83</v>
      </c>
      <c r="BS33">
        <v>10.8</v>
      </c>
      <c r="BT33">
        <v>7.0000000000000007E-2</v>
      </c>
      <c r="BU33">
        <v>0.49</v>
      </c>
      <c r="BV33">
        <v>0.81</v>
      </c>
      <c r="BW33">
        <v>4.7300000000000004</v>
      </c>
      <c r="BX33">
        <v>6.8</v>
      </c>
      <c r="BY33">
        <v>30.3</v>
      </c>
      <c r="BZ33">
        <v>12.8</v>
      </c>
      <c r="CA33">
        <v>17.399999999999999</v>
      </c>
      <c r="CB33">
        <v>110</v>
      </c>
      <c r="CC33">
        <v>430</v>
      </c>
      <c r="CD33">
        <v>4.9000000000000004</v>
      </c>
      <c r="CE33">
        <v>884</v>
      </c>
    </row>
    <row r="34" spans="1:83" x14ac:dyDescent="0.25">
      <c r="C34" s="4"/>
      <c r="D34" s="4"/>
      <c r="F34" t="s">
        <v>217</v>
      </c>
      <c r="G34">
        <v>26910</v>
      </c>
      <c r="H34">
        <v>10</v>
      </c>
      <c r="I34">
        <v>6376186</v>
      </c>
      <c r="J34">
        <v>370597</v>
      </c>
      <c r="K34" t="s">
        <v>112</v>
      </c>
      <c r="L34" t="s">
        <v>135</v>
      </c>
      <c r="M34" t="s">
        <v>142</v>
      </c>
      <c r="N34" t="s">
        <v>115</v>
      </c>
      <c r="O34">
        <v>0</v>
      </c>
      <c r="P34">
        <v>66125</v>
      </c>
      <c r="Q34">
        <v>0.35</v>
      </c>
      <c r="R34">
        <v>0.06</v>
      </c>
      <c r="S34">
        <v>1.5</v>
      </c>
      <c r="T34">
        <v>0.02</v>
      </c>
      <c r="U34" t="s">
        <v>86</v>
      </c>
      <c r="V34" t="s">
        <v>86</v>
      </c>
      <c r="W34" t="s">
        <v>86</v>
      </c>
      <c r="X34" t="s">
        <v>93</v>
      </c>
      <c r="Y34" t="s">
        <v>86</v>
      </c>
      <c r="Z34" t="s">
        <v>86</v>
      </c>
      <c r="AA34">
        <v>0.01</v>
      </c>
      <c r="AB34">
        <v>0.28999999999999998</v>
      </c>
      <c r="AC34">
        <v>58.4</v>
      </c>
      <c r="AD34">
        <v>62.41</v>
      </c>
      <c r="AE34">
        <v>1.78</v>
      </c>
      <c r="AF34">
        <v>0.08</v>
      </c>
      <c r="AG34">
        <v>15.95</v>
      </c>
      <c r="AH34">
        <v>523000</v>
      </c>
      <c r="AI34">
        <v>0.4</v>
      </c>
      <c r="AJ34">
        <v>7</v>
      </c>
      <c r="AK34">
        <v>0.06</v>
      </c>
      <c r="AL34">
        <v>7.0000000000000007E-2</v>
      </c>
      <c r="AM34">
        <v>0.06</v>
      </c>
      <c r="AN34">
        <v>0.28000000000000003</v>
      </c>
      <c r="AO34">
        <v>0.3</v>
      </c>
      <c r="AP34">
        <v>0.16</v>
      </c>
      <c r="AQ34">
        <v>14</v>
      </c>
      <c r="AR34" t="s">
        <v>97</v>
      </c>
      <c r="AS34">
        <v>0.02</v>
      </c>
      <c r="AT34">
        <v>2.4</v>
      </c>
      <c r="AU34">
        <v>0.04</v>
      </c>
      <c r="AV34">
        <v>0.12</v>
      </c>
      <c r="AW34">
        <v>0.4</v>
      </c>
      <c r="AX34">
        <v>0.06</v>
      </c>
      <c r="AY34">
        <v>0.5</v>
      </c>
      <c r="AZ34">
        <v>0.59</v>
      </c>
      <c r="BA34" t="s">
        <v>99</v>
      </c>
      <c r="BB34">
        <v>3430</v>
      </c>
      <c r="BC34" t="s">
        <v>98</v>
      </c>
      <c r="BD34">
        <v>0.02</v>
      </c>
      <c r="BE34">
        <v>0.05</v>
      </c>
      <c r="BF34">
        <v>0.01</v>
      </c>
      <c r="BG34">
        <v>0.17</v>
      </c>
      <c r="BH34">
        <v>9</v>
      </c>
      <c r="BI34">
        <v>0.6</v>
      </c>
      <c r="BJ34">
        <v>0.8</v>
      </c>
      <c r="BK34">
        <v>7.0000000000000007E-2</v>
      </c>
      <c r="BL34">
        <v>1</v>
      </c>
      <c r="BM34">
        <v>5</v>
      </c>
      <c r="BN34">
        <v>0.25</v>
      </c>
      <c r="BO34">
        <v>5.45</v>
      </c>
      <c r="BP34">
        <v>6.0000000000000001E-3</v>
      </c>
      <c r="BQ34" t="s">
        <v>89</v>
      </c>
      <c r="BR34">
        <v>2.86</v>
      </c>
      <c r="BS34">
        <v>1.2</v>
      </c>
      <c r="BT34" t="s">
        <v>86</v>
      </c>
      <c r="BU34">
        <v>11.2</v>
      </c>
      <c r="BV34">
        <v>9.24</v>
      </c>
      <c r="BW34">
        <v>264</v>
      </c>
      <c r="BX34">
        <v>2.7</v>
      </c>
      <c r="BY34">
        <v>39.5</v>
      </c>
      <c r="BZ34">
        <v>0.5</v>
      </c>
      <c r="CA34">
        <v>0.41</v>
      </c>
      <c r="CB34">
        <v>15.8</v>
      </c>
      <c r="CC34">
        <v>715</v>
      </c>
      <c r="CD34" t="s">
        <v>98</v>
      </c>
      <c r="CE34">
        <v>35000</v>
      </c>
    </row>
    <row r="35" spans="1:83" ht="45" x14ac:dyDescent="0.25">
      <c r="A35">
        <v>14</v>
      </c>
      <c r="C35" s="4" t="s">
        <v>318</v>
      </c>
      <c r="D35" s="4" t="s">
        <v>416</v>
      </c>
      <c r="E35" t="s">
        <v>144</v>
      </c>
      <c r="F35" t="s">
        <v>217</v>
      </c>
      <c r="G35">
        <v>26910</v>
      </c>
      <c r="H35">
        <v>10</v>
      </c>
      <c r="I35">
        <v>6360874</v>
      </c>
      <c r="J35">
        <v>388246</v>
      </c>
      <c r="K35" t="s">
        <v>112</v>
      </c>
      <c r="L35" t="s">
        <v>143</v>
      </c>
      <c r="M35" t="s">
        <v>144</v>
      </c>
      <c r="N35" t="s">
        <v>115</v>
      </c>
      <c r="O35">
        <v>0</v>
      </c>
      <c r="P35">
        <v>66126</v>
      </c>
      <c r="Q35">
        <v>27</v>
      </c>
      <c r="R35">
        <v>3.72</v>
      </c>
      <c r="S35">
        <v>7.68</v>
      </c>
      <c r="T35">
        <v>2.59</v>
      </c>
      <c r="U35">
        <v>1.27</v>
      </c>
      <c r="V35">
        <v>0.5</v>
      </c>
      <c r="W35">
        <v>0.73</v>
      </c>
      <c r="X35">
        <v>8.9999999999999993E-3</v>
      </c>
      <c r="Y35">
        <v>0.16</v>
      </c>
      <c r="Z35">
        <v>0.06</v>
      </c>
      <c r="AA35">
        <v>0.1</v>
      </c>
      <c r="AB35">
        <v>0.33</v>
      </c>
      <c r="AC35">
        <v>12.45</v>
      </c>
      <c r="AD35">
        <v>66.52</v>
      </c>
      <c r="AE35">
        <v>9.92</v>
      </c>
      <c r="AF35">
        <v>2.35</v>
      </c>
      <c r="AG35">
        <v>16.600000000000001</v>
      </c>
      <c r="AH35">
        <v>114000</v>
      </c>
      <c r="AI35">
        <v>20</v>
      </c>
      <c r="AJ35">
        <v>62</v>
      </c>
      <c r="AK35">
        <v>2.37</v>
      </c>
      <c r="AL35">
        <v>1.66</v>
      </c>
      <c r="AM35">
        <v>0.94</v>
      </c>
      <c r="AN35">
        <v>0.45</v>
      </c>
      <c r="AO35">
        <v>6.1</v>
      </c>
      <c r="AP35">
        <v>1.74</v>
      </c>
      <c r="AQ35">
        <v>4.4000000000000004</v>
      </c>
      <c r="AR35">
        <v>0.89</v>
      </c>
      <c r="AS35">
        <v>0.36</v>
      </c>
      <c r="AT35">
        <v>12</v>
      </c>
      <c r="AU35">
        <v>0.15</v>
      </c>
      <c r="AV35">
        <v>3.31</v>
      </c>
      <c r="AW35">
        <v>10.199999999999999</v>
      </c>
      <c r="AX35">
        <v>2.61</v>
      </c>
      <c r="AY35">
        <v>31.9</v>
      </c>
      <c r="AZ35">
        <v>1.97</v>
      </c>
      <c r="BA35">
        <v>1</v>
      </c>
      <c r="BB35">
        <v>3320</v>
      </c>
      <c r="BC35">
        <v>0.2</v>
      </c>
      <c r="BD35">
        <v>0.28000000000000003</v>
      </c>
      <c r="BE35">
        <v>2.79</v>
      </c>
      <c r="BF35">
        <v>0.16</v>
      </c>
      <c r="BG35">
        <v>3</v>
      </c>
      <c r="BH35">
        <v>280</v>
      </c>
      <c r="BI35">
        <v>0.9</v>
      </c>
      <c r="BJ35">
        <v>11</v>
      </c>
      <c r="BK35">
        <v>0.85</v>
      </c>
      <c r="BL35">
        <v>37</v>
      </c>
      <c r="BM35">
        <v>37.9</v>
      </c>
      <c r="BN35">
        <v>0.82</v>
      </c>
      <c r="BO35">
        <v>3.92</v>
      </c>
      <c r="BP35">
        <v>0.69299999999999995</v>
      </c>
      <c r="BQ35">
        <v>4.0000000000000001E-3</v>
      </c>
      <c r="BR35">
        <v>38.5</v>
      </c>
      <c r="BS35">
        <v>20.7</v>
      </c>
      <c r="BT35">
        <v>0.05</v>
      </c>
      <c r="BU35">
        <v>125</v>
      </c>
      <c r="BV35">
        <v>17.25</v>
      </c>
      <c r="BW35">
        <v>783</v>
      </c>
      <c r="BX35">
        <v>2.7</v>
      </c>
      <c r="BY35">
        <v>50.1</v>
      </c>
      <c r="BZ35">
        <v>6.4</v>
      </c>
      <c r="CA35">
        <v>9.07</v>
      </c>
      <c r="CB35">
        <v>31.5</v>
      </c>
      <c r="CC35" s="1">
        <v>25400</v>
      </c>
      <c r="CD35">
        <v>3.8</v>
      </c>
      <c r="CE35">
        <v>171000</v>
      </c>
    </row>
    <row r="36" spans="1:83" ht="30" x14ac:dyDescent="0.25">
      <c r="A36">
        <v>13</v>
      </c>
      <c r="C36" s="4" t="s">
        <v>316</v>
      </c>
      <c r="D36" s="4" t="s">
        <v>405</v>
      </c>
      <c r="E36" t="s">
        <v>145</v>
      </c>
      <c r="F36" t="s">
        <v>217</v>
      </c>
      <c r="G36">
        <v>26910</v>
      </c>
      <c r="H36">
        <v>10</v>
      </c>
      <c r="I36">
        <v>6376186</v>
      </c>
      <c r="J36">
        <v>370597</v>
      </c>
      <c r="K36" t="s">
        <v>112</v>
      </c>
      <c r="L36" t="s">
        <v>135</v>
      </c>
      <c r="M36" t="s">
        <v>145</v>
      </c>
      <c r="N36" t="s">
        <v>115</v>
      </c>
      <c r="O36">
        <v>0</v>
      </c>
      <c r="P36" s="3">
        <v>66127</v>
      </c>
      <c r="Q36">
        <v>7.36</v>
      </c>
      <c r="R36">
        <v>0.15</v>
      </c>
      <c r="S36">
        <v>19.100000000000001</v>
      </c>
      <c r="T36">
        <v>0.02</v>
      </c>
      <c r="U36" t="s">
        <v>86</v>
      </c>
      <c r="V36">
        <v>0.01</v>
      </c>
      <c r="W36">
        <v>0.01</v>
      </c>
      <c r="X36">
        <v>6.0000000000000001E-3</v>
      </c>
      <c r="Y36" t="s">
        <v>86</v>
      </c>
      <c r="Z36">
        <v>0.02</v>
      </c>
      <c r="AA36" t="s">
        <v>86</v>
      </c>
      <c r="AB36">
        <v>0.01</v>
      </c>
      <c r="AC36">
        <v>1.23</v>
      </c>
      <c r="AD36">
        <v>53.42</v>
      </c>
      <c r="AE36">
        <v>25.5</v>
      </c>
      <c r="AF36">
        <v>0.22</v>
      </c>
      <c r="AG36">
        <v>40.5</v>
      </c>
      <c r="AH36">
        <v>10900</v>
      </c>
      <c r="AI36">
        <v>3</v>
      </c>
      <c r="AJ36">
        <v>38</v>
      </c>
      <c r="AK36">
        <v>0.55000000000000004</v>
      </c>
      <c r="AL36">
        <v>0.11</v>
      </c>
      <c r="AM36">
        <v>0.05</v>
      </c>
      <c r="AN36">
        <v>0.06</v>
      </c>
      <c r="AO36">
        <v>0.9</v>
      </c>
      <c r="AP36">
        <v>0.17</v>
      </c>
      <c r="AQ36">
        <v>15.7</v>
      </c>
      <c r="AR36" t="s">
        <v>97</v>
      </c>
      <c r="AS36">
        <v>0.02</v>
      </c>
      <c r="AT36">
        <v>1.9</v>
      </c>
      <c r="AU36">
        <v>0.01</v>
      </c>
      <c r="AV36">
        <v>0.08</v>
      </c>
      <c r="AW36">
        <v>1.6</v>
      </c>
      <c r="AX36">
        <v>0.38</v>
      </c>
      <c r="AY36">
        <v>0.4</v>
      </c>
      <c r="AZ36">
        <v>0.38</v>
      </c>
      <c r="BA36" t="s">
        <v>99</v>
      </c>
      <c r="BB36">
        <v>85</v>
      </c>
      <c r="BC36" t="s">
        <v>98</v>
      </c>
      <c r="BD36">
        <v>0.02</v>
      </c>
      <c r="BE36">
        <v>0.12</v>
      </c>
      <c r="BF36" t="s">
        <v>86</v>
      </c>
      <c r="BG36">
        <v>0.24</v>
      </c>
      <c r="BH36">
        <v>16</v>
      </c>
      <c r="BI36">
        <v>0.5</v>
      </c>
      <c r="BJ36">
        <v>0.7</v>
      </c>
      <c r="BK36">
        <v>0.04</v>
      </c>
      <c r="BL36">
        <v>1</v>
      </c>
      <c r="BM36">
        <v>8.1999999999999993</v>
      </c>
      <c r="BN36">
        <v>7.0000000000000007E-2</v>
      </c>
      <c r="BO36">
        <f>_xlfn.XLOOKUP(P36,VA24299945!B:B,VA24299945!E:E)</f>
        <v>44</v>
      </c>
      <c r="BP36">
        <v>7.0000000000000001E-3</v>
      </c>
      <c r="BQ36">
        <v>1E-3</v>
      </c>
      <c r="BR36">
        <v>0.96</v>
      </c>
      <c r="BS36">
        <v>4.5999999999999996</v>
      </c>
      <c r="BT36" t="s">
        <v>86</v>
      </c>
      <c r="BU36">
        <v>123</v>
      </c>
      <c r="BV36">
        <v>90.3</v>
      </c>
      <c r="BW36">
        <v>731</v>
      </c>
      <c r="BX36">
        <v>1.1000000000000001</v>
      </c>
      <c r="BY36">
        <v>4.5999999999999996</v>
      </c>
      <c r="BZ36">
        <v>3.1</v>
      </c>
      <c r="CA36">
        <v>1.9</v>
      </c>
      <c r="CB36">
        <v>9.6999999999999993</v>
      </c>
      <c r="CC36" s="1">
        <v>53700</v>
      </c>
      <c r="CD36">
        <v>0.1</v>
      </c>
      <c r="CE36">
        <v>165000</v>
      </c>
    </row>
    <row r="37" spans="1:83" s="1" customFormat="1" x14ac:dyDescent="0.25">
      <c r="C37" s="60"/>
      <c r="D37" s="60"/>
      <c r="G37"/>
      <c r="M37" s="1" t="s">
        <v>146</v>
      </c>
      <c r="N37" s="1" t="s">
        <v>118</v>
      </c>
      <c r="O37" s="1">
        <v>0</v>
      </c>
      <c r="P37" s="1">
        <v>66128</v>
      </c>
      <c r="Q37" s="1">
        <v>12.4</v>
      </c>
      <c r="R37" s="1">
        <v>10.55</v>
      </c>
      <c r="S37" s="1">
        <v>26.7</v>
      </c>
      <c r="T37" s="1">
        <v>18.05</v>
      </c>
      <c r="U37" s="1">
        <v>1.27</v>
      </c>
      <c r="V37" s="1">
        <v>1.04</v>
      </c>
      <c r="W37" s="1">
        <v>0.88</v>
      </c>
      <c r="X37" s="1">
        <v>3.0000000000000001E-3</v>
      </c>
      <c r="Y37" s="1">
        <v>0.16</v>
      </c>
      <c r="Z37" s="1">
        <v>2.91</v>
      </c>
      <c r="AA37" s="1">
        <v>0.24</v>
      </c>
      <c r="AB37" s="1">
        <v>0.11</v>
      </c>
      <c r="AC37" s="1">
        <v>0.56999999999999995</v>
      </c>
      <c r="AD37" s="1">
        <v>87.73</v>
      </c>
      <c r="AE37" s="1">
        <v>12.85</v>
      </c>
      <c r="AF37" s="1">
        <v>1.38</v>
      </c>
      <c r="AG37" s="1">
        <v>0.28000000000000003</v>
      </c>
      <c r="AH37" s="1">
        <v>5040</v>
      </c>
      <c r="AI37" s="1">
        <v>16.399999999999999</v>
      </c>
      <c r="AJ37" s="1">
        <v>17</v>
      </c>
      <c r="AK37" s="1">
        <v>205</v>
      </c>
      <c r="AL37" s="1">
        <v>1.56</v>
      </c>
      <c r="AM37" s="1">
        <v>0.97</v>
      </c>
      <c r="AN37" s="1">
        <v>0.35</v>
      </c>
      <c r="AO37" s="1">
        <v>13.2</v>
      </c>
      <c r="AP37" s="1">
        <v>1.95</v>
      </c>
      <c r="AQ37" s="1">
        <v>133.5</v>
      </c>
      <c r="AR37" s="1">
        <v>1.65</v>
      </c>
      <c r="AS37" s="1">
        <v>0.37</v>
      </c>
      <c r="AT37" s="1">
        <v>8.1</v>
      </c>
      <c r="AU37" s="1">
        <v>0.17</v>
      </c>
      <c r="AV37" s="1">
        <v>3.32</v>
      </c>
      <c r="AW37" s="1">
        <v>7.2</v>
      </c>
      <c r="AX37" s="1">
        <v>1.92</v>
      </c>
      <c r="AY37" s="1">
        <v>102</v>
      </c>
      <c r="AZ37" s="1">
        <v>1.64</v>
      </c>
      <c r="BA37" s="1">
        <v>0.7</v>
      </c>
      <c r="BB37" s="1">
        <v>1060</v>
      </c>
      <c r="BC37" s="1">
        <v>0.2</v>
      </c>
      <c r="BD37" s="1">
        <v>0.27</v>
      </c>
      <c r="BE37" s="1">
        <v>2.56</v>
      </c>
      <c r="BF37" s="1">
        <v>0.15</v>
      </c>
      <c r="BG37" s="1">
        <v>2.7</v>
      </c>
      <c r="BH37" s="1">
        <v>45</v>
      </c>
      <c r="BI37" s="1" t="s">
        <v>92</v>
      </c>
      <c r="BJ37" s="1">
        <v>13.3</v>
      </c>
      <c r="BK37" s="1">
        <v>0.96</v>
      </c>
      <c r="BL37" s="1">
        <v>79</v>
      </c>
      <c r="BM37" s="1" t="s">
        <v>87</v>
      </c>
      <c r="BN37" s="1">
        <v>7.0000000000000007E-2</v>
      </c>
      <c r="BO37" s="1">
        <v>0.79800000000000004</v>
      </c>
      <c r="BP37" s="1">
        <v>0.02</v>
      </c>
      <c r="BQ37" s="1">
        <v>0.01</v>
      </c>
      <c r="BR37" s="1">
        <v>44.7</v>
      </c>
      <c r="BS37" s="1">
        <v>0.5</v>
      </c>
      <c r="BT37" s="1">
        <v>0.03</v>
      </c>
      <c r="BU37" s="1">
        <v>3.06</v>
      </c>
      <c r="BV37" s="1">
        <v>7.0000000000000007E-2</v>
      </c>
      <c r="BW37" s="1">
        <v>0.32</v>
      </c>
      <c r="BX37" s="1">
        <v>50.4</v>
      </c>
      <c r="BY37" s="1">
        <v>13</v>
      </c>
      <c r="BZ37" s="1">
        <v>156.5</v>
      </c>
      <c r="CA37" s="1">
        <v>6.06</v>
      </c>
      <c r="CB37" s="1">
        <v>58.9</v>
      </c>
      <c r="CC37" s="1">
        <v>15</v>
      </c>
      <c r="CD37" s="1">
        <v>18.5</v>
      </c>
      <c r="CE37" s="1">
        <v>217</v>
      </c>
    </row>
    <row r="38" spans="1:83" x14ac:dyDescent="0.25">
      <c r="C38" s="4"/>
      <c r="D38" s="4" t="s">
        <v>404</v>
      </c>
      <c r="E38" t="s">
        <v>313</v>
      </c>
      <c r="F38" t="s">
        <v>217</v>
      </c>
      <c r="G38">
        <v>26910</v>
      </c>
      <c r="H38">
        <v>11</v>
      </c>
      <c r="I38">
        <v>5506585</v>
      </c>
      <c r="J38">
        <v>571720</v>
      </c>
      <c r="K38" t="s">
        <v>112</v>
      </c>
      <c r="L38" t="s">
        <v>107</v>
      </c>
      <c r="M38" t="s">
        <v>147</v>
      </c>
      <c r="N38" t="s">
        <v>115</v>
      </c>
      <c r="O38">
        <v>0</v>
      </c>
      <c r="P38" s="3">
        <v>66129</v>
      </c>
      <c r="Q38">
        <v>25.1</v>
      </c>
      <c r="R38">
        <v>6.28</v>
      </c>
      <c r="S38">
        <v>25.6</v>
      </c>
      <c r="T38">
        <v>0.59</v>
      </c>
      <c r="U38">
        <v>1.5</v>
      </c>
      <c r="V38">
        <v>0.37</v>
      </c>
      <c r="W38">
        <v>1.76</v>
      </c>
      <c r="X38">
        <v>6.0000000000000001E-3</v>
      </c>
      <c r="Y38">
        <v>0.21</v>
      </c>
      <c r="Z38">
        <v>0.13</v>
      </c>
      <c r="AA38">
        <v>7.0000000000000007E-2</v>
      </c>
      <c r="AB38" t="s">
        <v>86</v>
      </c>
      <c r="AC38">
        <v>0.03</v>
      </c>
      <c r="AD38">
        <v>71.319999999999993</v>
      </c>
      <c r="AE38">
        <v>9.67</v>
      </c>
      <c r="AF38">
        <v>0.26</v>
      </c>
      <c r="AG38">
        <v>23.5</v>
      </c>
      <c r="AH38">
        <v>227</v>
      </c>
      <c r="AI38">
        <v>41.5</v>
      </c>
      <c r="AJ38">
        <v>40</v>
      </c>
      <c r="AK38">
        <v>5.74</v>
      </c>
      <c r="AL38">
        <v>5.98</v>
      </c>
      <c r="AM38">
        <v>3.41</v>
      </c>
      <c r="AN38">
        <v>0.86</v>
      </c>
      <c r="AO38">
        <v>8.5</v>
      </c>
      <c r="AP38">
        <v>5.04</v>
      </c>
      <c r="AQ38">
        <v>1.9</v>
      </c>
      <c r="AR38">
        <v>2.41</v>
      </c>
      <c r="AS38">
        <v>1.22</v>
      </c>
      <c r="AT38">
        <v>19.7</v>
      </c>
      <c r="AU38">
        <v>0.37</v>
      </c>
      <c r="AV38">
        <v>4.96</v>
      </c>
      <c r="AW38">
        <v>19</v>
      </c>
      <c r="AX38">
        <v>4.9000000000000004</v>
      </c>
      <c r="AY38">
        <v>91.8</v>
      </c>
      <c r="AZ38">
        <v>4.1900000000000004</v>
      </c>
      <c r="BA38">
        <v>1.8</v>
      </c>
      <c r="BB38">
        <v>20</v>
      </c>
      <c r="BC38">
        <v>0.3</v>
      </c>
      <c r="BD38">
        <v>0.94</v>
      </c>
      <c r="BE38">
        <v>4.51</v>
      </c>
      <c r="BF38">
        <v>0.47</v>
      </c>
      <c r="BG38">
        <v>1.79</v>
      </c>
      <c r="BH38">
        <v>35</v>
      </c>
      <c r="BI38">
        <v>10.7</v>
      </c>
      <c r="BJ38">
        <v>34.9</v>
      </c>
      <c r="BK38">
        <v>2.93</v>
      </c>
      <c r="BL38">
        <v>89</v>
      </c>
      <c r="BM38">
        <v>14.8</v>
      </c>
      <c r="BN38">
        <v>0.87</v>
      </c>
      <c r="BO38">
        <v>9.7200000000000006</v>
      </c>
      <c r="BP38">
        <v>2.58</v>
      </c>
      <c r="BQ38">
        <v>1E-3</v>
      </c>
      <c r="BR38" s="61">
        <f>_xlfn.XLOOKUP(P38,VA24299945!B:B,VA24299945!F:F)</f>
        <v>790</v>
      </c>
      <c r="BS38">
        <v>2.2999999999999998</v>
      </c>
      <c r="BT38">
        <v>0.12</v>
      </c>
      <c r="BU38">
        <v>3.19</v>
      </c>
      <c r="BV38">
        <v>0.82</v>
      </c>
      <c r="BW38">
        <v>83.3</v>
      </c>
      <c r="BX38">
        <v>20.6</v>
      </c>
      <c r="BY38">
        <v>155</v>
      </c>
      <c r="BZ38">
        <v>21.4</v>
      </c>
      <c r="CA38">
        <v>3.41</v>
      </c>
      <c r="CB38">
        <v>32.1</v>
      </c>
      <c r="CC38">
        <v>3330</v>
      </c>
      <c r="CD38">
        <v>5.2</v>
      </c>
      <c r="CE38">
        <v>38000</v>
      </c>
    </row>
    <row r="39" spans="1:83" x14ac:dyDescent="0.25">
      <c r="C39" s="4"/>
      <c r="D39" s="4"/>
    </row>
  </sheetData>
  <pageMargins left="0.7" right="0.7" top="0.75" bottom="0.75" header="0.3" footer="0.3"/>
  <legacy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BCE2A3-07A2-49C6-9516-ACCA2FC9CED3}">
  <dimension ref="A1:DE49"/>
  <sheetViews>
    <sheetView topLeftCell="A3" workbookViewId="0">
      <selection activeCell="C6" sqref="C6:C49"/>
    </sheetView>
  </sheetViews>
  <sheetFormatPr defaultRowHeight="15" x14ac:dyDescent="0.25"/>
  <cols>
    <col min="1" max="1" width="10" customWidth="1"/>
    <col min="2" max="2" width="11.7109375" customWidth="1"/>
    <col min="3" max="3" width="10.5703125" customWidth="1"/>
    <col min="4" max="16" width="10" customWidth="1"/>
    <col min="17" max="17" width="10.7109375" customWidth="1"/>
    <col min="18" max="18" width="10.85546875" customWidth="1"/>
    <col min="21" max="70" width="10.140625" customWidth="1"/>
    <col min="71" max="104" width="11.140625" customWidth="1"/>
    <col min="105" max="105" width="11.42578125" customWidth="1"/>
    <col min="106" max="107" width="9.42578125" customWidth="1"/>
    <col min="108" max="108" width="9.28515625" customWidth="1"/>
  </cols>
  <sheetData>
    <row r="1" spans="1:109" x14ac:dyDescent="0.25">
      <c r="A1" s="191" t="s">
        <v>562</v>
      </c>
      <c r="B1" s="191"/>
      <c r="C1" s="191" t="s">
        <v>563</v>
      </c>
      <c r="D1" s="191"/>
    </row>
    <row r="2" spans="1:109" x14ac:dyDescent="0.25">
      <c r="A2" s="80" t="s">
        <v>564</v>
      </c>
      <c r="B2" s="80" t="s">
        <v>565</v>
      </c>
      <c r="C2" s="80" t="s">
        <v>566</v>
      </c>
      <c r="D2" s="80" t="s">
        <v>7</v>
      </c>
      <c r="E2" s="80" t="s">
        <v>7</v>
      </c>
      <c r="F2" s="80" t="s">
        <v>7</v>
      </c>
      <c r="G2" s="80" t="s">
        <v>7</v>
      </c>
      <c r="H2" s="80" t="s">
        <v>7</v>
      </c>
      <c r="I2" s="80" t="s">
        <v>7</v>
      </c>
      <c r="J2" s="80" t="s">
        <v>7</v>
      </c>
      <c r="K2" s="80" t="s">
        <v>7</v>
      </c>
      <c r="L2" s="80" t="s">
        <v>7</v>
      </c>
      <c r="M2" s="80" t="s">
        <v>7</v>
      </c>
      <c r="N2" s="80" t="s">
        <v>7</v>
      </c>
      <c r="O2" s="80" t="s">
        <v>7</v>
      </c>
      <c r="P2" s="80" t="s">
        <v>7</v>
      </c>
      <c r="Q2" s="80" t="s">
        <v>8</v>
      </c>
      <c r="R2" s="80" t="s">
        <v>9</v>
      </c>
      <c r="S2" s="80" t="s">
        <v>10</v>
      </c>
      <c r="T2" s="80" t="s">
        <v>11</v>
      </c>
      <c r="U2" s="80" t="s">
        <v>12</v>
      </c>
      <c r="V2" s="80" t="s">
        <v>12</v>
      </c>
      <c r="W2" s="80" t="s">
        <v>12</v>
      </c>
      <c r="X2" s="80" t="s">
        <v>12</v>
      </c>
      <c r="Y2" s="80" t="s">
        <v>12</v>
      </c>
      <c r="Z2" s="80" t="s">
        <v>12</v>
      </c>
      <c r="AA2" s="80" t="s">
        <v>12</v>
      </c>
      <c r="AB2" s="80" t="s">
        <v>12</v>
      </c>
      <c r="AC2" s="80" t="s">
        <v>12</v>
      </c>
      <c r="AD2" s="80" t="s">
        <v>12</v>
      </c>
      <c r="AE2" s="80" t="s">
        <v>12</v>
      </c>
      <c r="AF2" s="80" t="s">
        <v>12</v>
      </c>
      <c r="AG2" s="80" t="s">
        <v>12</v>
      </c>
      <c r="AH2" s="80" t="s">
        <v>12</v>
      </c>
      <c r="AI2" s="80" t="s">
        <v>12</v>
      </c>
      <c r="AJ2" s="80" t="s">
        <v>12</v>
      </c>
      <c r="AK2" s="80" t="s">
        <v>12</v>
      </c>
      <c r="AL2" s="80" t="s">
        <v>12</v>
      </c>
      <c r="AM2" s="80" t="s">
        <v>12</v>
      </c>
      <c r="AN2" s="80" t="s">
        <v>12</v>
      </c>
      <c r="AO2" s="80" t="s">
        <v>12</v>
      </c>
      <c r="AP2" s="80" t="s">
        <v>12</v>
      </c>
      <c r="AQ2" s="80" t="s">
        <v>12</v>
      </c>
      <c r="AR2" s="80" t="s">
        <v>12</v>
      </c>
      <c r="AS2" s="80" t="s">
        <v>12</v>
      </c>
      <c r="AT2" s="80" t="s">
        <v>12</v>
      </c>
      <c r="AU2" s="80" t="s">
        <v>12</v>
      </c>
      <c r="AV2" s="80" t="s">
        <v>12</v>
      </c>
      <c r="AW2" s="80" t="s">
        <v>12</v>
      </c>
      <c r="AX2" s="80" t="s">
        <v>12</v>
      </c>
      <c r="AY2" s="80" t="s">
        <v>12</v>
      </c>
      <c r="AZ2" s="80" t="s">
        <v>13</v>
      </c>
      <c r="BA2" s="80" t="s">
        <v>13</v>
      </c>
      <c r="BB2" s="80" t="s">
        <v>13</v>
      </c>
      <c r="BC2" s="80" t="s">
        <v>13</v>
      </c>
      <c r="BD2" s="80" t="s">
        <v>13</v>
      </c>
      <c r="BE2" s="80" t="s">
        <v>13</v>
      </c>
      <c r="BF2" s="80" t="s">
        <v>13</v>
      </c>
      <c r="BG2" s="80" t="s">
        <v>13</v>
      </c>
      <c r="BH2" s="80" t="s">
        <v>13</v>
      </c>
      <c r="BI2" s="80" t="s">
        <v>14</v>
      </c>
      <c r="BJ2" s="80" t="s">
        <v>14</v>
      </c>
      <c r="BK2" s="80" t="s">
        <v>14</v>
      </c>
      <c r="BL2" s="80" t="s">
        <v>14</v>
      </c>
      <c r="BM2" s="80" t="s">
        <v>14</v>
      </c>
      <c r="BN2" s="80" t="s">
        <v>14</v>
      </c>
      <c r="BO2" s="80" t="s">
        <v>14</v>
      </c>
      <c r="BP2" s="80" t="s">
        <v>14</v>
      </c>
      <c r="BQ2" s="80" t="s">
        <v>14</v>
      </c>
      <c r="BR2" s="80" t="s">
        <v>14</v>
      </c>
      <c r="BS2" s="80" t="s">
        <v>283</v>
      </c>
      <c r="BT2" s="80" t="s">
        <v>283</v>
      </c>
      <c r="BU2" s="80" t="s">
        <v>283</v>
      </c>
      <c r="BV2" s="80" t="s">
        <v>283</v>
      </c>
      <c r="BW2" s="80" t="s">
        <v>283</v>
      </c>
      <c r="BX2" s="80" t="s">
        <v>283</v>
      </c>
      <c r="BY2" s="80" t="s">
        <v>283</v>
      </c>
      <c r="BZ2" s="80" t="s">
        <v>283</v>
      </c>
      <c r="CA2" s="80" t="s">
        <v>283</v>
      </c>
      <c r="CB2" s="80" t="s">
        <v>283</v>
      </c>
      <c r="CC2" s="80" t="s">
        <v>283</v>
      </c>
      <c r="CD2" s="80" t="s">
        <v>283</v>
      </c>
      <c r="CE2" s="80" t="s">
        <v>283</v>
      </c>
      <c r="CF2" s="80" t="s">
        <v>283</v>
      </c>
      <c r="CG2" s="80" t="s">
        <v>283</v>
      </c>
      <c r="CH2" s="80" t="s">
        <v>283</v>
      </c>
      <c r="CI2" s="80" t="s">
        <v>283</v>
      </c>
      <c r="CJ2" s="80" t="s">
        <v>283</v>
      </c>
      <c r="CK2" s="80" t="s">
        <v>283</v>
      </c>
      <c r="CL2" s="80" t="s">
        <v>283</v>
      </c>
      <c r="CM2" s="80" t="s">
        <v>283</v>
      </c>
      <c r="CN2" s="80" t="s">
        <v>283</v>
      </c>
      <c r="CO2" s="80" t="s">
        <v>283</v>
      </c>
      <c r="CP2" s="80" t="s">
        <v>283</v>
      </c>
      <c r="CQ2" s="80" t="s">
        <v>283</v>
      </c>
      <c r="CR2" s="80" t="s">
        <v>283</v>
      </c>
      <c r="CS2" s="80" t="s">
        <v>283</v>
      </c>
      <c r="CT2" s="80" t="s">
        <v>283</v>
      </c>
      <c r="CU2" s="80" t="s">
        <v>283</v>
      </c>
      <c r="CV2" s="80" t="s">
        <v>283</v>
      </c>
      <c r="CW2" s="80" t="s">
        <v>283</v>
      </c>
      <c r="CX2" s="80" t="s">
        <v>283</v>
      </c>
      <c r="CY2" s="80" t="s">
        <v>283</v>
      </c>
      <c r="CZ2" s="80" t="s">
        <v>283</v>
      </c>
      <c r="DA2" s="80" t="s">
        <v>324</v>
      </c>
      <c r="DB2" s="80" t="s">
        <v>327</v>
      </c>
      <c r="DC2" s="80" t="s">
        <v>328</v>
      </c>
      <c r="DD2" s="80" t="s">
        <v>326</v>
      </c>
      <c r="DE2" s="12"/>
    </row>
    <row r="3" spans="1:109" x14ac:dyDescent="0.25">
      <c r="A3" s="80"/>
      <c r="B3" s="80" t="s">
        <v>567</v>
      </c>
      <c r="C3" s="80" t="s">
        <v>568</v>
      </c>
      <c r="D3" s="80" t="s">
        <v>16</v>
      </c>
      <c r="E3" s="80" t="s">
        <v>17</v>
      </c>
      <c r="F3" s="80" t="s">
        <v>18</v>
      </c>
      <c r="G3" s="80" t="s">
        <v>19</v>
      </c>
      <c r="H3" s="80" t="s">
        <v>20</v>
      </c>
      <c r="I3" s="80" t="s">
        <v>21</v>
      </c>
      <c r="J3" s="80" t="s">
        <v>22</v>
      </c>
      <c r="K3" s="80" t="s">
        <v>23</v>
      </c>
      <c r="L3" s="80" t="s">
        <v>24</v>
      </c>
      <c r="M3" s="80" t="s">
        <v>25</v>
      </c>
      <c r="N3" s="80" t="s">
        <v>26</v>
      </c>
      <c r="O3" s="80" t="s">
        <v>27</v>
      </c>
      <c r="P3" s="80" t="s">
        <v>28</v>
      </c>
      <c r="Q3" s="80" t="s">
        <v>29</v>
      </c>
      <c r="R3" s="80" t="s">
        <v>30</v>
      </c>
      <c r="S3" s="80" t="s">
        <v>31</v>
      </c>
      <c r="T3" s="80" t="s">
        <v>32</v>
      </c>
      <c r="U3" s="80" t="s">
        <v>33</v>
      </c>
      <c r="V3" s="80" t="s">
        <v>34</v>
      </c>
      <c r="W3" s="80" t="s">
        <v>35</v>
      </c>
      <c r="X3" s="80" t="s">
        <v>36</v>
      </c>
      <c r="Y3" s="80" t="s">
        <v>37</v>
      </c>
      <c r="Z3" s="80" t="s">
        <v>38</v>
      </c>
      <c r="AA3" s="80" t="s">
        <v>39</v>
      </c>
      <c r="AB3" s="80" t="s">
        <v>40</v>
      </c>
      <c r="AC3" s="80" t="s">
        <v>41</v>
      </c>
      <c r="AD3" s="80" t="s">
        <v>42</v>
      </c>
      <c r="AE3" s="80" t="s">
        <v>43</v>
      </c>
      <c r="AF3" s="80" t="s">
        <v>44</v>
      </c>
      <c r="AG3" s="80" t="s">
        <v>45</v>
      </c>
      <c r="AH3" s="80" t="s">
        <v>46</v>
      </c>
      <c r="AI3" s="80" t="s">
        <v>47</v>
      </c>
      <c r="AJ3" s="80" t="s">
        <v>48</v>
      </c>
      <c r="AK3" s="80" t="s">
        <v>49</v>
      </c>
      <c r="AL3" s="80" t="s">
        <v>50</v>
      </c>
      <c r="AM3" s="80" t="s">
        <v>51</v>
      </c>
      <c r="AN3" s="80" t="s">
        <v>52</v>
      </c>
      <c r="AO3" s="80" t="s">
        <v>53</v>
      </c>
      <c r="AP3" s="80" t="s">
        <v>54</v>
      </c>
      <c r="AQ3" s="80" t="s">
        <v>55</v>
      </c>
      <c r="AR3" s="80" t="s">
        <v>56</v>
      </c>
      <c r="AS3" s="80" t="s">
        <v>57</v>
      </c>
      <c r="AT3" s="80" t="s">
        <v>58</v>
      </c>
      <c r="AU3" s="80" t="s">
        <v>59</v>
      </c>
      <c r="AV3" s="80" t="s">
        <v>60</v>
      </c>
      <c r="AW3" s="80" t="s">
        <v>61</v>
      </c>
      <c r="AX3" s="80" t="s">
        <v>62</v>
      </c>
      <c r="AY3" s="80" t="s">
        <v>63</v>
      </c>
      <c r="AZ3" s="80" t="s">
        <v>64</v>
      </c>
      <c r="BA3" s="80" t="s">
        <v>65</v>
      </c>
      <c r="BB3" s="80" t="s">
        <v>66</v>
      </c>
      <c r="BC3" s="80" t="s">
        <v>67</v>
      </c>
      <c r="BD3" s="80" t="s">
        <v>68</v>
      </c>
      <c r="BE3" s="80" t="s">
        <v>69</v>
      </c>
      <c r="BF3" s="80" t="s">
        <v>70</v>
      </c>
      <c r="BG3" s="80" t="s">
        <v>71</v>
      </c>
      <c r="BH3" s="80" t="s">
        <v>72</v>
      </c>
      <c r="BI3" s="80" t="s">
        <v>73</v>
      </c>
      <c r="BJ3" s="80" t="s">
        <v>74</v>
      </c>
      <c r="BK3" s="80" t="s">
        <v>75</v>
      </c>
      <c r="BL3" s="80" t="s">
        <v>76</v>
      </c>
      <c r="BM3" s="80" t="s">
        <v>77</v>
      </c>
      <c r="BN3" s="80" t="s">
        <v>78</v>
      </c>
      <c r="BO3" s="80" t="s">
        <v>79</v>
      </c>
      <c r="BP3" s="80" t="s">
        <v>80</v>
      </c>
      <c r="BQ3" s="80" t="s">
        <v>81</v>
      </c>
      <c r="BR3" s="80" t="s">
        <v>82</v>
      </c>
      <c r="BS3" s="80" t="s">
        <v>73</v>
      </c>
      <c r="BT3" s="80" t="s">
        <v>333</v>
      </c>
      <c r="BU3" s="80" t="s">
        <v>64</v>
      </c>
      <c r="BV3" s="80" t="s">
        <v>33</v>
      </c>
      <c r="BW3" s="80" t="s">
        <v>334</v>
      </c>
      <c r="BX3" s="80" t="s">
        <v>65</v>
      </c>
      <c r="BY3" s="80" t="s">
        <v>335</v>
      </c>
      <c r="BZ3" s="80" t="s">
        <v>74</v>
      </c>
      <c r="CA3" s="80" t="s">
        <v>75</v>
      </c>
      <c r="CB3" s="80" t="s">
        <v>35</v>
      </c>
      <c r="CC3" s="80" t="s">
        <v>76</v>
      </c>
      <c r="CD3" s="80" t="s">
        <v>336</v>
      </c>
      <c r="CE3" s="80" t="s">
        <v>40</v>
      </c>
      <c r="CF3" s="80" t="s">
        <v>66</v>
      </c>
      <c r="CG3" s="80" t="s">
        <v>337</v>
      </c>
      <c r="CH3" s="80" t="s">
        <v>45</v>
      </c>
      <c r="CI3" s="80" t="s">
        <v>338</v>
      </c>
      <c r="CJ3" s="80" t="s">
        <v>339</v>
      </c>
      <c r="CK3" s="80" t="s">
        <v>78</v>
      </c>
      <c r="CL3" s="80" t="s">
        <v>340</v>
      </c>
      <c r="CM3" s="80" t="s">
        <v>79</v>
      </c>
      <c r="CN3" s="80" t="s">
        <v>341</v>
      </c>
      <c r="CO3" s="80" t="s">
        <v>80</v>
      </c>
      <c r="CP3" s="80" t="s">
        <v>32</v>
      </c>
      <c r="CQ3" s="80" t="s">
        <v>69</v>
      </c>
      <c r="CR3" s="80" t="s">
        <v>81</v>
      </c>
      <c r="CS3" s="80" t="s">
        <v>53</v>
      </c>
      <c r="CT3" s="80" t="s">
        <v>56</v>
      </c>
      <c r="CU3" s="80" t="s">
        <v>342</v>
      </c>
      <c r="CV3" s="80" t="s">
        <v>72</v>
      </c>
      <c r="CW3" s="80" t="s">
        <v>58</v>
      </c>
      <c r="CX3" s="80" t="s">
        <v>59</v>
      </c>
      <c r="CY3" s="80" t="s">
        <v>60</v>
      </c>
      <c r="CZ3" s="80" t="s">
        <v>82</v>
      </c>
      <c r="DA3" s="80" t="s">
        <v>33</v>
      </c>
      <c r="DB3" s="80" t="s">
        <v>73</v>
      </c>
      <c r="DC3" s="80" t="s">
        <v>80</v>
      </c>
      <c r="DD3" s="80" t="s">
        <v>82</v>
      </c>
      <c r="DE3" s="12"/>
    </row>
    <row r="4" spans="1:109" x14ac:dyDescent="0.25">
      <c r="A4" s="80"/>
      <c r="B4" s="80"/>
      <c r="C4" s="80" t="s">
        <v>569</v>
      </c>
      <c r="D4" s="80" t="s">
        <v>84</v>
      </c>
      <c r="E4" s="80" t="s">
        <v>84</v>
      </c>
      <c r="F4" s="80" t="s">
        <v>84</v>
      </c>
      <c r="G4" s="80" t="s">
        <v>84</v>
      </c>
      <c r="H4" s="80" t="s">
        <v>84</v>
      </c>
      <c r="I4" s="80" t="s">
        <v>84</v>
      </c>
      <c r="J4" s="80" t="s">
        <v>84</v>
      </c>
      <c r="K4" s="80" t="s">
        <v>84</v>
      </c>
      <c r="L4" s="80" t="s">
        <v>84</v>
      </c>
      <c r="M4" s="80" t="s">
        <v>84</v>
      </c>
      <c r="N4" s="80" t="s">
        <v>84</v>
      </c>
      <c r="O4" s="80" t="s">
        <v>84</v>
      </c>
      <c r="P4" s="80" t="s">
        <v>84</v>
      </c>
      <c r="Q4" s="80" t="s">
        <v>84</v>
      </c>
      <c r="R4" s="80" t="s">
        <v>84</v>
      </c>
      <c r="S4" s="80" t="s">
        <v>84</v>
      </c>
      <c r="T4" s="80" t="s">
        <v>84</v>
      </c>
      <c r="U4" s="80" t="s">
        <v>85</v>
      </c>
      <c r="V4" s="80" t="s">
        <v>85</v>
      </c>
      <c r="W4" s="80" t="s">
        <v>85</v>
      </c>
      <c r="X4" s="80" t="s">
        <v>85</v>
      </c>
      <c r="Y4" s="80" t="s">
        <v>85</v>
      </c>
      <c r="Z4" s="80" t="s">
        <v>85</v>
      </c>
      <c r="AA4" s="80" t="s">
        <v>85</v>
      </c>
      <c r="AB4" s="80" t="s">
        <v>85</v>
      </c>
      <c r="AC4" s="80" t="s">
        <v>85</v>
      </c>
      <c r="AD4" s="80" t="s">
        <v>85</v>
      </c>
      <c r="AE4" s="80" t="s">
        <v>85</v>
      </c>
      <c r="AF4" s="80" t="s">
        <v>85</v>
      </c>
      <c r="AG4" s="80" t="s">
        <v>85</v>
      </c>
      <c r="AH4" s="80" t="s">
        <v>85</v>
      </c>
      <c r="AI4" s="80" t="s">
        <v>85</v>
      </c>
      <c r="AJ4" s="80" t="s">
        <v>85</v>
      </c>
      <c r="AK4" s="80" t="s">
        <v>85</v>
      </c>
      <c r="AL4" s="80" t="s">
        <v>85</v>
      </c>
      <c r="AM4" s="80" t="s">
        <v>85</v>
      </c>
      <c r="AN4" s="80" t="s">
        <v>85</v>
      </c>
      <c r="AO4" s="80" t="s">
        <v>85</v>
      </c>
      <c r="AP4" s="80" t="s">
        <v>85</v>
      </c>
      <c r="AQ4" s="80" t="s">
        <v>85</v>
      </c>
      <c r="AR4" s="80" t="s">
        <v>85</v>
      </c>
      <c r="AS4" s="80" t="s">
        <v>85</v>
      </c>
      <c r="AT4" s="80" t="s">
        <v>85</v>
      </c>
      <c r="AU4" s="80" t="s">
        <v>85</v>
      </c>
      <c r="AV4" s="80" t="s">
        <v>85</v>
      </c>
      <c r="AW4" s="80" t="s">
        <v>85</v>
      </c>
      <c r="AX4" s="80" t="s">
        <v>85</v>
      </c>
      <c r="AY4" s="80" t="s">
        <v>85</v>
      </c>
      <c r="AZ4" s="80" t="s">
        <v>85</v>
      </c>
      <c r="BA4" s="80" t="s">
        <v>85</v>
      </c>
      <c r="BB4" s="80" t="s">
        <v>85</v>
      </c>
      <c r="BC4" s="80" t="s">
        <v>85</v>
      </c>
      <c r="BD4" s="80" t="s">
        <v>85</v>
      </c>
      <c r="BE4" s="80" t="s">
        <v>85</v>
      </c>
      <c r="BF4" s="80" t="s">
        <v>85</v>
      </c>
      <c r="BG4" s="80" t="s">
        <v>85</v>
      </c>
      <c r="BH4" s="80" t="s">
        <v>85</v>
      </c>
      <c r="BI4" s="80" t="s">
        <v>85</v>
      </c>
      <c r="BJ4" s="80" t="s">
        <v>85</v>
      </c>
      <c r="BK4" s="80" t="s">
        <v>85</v>
      </c>
      <c r="BL4" s="80" t="s">
        <v>85</v>
      </c>
      <c r="BM4" s="80" t="s">
        <v>85</v>
      </c>
      <c r="BN4" s="80" t="s">
        <v>85</v>
      </c>
      <c r="BO4" s="80" t="s">
        <v>85</v>
      </c>
      <c r="BP4" s="80" t="s">
        <v>85</v>
      </c>
      <c r="BQ4" s="80" t="s">
        <v>85</v>
      </c>
      <c r="BR4" s="80" t="s">
        <v>85</v>
      </c>
      <c r="BS4" s="80" t="s">
        <v>85</v>
      </c>
      <c r="BT4" s="80" t="s">
        <v>84</v>
      </c>
      <c r="BU4" s="80" t="s">
        <v>85</v>
      </c>
      <c r="BV4" s="80" t="s">
        <v>85</v>
      </c>
      <c r="BW4" s="80" t="s">
        <v>85</v>
      </c>
      <c r="BX4" s="80" t="s">
        <v>85</v>
      </c>
      <c r="BY4" s="80" t="s">
        <v>84</v>
      </c>
      <c r="BZ4" s="80" t="s">
        <v>85</v>
      </c>
      <c r="CA4" s="80" t="s">
        <v>85</v>
      </c>
      <c r="CB4" s="80" t="s">
        <v>85</v>
      </c>
      <c r="CC4" s="80" t="s">
        <v>85</v>
      </c>
      <c r="CD4" s="80" t="s">
        <v>84</v>
      </c>
      <c r="CE4" s="80" t="s">
        <v>85</v>
      </c>
      <c r="CF4" s="80" t="s">
        <v>85</v>
      </c>
      <c r="CG4" s="80" t="s">
        <v>84</v>
      </c>
      <c r="CH4" s="80" t="s">
        <v>85</v>
      </c>
      <c r="CI4" s="80" t="s">
        <v>84</v>
      </c>
      <c r="CJ4" s="80" t="s">
        <v>85</v>
      </c>
      <c r="CK4" s="80" t="s">
        <v>85</v>
      </c>
      <c r="CL4" s="80" t="s">
        <v>84</v>
      </c>
      <c r="CM4" s="80" t="s">
        <v>85</v>
      </c>
      <c r="CN4" s="80" t="s">
        <v>85</v>
      </c>
      <c r="CO4" s="80" t="s">
        <v>85</v>
      </c>
      <c r="CP4" s="80" t="s">
        <v>84</v>
      </c>
      <c r="CQ4" s="80" t="s">
        <v>85</v>
      </c>
      <c r="CR4" s="80" t="s">
        <v>85</v>
      </c>
      <c r="CS4" s="80" t="s">
        <v>85</v>
      </c>
      <c r="CT4" s="80" t="s">
        <v>85</v>
      </c>
      <c r="CU4" s="80" t="s">
        <v>84</v>
      </c>
      <c r="CV4" s="80" t="s">
        <v>85</v>
      </c>
      <c r="CW4" s="80" t="s">
        <v>85</v>
      </c>
      <c r="CX4" s="80" t="s">
        <v>85</v>
      </c>
      <c r="CY4" s="80" t="s">
        <v>85</v>
      </c>
      <c r="CZ4" s="80" t="s">
        <v>85</v>
      </c>
      <c r="DA4" s="80" t="s">
        <v>84</v>
      </c>
      <c r="DB4" s="80" t="s">
        <v>85</v>
      </c>
      <c r="DC4" s="80" t="s">
        <v>84</v>
      </c>
      <c r="DD4" s="80" t="s">
        <v>84</v>
      </c>
      <c r="DE4" s="12"/>
    </row>
    <row r="5" spans="1:109" x14ac:dyDescent="0.25">
      <c r="A5" s="81" t="s">
        <v>570</v>
      </c>
      <c r="B5" s="81" t="s">
        <v>571</v>
      </c>
      <c r="C5" s="82">
        <v>0.02</v>
      </c>
      <c r="D5" s="82">
        <v>0.01</v>
      </c>
      <c r="E5" s="82">
        <v>0.01</v>
      </c>
      <c r="F5" s="82">
        <v>0.01</v>
      </c>
      <c r="G5" s="82">
        <v>0.01</v>
      </c>
      <c r="H5" s="82">
        <v>0.01</v>
      </c>
      <c r="I5" s="82">
        <v>0.01</v>
      </c>
      <c r="J5" s="82">
        <v>0.01</v>
      </c>
      <c r="K5" s="82">
        <v>2E-3</v>
      </c>
      <c r="L5" s="82">
        <v>0.01</v>
      </c>
      <c r="M5" s="82">
        <v>0.01</v>
      </c>
      <c r="N5" s="82">
        <v>0.01</v>
      </c>
      <c r="O5" s="82">
        <v>0.01</v>
      </c>
      <c r="P5" s="82">
        <v>0.01</v>
      </c>
      <c r="Q5" s="82">
        <v>0.01</v>
      </c>
      <c r="R5" s="82">
        <v>0.01</v>
      </c>
      <c r="S5" s="82">
        <v>0.01</v>
      </c>
      <c r="T5" s="82">
        <v>0.01</v>
      </c>
      <c r="U5" s="82">
        <v>0.5</v>
      </c>
      <c r="V5" s="82">
        <v>0.1</v>
      </c>
      <c r="W5" s="82">
        <v>5</v>
      </c>
      <c r="X5" s="82">
        <v>0.01</v>
      </c>
      <c r="Y5" s="82">
        <v>0.05</v>
      </c>
      <c r="Z5" s="82">
        <v>0.03</v>
      </c>
      <c r="AA5" s="82">
        <v>0.02</v>
      </c>
      <c r="AB5" s="82">
        <v>0.1</v>
      </c>
      <c r="AC5" s="82">
        <v>0.05</v>
      </c>
      <c r="AD5" s="82">
        <v>0.5</v>
      </c>
      <c r="AE5" s="82">
        <v>0.05</v>
      </c>
      <c r="AF5" s="82">
        <v>0.01</v>
      </c>
      <c r="AG5" s="82">
        <v>0.1</v>
      </c>
      <c r="AH5" s="82">
        <v>0.01</v>
      </c>
      <c r="AI5" s="82">
        <v>0.05</v>
      </c>
      <c r="AJ5" s="82">
        <v>0.1</v>
      </c>
      <c r="AK5" s="82">
        <v>0.02</v>
      </c>
      <c r="AL5" s="82">
        <v>0.2</v>
      </c>
      <c r="AM5" s="82">
        <v>0.03</v>
      </c>
      <c r="AN5" s="82">
        <v>0.5</v>
      </c>
      <c r="AO5" s="82">
        <v>0.1</v>
      </c>
      <c r="AP5" s="82">
        <v>0.1</v>
      </c>
      <c r="AQ5" s="82">
        <v>0.01</v>
      </c>
      <c r="AR5" s="82">
        <v>0.05</v>
      </c>
      <c r="AS5" s="82">
        <v>0.01</v>
      </c>
      <c r="AT5" s="82">
        <v>0.05</v>
      </c>
      <c r="AU5" s="82">
        <v>5</v>
      </c>
      <c r="AV5" s="82">
        <v>0.5</v>
      </c>
      <c r="AW5" s="82">
        <v>0.1</v>
      </c>
      <c r="AX5" s="82">
        <v>0.03</v>
      </c>
      <c r="AY5" s="82">
        <v>1</v>
      </c>
      <c r="AZ5" s="82">
        <v>0.1</v>
      </c>
      <c r="BA5" s="82">
        <v>0.01</v>
      </c>
      <c r="BB5" s="82">
        <v>5.0000000000000001E-3</v>
      </c>
      <c r="BC5" s="82">
        <v>5.0000000000000001E-3</v>
      </c>
      <c r="BD5" s="82">
        <v>1E-3</v>
      </c>
      <c r="BE5" s="82">
        <v>0.05</v>
      </c>
      <c r="BF5" s="82">
        <v>0.2</v>
      </c>
      <c r="BG5" s="82">
        <v>0.01</v>
      </c>
      <c r="BH5" s="82">
        <v>0.02</v>
      </c>
      <c r="BI5" s="82">
        <v>0.01</v>
      </c>
      <c r="BJ5" s="82">
        <v>0.02</v>
      </c>
      <c r="BK5" s="82">
        <v>0.1</v>
      </c>
      <c r="BL5" s="82">
        <v>0.2</v>
      </c>
      <c r="BM5" s="82">
        <v>0.2</v>
      </c>
      <c r="BN5" s="82">
        <v>0.05</v>
      </c>
      <c r="BO5" s="82">
        <v>0.2</v>
      </c>
      <c r="BP5" s="82">
        <v>0.5</v>
      </c>
      <c r="BQ5" s="82">
        <v>0.1</v>
      </c>
      <c r="BR5" s="82">
        <v>2</v>
      </c>
      <c r="BS5" s="82">
        <v>1</v>
      </c>
      <c r="BT5" s="82">
        <v>0.05</v>
      </c>
      <c r="BU5" s="82">
        <v>10</v>
      </c>
      <c r="BV5" s="82">
        <v>50</v>
      </c>
      <c r="BW5" s="82">
        <v>5</v>
      </c>
      <c r="BX5" s="82">
        <v>10</v>
      </c>
      <c r="BY5" s="82">
        <v>0.05</v>
      </c>
      <c r="BZ5" s="82">
        <v>5</v>
      </c>
      <c r="CA5" s="82">
        <v>5</v>
      </c>
      <c r="CB5" s="82">
        <v>5</v>
      </c>
      <c r="CC5" s="82">
        <v>5</v>
      </c>
      <c r="CD5" s="82">
        <v>0.05</v>
      </c>
      <c r="CE5" s="82">
        <v>50</v>
      </c>
      <c r="CF5" s="82">
        <v>5</v>
      </c>
      <c r="CG5" s="82">
        <v>0.05</v>
      </c>
      <c r="CH5" s="82">
        <v>50</v>
      </c>
      <c r="CI5" s="82">
        <v>0.05</v>
      </c>
      <c r="CJ5" s="82">
        <v>30</v>
      </c>
      <c r="CK5" s="82">
        <v>5</v>
      </c>
      <c r="CL5" s="82">
        <v>0.05</v>
      </c>
      <c r="CM5" s="82">
        <v>5</v>
      </c>
      <c r="CN5" s="82">
        <v>50</v>
      </c>
      <c r="CO5" s="82">
        <v>10</v>
      </c>
      <c r="CP5" s="82">
        <v>0.05</v>
      </c>
      <c r="CQ5" s="82">
        <v>10</v>
      </c>
      <c r="CR5" s="82">
        <v>5</v>
      </c>
      <c r="CS5" s="82">
        <v>5</v>
      </c>
      <c r="CT5" s="82">
        <v>100</v>
      </c>
      <c r="CU5" s="82">
        <v>0.05</v>
      </c>
      <c r="CV5" s="82">
        <v>50</v>
      </c>
      <c r="CW5" s="82">
        <v>50</v>
      </c>
      <c r="CX5" s="82">
        <v>5</v>
      </c>
      <c r="CY5" s="82">
        <v>50</v>
      </c>
      <c r="CZ5" s="82">
        <v>10</v>
      </c>
      <c r="DA5" s="82">
        <v>0.01</v>
      </c>
      <c r="DB5" s="82">
        <v>1</v>
      </c>
      <c r="DC5" s="82">
        <v>1E-3</v>
      </c>
      <c r="DD5" s="82">
        <v>1E-3</v>
      </c>
      <c r="DE5" s="12"/>
    </row>
    <row r="6" spans="1:109" x14ac:dyDescent="0.25">
      <c r="A6" s="83" t="s">
        <v>572</v>
      </c>
      <c r="B6" s="83">
        <v>66840</v>
      </c>
      <c r="C6" s="84">
        <v>0.04</v>
      </c>
      <c r="D6" s="84">
        <v>1.4</v>
      </c>
      <c r="E6" s="84">
        <v>0.06</v>
      </c>
      <c r="F6" s="84">
        <v>2.4300000000000002</v>
      </c>
      <c r="G6" s="84">
        <v>0.01</v>
      </c>
      <c r="H6" s="84" t="s">
        <v>86</v>
      </c>
      <c r="I6" s="84" t="s">
        <v>86</v>
      </c>
      <c r="J6" s="84" t="s">
        <v>86</v>
      </c>
      <c r="K6" s="84" t="s">
        <v>93</v>
      </c>
      <c r="L6" s="84">
        <v>0.01</v>
      </c>
      <c r="M6" s="84" t="s">
        <v>86</v>
      </c>
      <c r="N6" s="84">
        <v>0.01</v>
      </c>
      <c r="O6" s="84">
        <v>0.25</v>
      </c>
      <c r="P6" s="84">
        <v>52.3</v>
      </c>
      <c r="Q6" s="84">
        <v>59.53</v>
      </c>
      <c r="R6" s="84">
        <v>3.06</v>
      </c>
      <c r="S6" s="84">
        <v>0.1</v>
      </c>
      <c r="T6" s="84">
        <v>16.5</v>
      </c>
      <c r="U6" s="84" t="s">
        <v>92</v>
      </c>
      <c r="V6" s="84">
        <v>0.9</v>
      </c>
      <c r="W6" s="84">
        <v>8</v>
      </c>
      <c r="X6" s="84">
        <v>0.27</v>
      </c>
      <c r="Y6" s="84">
        <v>0.09</v>
      </c>
      <c r="Z6" s="84">
        <v>0.08</v>
      </c>
      <c r="AA6" s="84" t="s">
        <v>90</v>
      </c>
      <c r="AB6" s="84">
        <v>0.4</v>
      </c>
      <c r="AC6" s="84">
        <v>0.19</v>
      </c>
      <c r="AD6" s="84">
        <v>4.5999999999999996</v>
      </c>
      <c r="AE6" s="84">
        <v>0.05</v>
      </c>
      <c r="AF6" s="84">
        <v>0.02</v>
      </c>
      <c r="AG6" s="84">
        <v>2.5</v>
      </c>
      <c r="AH6" s="84">
        <v>0.04</v>
      </c>
      <c r="AI6" s="84">
        <v>0.19</v>
      </c>
      <c r="AJ6" s="84">
        <v>0.5</v>
      </c>
      <c r="AK6" s="84">
        <v>0.09</v>
      </c>
      <c r="AL6" s="84">
        <v>1.3</v>
      </c>
      <c r="AM6" s="84">
        <v>0.46</v>
      </c>
      <c r="AN6" s="84" t="s">
        <v>99</v>
      </c>
      <c r="AO6" s="84">
        <v>2430</v>
      </c>
      <c r="AP6" s="84">
        <v>0.2</v>
      </c>
      <c r="AQ6" s="84">
        <v>0.02</v>
      </c>
      <c r="AR6" s="84">
        <v>0.15</v>
      </c>
      <c r="AS6" s="84">
        <v>0.01</v>
      </c>
      <c r="AT6" s="84">
        <v>0.51</v>
      </c>
      <c r="AU6" s="84">
        <v>24</v>
      </c>
      <c r="AV6" s="84">
        <v>3.7</v>
      </c>
      <c r="AW6" s="84">
        <v>0.7</v>
      </c>
      <c r="AX6" s="84">
        <v>7.0000000000000007E-2</v>
      </c>
      <c r="AY6" s="84">
        <v>3</v>
      </c>
      <c r="AZ6" s="84">
        <v>4.4000000000000004</v>
      </c>
      <c r="BA6" s="84">
        <v>0.03</v>
      </c>
      <c r="BB6" s="84">
        <v>8.9499999999999993</v>
      </c>
      <c r="BC6" s="84" t="s">
        <v>88</v>
      </c>
      <c r="BD6" s="84">
        <v>1E-3</v>
      </c>
      <c r="BE6" s="84">
        <v>1.3</v>
      </c>
      <c r="BF6" s="84">
        <v>1.6</v>
      </c>
      <c r="BG6" s="84" t="s">
        <v>86</v>
      </c>
      <c r="BH6" s="84">
        <v>26.5</v>
      </c>
      <c r="BI6" s="84">
        <v>18.45</v>
      </c>
      <c r="BJ6" s="84">
        <v>296</v>
      </c>
      <c r="BK6" s="84">
        <v>2.7</v>
      </c>
      <c r="BL6" s="84">
        <v>17.399999999999999</v>
      </c>
      <c r="BM6" s="84">
        <v>0.6</v>
      </c>
      <c r="BN6" s="84">
        <v>2.13</v>
      </c>
      <c r="BO6" s="84">
        <v>26.3</v>
      </c>
      <c r="BP6" s="84" t="s">
        <v>92</v>
      </c>
      <c r="BQ6" s="84">
        <v>0.1</v>
      </c>
      <c r="BR6" s="84" t="s">
        <v>92</v>
      </c>
      <c r="BS6" s="84" t="s">
        <v>564</v>
      </c>
      <c r="BT6" s="84" t="s">
        <v>564</v>
      </c>
      <c r="BU6" s="84" t="s">
        <v>564</v>
      </c>
      <c r="BV6" s="84" t="s">
        <v>564</v>
      </c>
      <c r="BW6" s="84" t="s">
        <v>564</v>
      </c>
      <c r="BX6" s="84" t="s">
        <v>564</v>
      </c>
      <c r="BY6" s="84" t="s">
        <v>564</v>
      </c>
      <c r="BZ6" s="84" t="s">
        <v>564</v>
      </c>
      <c r="CA6" s="84" t="s">
        <v>564</v>
      </c>
      <c r="CB6" s="84" t="s">
        <v>564</v>
      </c>
      <c r="CC6" s="84" t="s">
        <v>564</v>
      </c>
      <c r="CD6" s="84" t="s">
        <v>564</v>
      </c>
      <c r="CE6" s="84" t="s">
        <v>564</v>
      </c>
      <c r="CF6" s="84" t="s">
        <v>564</v>
      </c>
      <c r="CG6" s="84" t="s">
        <v>564</v>
      </c>
      <c r="CH6" s="84" t="s">
        <v>564</v>
      </c>
      <c r="CI6" s="84" t="s">
        <v>564</v>
      </c>
      <c r="CJ6" s="84" t="s">
        <v>564</v>
      </c>
      <c r="CK6" s="84" t="s">
        <v>564</v>
      </c>
      <c r="CL6" s="84" t="s">
        <v>564</v>
      </c>
      <c r="CM6" s="84" t="s">
        <v>564</v>
      </c>
      <c r="CN6" s="84" t="s">
        <v>564</v>
      </c>
      <c r="CO6" s="84" t="s">
        <v>564</v>
      </c>
      <c r="CP6" s="84" t="s">
        <v>564</v>
      </c>
      <c r="CQ6" s="84" t="s">
        <v>564</v>
      </c>
      <c r="CR6" s="84" t="s">
        <v>564</v>
      </c>
      <c r="CS6" s="84" t="s">
        <v>564</v>
      </c>
      <c r="CT6" s="84" t="s">
        <v>564</v>
      </c>
      <c r="CU6" s="84" t="s">
        <v>564</v>
      </c>
      <c r="CV6" s="84" t="s">
        <v>564</v>
      </c>
      <c r="CW6" s="84" t="s">
        <v>564</v>
      </c>
      <c r="CX6" s="84" t="s">
        <v>564</v>
      </c>
      <c r="CY6" s="84" t="s">
        <v>564</v>
      </c>
      <c r="CZ6" s="84" t="s">
        <v>564</v>
      </c>
      <c r="DA6" s="84">
        <v>49</v>
      </c>
      <c r="DB6" s="84" t="s">
        <v>564</v>
      </c>
      <c r="DC6" s="84">
        <v>2.33</v>
      </c>
      <c r="DD6" s="84">
        <v>3.32</v>
      </c>
      <c r="DE6" s="12"/>
    </row>
    <row r="7" spans="1:109" x14ac:dyDescent="0.25">
      <c r="A7" s="83" t="s">
        <v>573</v>
      </c>
      <c r="B7" s="83">
        <v>66841</v>
      </c>
      <c r="C7" s="84">
        <v>0.04</v>
      </c>
      <c r="D7" s="84">
        <v>0.56000000000000005</v>
      </c>
      <c r="E7" s="84">
        <v>0.04</v>
      </c>
      <c r="F7" s="84">
        <v>18.850000000000001</v>
      </c>
      <c r="G7" s="84">
        <v>0.01</v>
      </c>
      <c r="H7" s="84" t="s">
        <v>86</v>
      </c>
      <c r="I7" s="84">
        <v>0.01</v>
      </c>
      <c r="J7" s="84" t="s">
        <v>86</v>
      </c>
      <c r="K7" s="84">
        <v>5.0000000000000001E-3</v>
      </c>
      <c r="L7" s="84" t="s">
        <v>86</v>
      </c>
      <c r="M7" s="84">
        <v>0.02</v>
      </c>
      <c r="N7" s="84">
        <v>0.01</v>
      </c>
      <c r="O7" s="84">
        <v>0.05</v>
      </c>
      <c r="P7" s="84">
        <v>18.149999999999999</v>
      </c>
      <c r="Q7" s="84">
        <v>57.81</v>
      </c>
      <c r="R7" s="84">
        <v>20.100000000000001</v>
      </c>
      <c r="S7" s="84">
        <v>0.26</v>
      </c>
      <c r="T7" s="84">
        <v>36.799999999999997</v>
      </c>
      <c r="U7" s="84" t="s">
        <v>92</v>
      </c>
      <c r="V7" s="84">
        <v>0.5</v>
      </c>
      <c r="W7" s="84">
        <v>38</v>
      </c>
      <c r="X7" s="84">
        <v>0.41</v>
      </c>
      <c r="Y7" s="84" t="s">
        <v>97</v>
      </c>
      <c r="Z7" s="84" t="s">
        <v>96</v>
      </c>
      <c r="AA7" s="84" t="s">
        <v>90</v>
      </c>
      <c r="AB7" s="84">
        <v>0.7</v>
      </c>
      <c r="AC7" s="84" t="s">
        <v>97</v>
      </c>
      <c r="AD7" s="84">
        <v>23</v>
      </c>
      <c r="AE7" s="84" t="s">
        <v>97</v>
      </c>
      <c r="AF7" s="84">
        <v>0.01</v>
      </c>
      <c r="AG7" s="84">
        <v>0.9</v>
      </c>
      <c r="AH7" s="84">
        <v>0.01</v>
      </c>
      <c r="AI7" s="84">
        <v>0.13</v>
      </c>
      <c r="AJ7" s="84">
        <v>0.2</v>
      </c>
      <c r="AK7" s="84">
        <v>0.03</v>
      </c>
      <c r="AL7" s="84">
        <v>0.8</v>
      </c>
      <c r="AM7" s="84">
        <v>0.17</v>
      </c>
      <c r="AN7" s="84" t="s">
        <v>99</v>
      </c>
      <c r="AO7" s="84">
        <v>560</v>
      </c>
      <c r="AP7" s="84">
        <v>0.2</v>
      </c>
      <c r="AQ7" s="84" t="s">
        <v>86</v>
      </c>
      <c r="AR7" s="84">
        <v>0.1</v>
      </c>
      <c r="AS7" s="84" t="s">
        <v>86</v>
      </c>
      <c r="AT7" s="84">
        <v>1.72</v>
      </c>
      <c r="AU7" s="84">
        <v>11</v>
      </c>
      <c r="AV7" s="84">
        <v>3.8</v>
      </c>
      <c r="AW7" s="84">
        <v>0.1</v>
      </c>
      <c r="AX7" s="84">
        <v>0.03</v>
      </c>
      <c r="AY7" s="84">
        <v>1</v>
      </c>
      <c r="AZ7" s="84">
        <v>11.2</v>
      </c>
      <c r="BA7" s="84">
        <v>0.03</v>
      </c>
      <c r="BB7" s="84" t="s">
        <v>91</v>
      </c>
      <c r="BC7" s="84" t="s">
        <v>88</v>
      </c>
      <c r="BD7" s="84">
        <v>1E-3</v>
      </c>
      <c r="BE7" s="84">
        <v>4.2300000000000004</v>
      </c>
      <c r="BF7" s="84">
        <v>4.7</v>
      </c>
      <c r="BG7" s="84" t="s">
        <v>86</v>
      </c>
      <c r="BH7" s="84">
        <v>143.5</v>
      </c>
      <c r="BI7" s="84">
        <v>86.7</v>
      </c>
      <c r="BJ7" s="84">
        <v>604</v>
      </c>
      <c r="BK7" s="84">
        <v>3.4</v>
      </c>
      <c r="BL7" s="84">
        <v>42.8</v>
      </c>
      <c r="BM7" s="84">
        <v>3.6</v>
      </c>
      <c r="BN7" s="84">
        <v>3.06</v>
      </c>
      <c r="BO7" s="84">
        <v>23.2</v>
      </c>
      <c r="BP7" s="84" t="s">
        <v>92</v>
      </c>
      <c r="BQ7" s="84" t="s">
        <v>98</v>
      </c>
      <c r="BR7" s="84" t="s">
        <v>92</v>
      </c>
      <c r="BS7" s="84">
        <v>84</v>
      </c>
      <c r="BT7" s="84" t="s">
        <v>97</v>
      </c>
      <c r="BU7" s="84">
        <v>10</v>
      </c>
      <c r="BV7" s="84">
        <v>120</v>
      </c>
      <c r="BW7" s="84" t="s">
        <v>94</v>
      </c>
      <c r="BX7" s="84" t="s">
        <v>343</v>
      </c>
      <c r="BY7" s="84" t="s">
        <v>97</v>
      </c>
      <c r="BZ7" s="84">
        <v>611</v>
      </c>
      <c r="CA7" s="84" t="s">
        <v>94</v>
      </c>
      <c r="CB7" s="84">
        <v>20</v>
      </c>
      <c r="CC7" s="84">
        <v>39</v>
      </c>
      <c r="CD7" s="84">
        <v>19.649999999999999</v>
      </c>
      <c r="CE7" s="84" t="s">
        <v>574</v>
      </c>
      <c r="CF7" s="84">
        <v>30</v>
      </c>
      <c r="CG7" s="84" t="s">
        <v>97</v>
      </c>
      <c r="CH7" s="84" t="s">
        <v>574</v>
      </c>
      <c r="CI7" s="84" t="s">
        <v>97</v>
      </c>
      <c r="CJ7" s="84">
        <v>130</v>
      </c>
      <c r="CK7" s="84" t="s">
        <v>94</v>
      </c>
      <c r="CL7" s="84" t="s">
        <v>97</v>
      </c>
      <c r="CM7" s="84">
        <v>25</v>
      </c>
      <c r="CN7" s="84" t="s">
        <v>574</v>
      </c>
      <c r="CO7" s="84">
        <v>35900</v>
      </c>
      <c r="CP7" s="84" t="s">
        <v>575</v>
      </c>
      <c r="CQ7" s="84">
        <v>10</v>
      </c>
      <c r="CR7" s="84" t="s">
        <v>94</v>
      </c>
      <c r="CS7" s="84">
        <v>63</v>
      </c>
      <c r="CT7" s="84" t="s">
        <v>576</v>
      </c>
      <c r="CU7" s="84" t="s">
        <v>97</v>
      </c>
      <c r="CV7" s="84">
        <v>150</v>
      </c>
      <c r="CW7" s="84" t="s">
        <v>574</v>
      </c>
      <c r="CX7" s="84">
        <v>7</v>
      </c>
      <c r="CY7" s="84" t="s">
        <v>574</v>
      </c>
      <c r="CZ7" s="84" t="s">
        <v>577</v>
      </c>
      <c r="DA7" s="84">
        <v>17</v>
      </c>
      <c r="DB7" s="84" t="s">
        <v>564</v>
      </c>
      <c r="DC7" s="84">
        <v>3.65</v>
      </c>
      <c r="DD7" s="84">
        <v>14.15</v>
      </c>
      <c r="DE7" s="12"/>
    </row>
    <row r="8" spans="1:109" x14ac:dyDescent="0.25">
      <c r="A8" s="83" t="s">
        <v>578</v>
      </c>
      <c r="B8" s="83">
        <v>66842</v>
      </c>
      <c r="C8" s="84">
        <v>0.04</v>
      </c>
      <c r="D8" s="84">
        <v>2.1800000000000002</v>
      </c>
      <c r="E8" s="84" t="s">
        <v>86</v>
      </c>
      <c r="F8" s="84">
        <v>15</v>
      </c>
      <c r="G8" s="84" t="s">
        <v>86</v>
      </c>
      <c r="H8" s="84" t="s">
        <v>86</v>
      </c>
      <c r="I8" s="84">
        <v>0.01</v>
      </c>
      <c r="J8" s="84" t="s">
        <v>86</v>
      </c>
      <c r="K8" s="84">
        <v>5.0000000000000001E-3</v>
      </c>
      <c r="L8" s="84" t="s">
        <v>86</v>
      </c>
      <c r="M8" s="84">
        <v>0.01</v>
      </c>
      <c r="N8" s="84">
        <v>0.01</v>
      </c>
      <c r="O8" s="84">
        <v>0.11</v>
      </c>
      <c r="P8" s="84">
        <v>34.5</v>
      </c>
      <c r="Q8" s="84">
        <v>63.78</v>
      </c>
      <c r="R8" s="84">
        <v>11.95</v>
      </c>
      <c r="S8" s="84">
        <v>0.25</v>
      </c>
      <c r="T8" s="84">
        <v>26.5</v>
      </c>
      <c r="U8" s="84" t="s">
        <v>92</v>
      </c>
      <c r="V8" s="84">
        <v>1.1000000000000001</v>
      </c>
      <c r="W8" s="84">
        <v>34</v>
      </c>
      <c r="X8" s="84">
        <v>0.41</v>
      </c>
      <c r="Y8" s="84" t="s">
        <v>97</v>
      </c>
      <c r="Z8" s="84" t="s">
        <v>96</v>
      </c>
      <c r="AA8" s="84" t="s">
        <v>90</v>
      </c>
      <c r="AB8" s="84">
        <v>1.3</v>
      </c>
      <c r="AC8" s="84">
        <v>0.08</v>
      </c>
      <c r="AD8" s="84">
        <v>19.3</v>
      </c>
      <c r="AE8" s="84">
        <v>0.1</v>
      </c>
      <c r="AF8" s="84">
        <v>0.01</v>
      </c>
      <c r="AG8" s="84">
        <v>2</v>
      </c>
      <c r="AH8" s="84">
        <v>0.02</v>
      </c>
      <c r="AI8" s="84">
        <v>0.1</v>
      </c>
      <c r="AJ8" s="84">
        <v>0.4</v>
      </c>
      <c r="AK8" s="84">
        <v>0.1</v>
      </c>
      <c r="AL8" s="84">
        <v>0.4</v>
      </c>
      <c r="AM8" s="84">
        <v>0.2</v>
      </c>
      <c r="AN8" s="84" t="s">
        <v>99</v>
      </c>
      <c r="AO8" s="84">
        <v>1145</v>
      </c>
      <c r="AP8" s="84">
        <v>0.2</v>
      </c>
      <c r="AQ8" s="84">
        <v>0.01</v>
      </c>
      <c r="AR8" s="84">
        <v>0.1</v>
      </c>
      <c r="AS8" s="84" t="s">
        <v>86</v>
      </c>
      <c r="AT8" s="84">
        <v>0.98</v>
      </c>
      <c r="AU8" s="84">
        <v>17</v>
      </c>
      <c r="AV8" s="84">
        <v>2.2999999999999998</v>
      </c>
      <c r="AW8" s="84">
        <v>0.3</v>
      </c>
      <c r="AX8" s="84">
        <v>0.04</v>
      </c>
      <c r="AY8" s="84">
        <v>3</v>
      </c>
      <c r="AZ8" s="84">
        <v>8.1999999999999993</v>
      </c>
      <c r="BA8" s="84">
        <v>0.03</v>
      </c>
      <c r="BB8" s="84" t="s">
        <v>91</v>
      </c>
      <c r="BC8" s="84" t="s">
        <v>88</v>
      </c>
      <c r="BD8" s="84">
        <v>1E-3</v>
      </c>
      <c r="BE8" s="84">
        <v>3.74</v>
      </c>
      <c r="BF8" s="84">
        <v>3.6</v>
      </c>
      <c r="BG8" s="84">
        <v>0.01</v>
      </c>
      <c r="BH8" s="84">
        <v>106</v>
      </c>
      <c r="BI8" s="84">
        <v>68.900000000000006</v>
      </c>
      <c r="BJ8" s="84">
        <v>484</v>
      </c>
      <c r="BK8" s="84">
        <v>3.1</v>
      </c>
      <c r="BL8" s="84">
        <v>51.7</v>
      </c>
      <c r="BM8" s="84">
        <v>2.6</v>
      </c>
      <c r="BN8" s="84">
        <v>2.73</v>
      </c>
      <c r="BO8" s="84">
        <v>19.899999999999999</v>
      </c>
      <c r="BP8" s="84" t="s">
        <v>92</v>
      </c>
      <c r="BQ8" s="84">
        <v>0.1</v>
      </c>
      <c r="BR8" s="84" t="s">
        <v>92</v>
      </c>
      <c r="BS8" s="84">
        <v>66</v>
      </c>
      <c r="BT8" s="84" t="s">
        <v>97</v>
      </c>
      <c r="BU8" s="84" t="s">
        <v>343</v>
      </c>
      <c r="BV8" s="84">
        <v>250</v>
      </c>
      <c r="BW8" s="84" t="s">
        <v>94</v>
      </c>
      <c r="BX8" s="84" t="s">
        <v>343</v>
      </c>
      <c r="BY8" s="84" t="s">
        <v>97</v>
      </c>
      <c r="BZ8" s="84">
        <v>495</v>
      </c>
      <c r="CA8" s="84" t="s">
        <v>94</v>
      </c>
      <c r="CB8" s="84">
        <v>19</v>
      </c>
      <c r="CC8" s="84">
        <v>49</v>
      </c>
      <c r="CD8" s="84">
        <v>10.7</v>
      </c>
      <c r="CE8" s="84" t="s">
        <v>574</v>
      </c>
      <c r="CF8" s="84">
        <v>28</v>
      </c>
      <c r="CG8" s="84" t="s">
        <v>97</v>
      </c>
      <c r="CH8" s="84" t="s">
        <v>574</v>
      </c>
      <c r="CI8" s="84" t="s">
        <v>97</v>
      </c>
      <c r="CJ8" s="84">
        <v>100</v>
      </c>
      <c r="CK8" s="84" t="s">
        <v>94</v>
      </c>
      <c r="CL8" s="84" t="s">
        <v>97</v>
      </c>
      <c r="CM8" s="84">
        <v>21</v>
      </c>
      <c r="CN8" s="84" t="s">
        <v>574</v>
      </c>
      <c r="CO8" s="84">
        <v>25200</v>
      </c>
      <c r="CP8" s="84" t="s">
        <v>575</v>
      </c>
      <c r="CQ8" s="84" t="s">
        <v>343</v>
      </c>
      <c r="CR8" s="84" t="s">
        <v>94</v>
      </c>
      <c r="CS8" s="84">
        <v>138</v>
      </c>
      <c r="CT8" s="84" t="s">
        <v>576</v>
      </c>
      <c r="CU8" s="84" t="s">
        <v>97</v>
      </c>
      <c r="CV8" s="84">
        <v>110</v>
      </c>
      <c r="CW8" s="84" t="s">
        <v>574</v>
      </c>
      <c r="CX8" s="84">
        <v>11</v>
      </c>
      <c r="CY8" s="84">
        <v>60</v>
      </c>
      <c r="CZ8" s="84" t="s">
        <v>577</v>
      </c>
      <c r="DA8" s="84">
        <v>32.6</v>
      </c>
      <c r="DB8" s="84" t="s">
        <v>564</v>
      </c>
      <c r="DC8" s="84">
        <v>2.4500000000000002</v>
      </c>
      <c r="DD8" s="84">
        <v>11.3</v>
      </c>
      <c r="DE8" s="12"/>
    </row>
    <row r="9" spans="1:109" x14ac:dyDescent="0.25">
      <c r="A9" s="83" t="s">
        <v>579</v>
      </c>
      <c r="B9" s="83">
        <v>66843</v>
      </c>
      <c r="C9" s="84">
        <v>0.04</v>
      </c>
      <c r="D9" s="84">
        <v>99.6</v>
      </c>
      <c r="E9" s="84">
        <v>0.01</v>
      </c>
      <c r="F9" s="84">
        <v>0.17</v>
      </c>
      <c r="G9" s="84" t="s">
        <v>86</v>
      </c>
      <c r="H9" s="84" t="s">
        <v>86</v>
      </c>
      <c r="I9" s="84">
        <v>0.01</v>
      </c>
      <c r="J9" s="84" t="s">
        <v>86</v>
      </c>
      <c r="K9" s="84">
        <v>2.3E-2</v>
      </c>
      <c r="L9" s="84" t="s">
        <v>86</v>
      </c>
      <c r="M9" s="84" t="s">
        <v>86</v>
      </c>
      <c r="N9" s="84" t="s">
        <v>86</v>
      </c>
      <c r="O9" s="84" t="s">
        <v>86</v>
      </c>
      <c r="P9" s="84">
        <v>0.01</v>
      </c>
      <c r="Q9" s="84">
        <v>99.84</v>
      </c>
      <c r="R9" s="84">
        <v>0.02</v>
      </c>
      <c r="S9" s="84">
        <v>0.02</v>
      </c>
      <c r="T9" s="84" t="s">
        <v>86</v>
      </c>
      <c r="U9" s="84">
        <v>205</v>
      </c>
      <c r="V9" s="84">
        <v>0.2</v>
      </c>
      <c r="W9" s="84">
        <v>171</v>
      </c>
      <c r="X9" s="84">
        <v>0.03</v>
      </c>
      <c r="Y9" s="84" t="s">
        <v>97</v>
      </c>
      <c r="Z9" s="84" t="s">
        <v>96</v>
      </c>
      <c r="AA9" s="84" t="s">
        <v>90</v>
      </c>
      <c r="AB9" s="84">
        <v>0.3</v>
      </c>
      <c r="AC9" s="84" t="s">
        <v>97</v>
      </c>
      <c r="AD9" s="84">
        <v>1</v>
      </c>
      <c r="AE9" s="84" t="s">
        <v>97</v>
      </c>
      <c r="AF9" s="84" t="s">
        <v>86</v>
      </c>
      <c r="AG9" s="84" t="s">
        <v>98</v>
      </c>
      <c r="AH9" s="84" t="s">
        <v>86</v>
      </c>
      <c r="AI9" s="84" t="s">
        <v>97</v>
      </c>
      <c r="AJ9" s="84" t="s">
        <v>98</v>
      </c>
      <c r="AK9" s="84" t="s">
        <v>90</v>
      </c>
      <c r="AL9" s="84" t="s">
        <v>95</v>
      </c>
      <c r="AM9" s="84" t="s">
        <v>96</v>
      </c>
      <c r="AN9" s="84" t="s">
        <v>99</v>
      </c>
      <c r="AO9" s="84">
        <v>0.8</v>
      </c>
      <c r="AP9" s="84">
        <v>0.2</v>
      </c>
      <c r="AQ9" s="84" t="s">
        <v>86</v>
      </c>
      <c r="AR9" s="84" t="s">
        <v>97</v>
      </c>
      <c r="AS9" s="84" t="s">
        <v>86</v>
      </c>
      <c r="AT9" s="84" t="s">
        <v>97</v>
      </c>
      <c r="AU9" s="84" t="s">
        <v>94</v>
      </c>
      <c r="AV9" s="84">
        <v>1.9</v>
      </c>
      <c r="AW9" s="84" t="s">
        <v>98</v>
      </c>
      <c r="AX9" s="84" t="s">
        <v>96</v>
      </c>
      <c r="AY9" s="84" t="s">
        <v>101</v>
      </c>
      <c r="AZ9" s="84" t="s">
        <v>98</v>
      </c>
      <c r="BA9" s="84" t="s">
        <v>86</v>
      </c>
      <c r="BB9" s="84" t="s">
        <v>88</v>
      </c>
      <c r="BC9" s="84" t="s">
        <v>88</v>
      </c>
      <c r="BD9" s="84" t="s">
        <v>89</v>
      </c>
      <c r="BE9" s="84">
        <v>0.09</v>
      </c>
      <c r="BF9" s="84" t="s">
        <v>95</v>
      </c>
      <c r="BG9" s="84" t="s">
        <v>86</v>
      </c>
      <c r="BH9" s="84">
        <v>0.02</v>
      </c>
      <c r="BI9" s="84">
        <v>0.04</v>
      </c>
      <c r="BJ9" s="84">
        <v>0.23</v>
      </c>
      <c r="BK9" s="84">
        <v>0.2</v>
      </c>
      <c r="BL9" s="84">
        <v>0.9</v>
      </c>
      <c r="BM9" s="84" t="s">
        <v>95</v>
      </c>
      <c r="BN9" s="84">
        <v>0.1</v>
      </c>
      <c r="BO9" s="84">
        <v>2.2999999999999998</v>
      </c>
      <c r="BP9" s="84">
        <v>16.399999999999999</v>
      </c>
      <c r="BQ9" s="84" t="s">
        <v>98</v>
      </c>
      <c r="BR9" s="84">
        <v>95</v>
      </c>
      <c r="BS9" s="84" t="s">
        <v>564</v>
      </c>
      <c r="BT9" s="84" t="s">
        <v>564</v>
      </c>
      <c r="BU9" s="84" t="s">
        <v>564</v>
      </c>
      <c r="BV9" s="84" t="s">
        <v>564</v>
      </c>
      <c r="BW9" s="84" t="s">
        <v>564</v>
      </c>
      <c r="BX9" s="84" t="s">
        <v>564</v>
      </c>
      <c r="BY9" s="84" t="s">
        <v>564</v>
      </c>
      <c r="BZ9" s="84" t="s">
        <v>564</v>
      </c>
      <c r="CA9" s="84" t="s">
        <v>564</v>
      </c>
      <c r="CB9" s="84" t="s">
        <v>564</v>
      </c>
      <c r="CC9" s="84" t="s">
        <v>564</v>
      </c>
      <c r="CD9" s="84" t="s">
        <v>564</v>
      </c>
      <c r="CE9" s="84" t="s">
        <v>564</v>
      </c>
      <c r="CF9" s="84" t="s">
        <v>564</v>
      </c>
      <c r="CG9" s="84" t="s">
        <v>564</v>
      </c>
      <c r="CH9" s="84" t="s">
        <v>564</v>
      </c>
      <c r="CI9" s="84" t="s">
        <v>564</v>
      </c>
      <c r="CJ9" s="84" t="s">
        <v>564</v>
      </c>
      <c r="CK9" s="84" t="s">
        <v>564</v>
      </c>
      <c r="CL9" s="84" t="s">
        <v>564</v>
      </c>
      <c r="CM9" s="84" t="s">
        <v>564</v>
      </c>
      <c r="CN9" s="84" t="s">
        <v>564</v>
      </c>
      <c r="CO9" s="84" t="s">
        <v>564</v>
      </c>
      <c r="CP9" s="84" t="s">
        <v>564</v>
      </c>
      <c r="CQ9" s="84" t="s">
        <v>564</v>
      </c>
      <c r="CR9" s="84" t="s">
        <v>564</v>
      </c>
      <c r="CS9" s="84" t="s">
        <v>564</v>
      </c>
      <c r="CT9" s="84" t="s">
        <v>564</v>
      </c>
      <c r="CU9" s="84" t="s">
        <v>564</v>
      </c>
      <c r="CV9" s="84" t="s">
        <v>564</v>
      </c>
      <c r="CW9" s="84" t="s">
        <v>564</v>
      </c>
      <c r="CX9" s="84" t="s">
        <v>564</v>
      </c>
      <c r="CY9" s="84" t="s">
        <v>564</v>
      </c>
      <c r="CZ9" s="84" t="s">
        <v>564</v>
      </c>
      <c r="DA9" s="84" t="s">
        <v>564</v>
      </c>
      <c r="DB9" s="84" t="s">
        <v>564</v>
      </c>
      <c r="DC9" s="84" t="s">
        <v>564</v>
      </c>
      <c r="DD9" s="84" t="s">
        <v>564</v>
      </c>
      <c r="DE9" s="12"/>
    </row>
    <row r="10" spans="1:109" x14ac:dyDescent="0.25">
      <c r="A10" s="83" t="s">
        <v>580</v>
      </c>
      <c r="B10" s="83">
        <v>66844</v>
      </c>
      <c r="C10" s="84">
        <v>0.04</v>
      </c>
      <c r="D10" s="84">
        <v>8.59</v>
      </c>
      <c r="E10" s="84">
        <v>0.02</v>
      </c>
      <c r="F10" s="84">
        <v>1.37</v>
      </c>
      <c r="G10" s="84" t="s">
        <v>86</v>
      </c>
      <c r="H10" s="84" t="s">
        <v>86</v>
      </c>
      <c r="I10" s="84" t="s">
        <v>86</v>
      </c>
      <c r="J10" s="84" t="s">
        <v>86</v>
      </c>
      <c r="K10" s="84">
        <v>3.0000000000000001E-3</v>
      </c>
      <c r="L10" s="84">
        <v>0.01</v>
      </c>
      <c r="M10" s="84" t="s">
        <v>86</v>
      </c>
      <c r="N10" s="84">
        <v>0.01</v>
      </c>
      <c r="O10" s="84">
        <v>0.2</v>
      </c>
      <c r="P10" s="84">
        <v>48.5</v>
      </c>
      <c r="Q10" s="84">
        <v>61.78</v>
      </c>
      <c r="R10" s="84">
        <v>3.08</v>
      </c>
      <c r="S10" s="84">
        <v>0.13</v>
      </c>
      <c r="T10" s="84">
        <v>14.6</v>
      </c>
      <c r="U10" s="84" t="s">
        <v>92</v>
      </c>
      <c r="V10" s="84">
        <v>0.9</v>
      </c>
      <c r="W10" s="84">
        <v>24</v>
      </c>
      <c r="X10" s="84">
        <v>0.15</v>
      </c>
      <c r="Y10" s="84" t="s">
        <v>97</v>
      </c>
      <c r="Z10" s="84" t="s">
        <v>96</v>
      </c>
      <c r="AA10" s="84" t="s">
        <v>90</v>
      </c>
      <c r="AB10" s="84">
        <v>0.5</v>
      </c>
      <c r="AC10" s="84">
        <v>0.09</v>
      </c>
      <c r="AD10" s="84">
        <v>9.9</v>
      </c>
      <c r="AE10" s="84">
        <v>0.05</v>
      </c>
      <c r="AF10" s="84">
        <v>0.01</v>
      </c>
      <c r="AG10" s="84">
        <v>2.2999999999999998</v>
      </c>
      <c r="AH10" s="84">
        <v>0.03</v>
      </c>
      <c r="AI10" s="84">
        <v>0.17</v>
      </c>
      <c r="AJ10" s="84">
        <v>0.4</v>
      </c>
      <c r="AK10" s="84">
        <v>0.09</v>
      </c>
      <c r="AL10" s="84">
        <v>1.1000000000000001</v>
      </c>
      <c r="AM10" s="84">
        <v>0.47</v>
      </c>
      <c r="AN10" s="84" t="s">
        <v>99</v>
      </c>
      <c r="AO10" s="84">
        <v>1980</v>
      </c>
      <c r="AP10" s="84">
        <v>0.2</v>
      </c>
      <c r="AQ10" s="84">
        <v>0.01</v>
      </c>
      <c r="AR10" s="84">
        <v>0.21</v>
      </c>
      <c r="AS10" s="84">
        <v>0.01</v>
      </c>
      <c r="AT10" s="84">
        <v>1.17</v>
      </c>
      <c r="AU10" s="84">
        <v>30</v>
      </c>
      <c r="AV10" s="84">
        <v>1.4</v>
      </c>
      <c r="AW10" s="84">
        <v>0.3</v>
      </c>
      <c r="AX10" s="84">
        <v>0.05</v>
      </c>
      <c r="AY10" s="84">
        <v>3</v>
      </c>
      <c r="AZ10" s="84">
        <v>3.9</v>
      </c>
      <c r="BA10" s="84">
        <v>0.02</v>
      </c>
      <c r="BB10" s="84">
        <v>9.2899999999999991</v>
      </c>
      <c r="BC10" s="84" t="s">
        <v>88</v>
      </c>
      <c r="BD10" s="84">
        <v>1E-3</v>
      </c>
      <c r="BE10" s="84">
        <v>4.6900000000000004</v>
      </c>
      <c r="BF10" s="84">
        <v>1.6</v>
      </c>
      <c r="BG10" s="84" t="s">
        <v>86</v>
      </c>
      <c r="BH10" s="84">
        <v>13.45</v>
      </c>
      <c r="BI10" s="84">
        <v>17.7</v>
      </c>
      <c r="BJ10" s="84">
        <v>315</v>
      </c>
      <c r="BK10" s="84">
        <v>1.5</v>
      </c>
      <c r="BL10" s="84">
        <v>23.7</v>
      </c>
      <c r="BM10" s="84">
        <v>2.5</v>
      </c>
      <c r="BN10" s="84">
        <v>1.54</v>
      </c>
      <c r="BO10" s="84">
        <v>5.8</v>
      </c>
      <c r="BP10" s="84" t="s">
        <v>92</v>
      </c>
      <c r="BQ10" s="84">
        <v>0.1</v>
      </c>
      <c r="BR10" s="84" t="s">
        <v>92</v>
      </c>
      <c r="BS10" s="84" t="s">
        <v>564</v>
      </c>
      <c r="BT10" s="84" t="s">
        <v>564</v>
      </c>
      <c r="BU10" s="84" t="s">
        <v>564</v>
      </c>
      <c r="BV10" s="84" t="s">
        <v>564</v>
      </c>
      <c r="BW10" s="84" t="s">
        <v>564</v>
      </c>
      <c r="BX10" s="84" t="s">
        <v>564</v>
      </c>
      <c r="BY10" s="84" t="s">
        <v>564</v>
      </c>
      <c r="BZ10" s="84" t="s">
        <v>564</v>
      </c>
      <c r="CA10" s="84" t="s">
        <v>564</v>
      </c>
      <c r="CB10" s="84" t="s">
        <v>564</v>
      </c>
      <c r="CC10" s="84" t="s">
        <v>564</v>
      </c>
      <c r="CD10" s="84" t="s">
        <v>564</v>
      </c>
      <c r="CE10" s="84" t="s">
        <v>564</v>
      </c>
      <c r="CF10" s="84" t="s">
        <v>564</v>
      </c>
      <c r="CG10" s="84" t="s">
        <v>564</v>
      </c>
      <c r="CH10" s="84" t="s">
        <v>564</v>
      </c>
      <c r="CI10" s="84" t="s">
        <v>564</v>
      </c>
      <c r="CJ10" s="84" t="s">
        <v>564</v>
      </c>
      <c r="CK10" s="84" t="s">
        <v>564</v>
      </c>
      <c r="CL10" s="84" t="s">
        <v>564</v>
      </c>
      <c r="CM10" s="84" t="s">
        <v>564</v>
      </c>
      <c r="CN10" s="84" t="s">
        <v>564</v>
      </c>
      <c r="CO10" s="84" t="s">
        <v>564</v>
      </c>
      <c r="CP10" s="84" t="s">
        <v>564</v>
      </c>
      <c r="CQ10" s="84" t="s">
        <v>564</v>
      </c>
      <c r="CR10" s="84" t="s">
        <v>564</v>
      </c>
      <c r="CS10" s="84" t="s">
        <v>564</v>
      </c>
      <c r="CT10" s="84" t="s">
        <v>564</v>
      </c>
      <c r="CU10" s="84" t="s">
        <v>564</v>
      </c>
      <c r="CV10" s="84" t="s">
        <v>564</v>
      </c>
      <c r="CW10" s="84" t="s">
        <v>564</v>
      </c>
      <c r="CX10" s="84" t="s">
        <v>564</v>
      </c>
      <c r="CY10" s="84" t="s">
        <v>564</v>
      </c>
      <c r="CZ10" s="84" t="s">
        <v>564</v>
      </c>
      <c r="DA10" s="84">
        <v>45.9</v>
      </c>
      <c r="DB10" s="84" t="s">
        <v>564</v>
      </c>
      <c r="DC10" s="84">
        <v>1.385</v>
      </c>
      <c r="DD10" s="84">
        <v>4.58</v>
      </c>
      <c r="DE10" s="12"/>
    </row>
    <row r="11" spans="1:109" x14ac:dyDescent="0.25">
      <c r="A11" s="83" t="s">
        <v>581</v>
      </c>
      <c r="B11" s="83">
        <v>66845</v>
      </c>
      <c r="C11" s="84">
        <v>0.04</v>
      </c>
      <c r="D11" s="84">
        <v>6.01</v>
      </c>
      <c r="E11" s="84" t="s">
        <v>86</v>
      </c>
      <c r="F11" s="84">
        <v>3.14</v>
      </c>
      <c r="G11" s="84" t="s">
        <v>86</v>
      </c>
      <c r="H11" s="84" t="s">
        <v>86</v>
      </c>
      <c r="I11" s="84" t="s">
        <v>86</v>
      </c>
      <c r="J11" s="84" t="s">
        <v>86</v>
      </c>
      <c r="K11" s="84">
        <v>3.0000000000000001E-3</v>
      </c>
      <c r="L11" s="84" t="s">
        <v>86</v>
      </c>
      <c r="M11" s="84">
        <v>0.01</v>
      </c>
      <c r="N11" s="84">
        <v>0.01</v>
      </c>
      <c r="O11" s="84">
        <v>0.28000000000000003</v>
      </c>
      <c r="P11" s="84">
        <v>47.3</v>
      </c>
      <c r="Q11" s="84">
        <v>60.99</v>
      </c>
      <c r="R11" s="84">
        <v>4.24</v>
      </c>
      <c r="S11" s="84">
        <v>0.09</v>
      </c>
      <c r="T11" s="84">
        <v>17.45</v>
      </c>
      <c r="U11" s="84" t="s">
        <v>92</v>
      </c>
      <c r="V11" s="84">
        <v>0.3</v>
      </c>
      <c r="W11" s="84">
        <v>22</v>
      </c>
      <c r="X11" s="84">
        <v>0.15</v>
      </c>
      <c r="Y11" s="84" t="s">
        <v>97</v>
      </c>
      <c r="Z11" s="84" t="s">
        <v>96</v>
      </c>
      <c r="AA11" s="84" t="s">
        <v>90</v>
      </c>
      <c r="AB11" s="84">
        <v>0.3</v>
      </c>
      <c r="AC11" s="84">
        <v>0.05</v>
      </c>
      <c r="AD11" s="84">
        <v>29</v>
      </c>
      <c r="AE11" s="84" t="s">
        <v>97</v>
      </c>
      <c r="AF11" s="84" t="s">
        <v>86</v>
      </c>
      <c r="AG11" s="84">
        <v>2</v>
      </c>
      <c r="AH11" s="84">
        <v>0.02</v>
      </c>
      <c r="AI11" s="84">
        <v>7.0000000000000007E-2</v>
      </c>
      <c r="AJ11" s="84">
        <v>0.1</v>
      </c>
      <c r="AK11" s="84">
        <v>0.03</v>
      </c>
      <c r="AL11" s="84">
        <v>0.4</v>
      </c>
      <c r="AM11" s="84">
        <v>0.35</v>
      </c>
      <c r="AN11" s="84" t="s">
        <v>99</v>
      </c>
      <c r="AO11" s="84">
        <v>2740</v>
      </c>
      <c r="AP11" s="84">
        <v>0.2</v>
      </c>
      <c r="AQ11" s="84">
        <v>0.01</v>
      </c>
      <c r="AR11" s="84" t="s">
        <v>97</v>
      </c>
      <c r="AS11" s="84" t="s">
        <v>86</v>
      </c>
      <c r="AT11" s="84">
        <v>0.35</v>
      </c>
      <c r="AU11" s="84">
        <v>7</v>
      </c>
      <c r="AV11" s="84">
        <v>1.4</v>
      </c>
      <c r="AW11" s="84">
        <v>0.1</v>
      </c>
      <c r="AX11" s="84">
        <v>0.04</v>
      </c>
      <c r="AY11" s="84">
        <v>1</v>
      </c>
      <c r="AZ11" s="84">
        <v>9.1999999999999993</v>
      </c>
      <c r="BA11" s="84">
        <v>0.01</v>
      </c>
      <c r="BB11" s="84">
        <v>13.1</v>
      </c>
      <c r="BC11" s="84">
        <v>5.0000000000000001E-3</v>
      </c>
      <c r="BD11" s="84">
        <v>1E-3</v>
      </c>
      <c r="BE11" s="84">
        <v>4.99</v>
      </c>
      <c r="BF11" s="84">
        <v>2.2000000000000002</v>
      </c>
      <c r="BG11" s="84" t="s">
        <v>86</v>
      </c>
      <c r="BH11" s="84">
        <v>20.6</v>
      </c>
      <c r="BI11" s="84">
        <v>23</v>
      </c>
      <c r="BJ11" s="84">
        <v>702</v>
      </c>
      <c r="BK11" s="84">
        <v>5.9</v>
      </c>
      <c r="BL11" s="84">
        <v>112</v>
      </c>
      <c r="BM11" s="84">
        <v>1.2</v>
      </c>
      <c r="BN11" s="84">
        <v>1.22</v>
      </c>
      <c r="BO11" s="84">
        <v>12.4</v>
      </c>
      <c r="BP11" s="84">
        <v>4760</v>
      </c>
      <c r="BQ11" s="84" t="s">
        <v>98</v>
      </c>
      <c r="BR11" s="84" t="s">
        <v>92</v>
      </c>
      <c r="BS11" s="84" t="s">
        <v>564</v>
      </c>
      <c r="BT11" s="84" t="s">
        <v>564</v>
      </c>
      <c r="BU11" s="84" t="s">
        <v>564</v>
      </c>
      <c r="BV11" s="84" t="s">
        <v>564</v>
      </c>
      <c r="BW11" s="84" t="s">
        <v>564</v>
      </c>
      <c r="BX11" s="84" t="s">
        <v>564</v>
      </c>
      <c r="BY11" s="84" t="s">
        <v>564</v>
      </c>
      <c r="BZ11" s="84" t="s">
        <v>564</v>
      </c>
      <c r="CA11" s="84" t="s">
        <v>564</v>
      </c>
      <c r="CB11" s="84" t="s">
        <v>564</v>
      </c>
      <c r="CC11" s="84" t="s">
        <v>564</v>
      </c>
      <c r="CD11" s="84" t="s">
        <v>564</v>
      </c>
      <c r="CE11" s="84" t="s">
        <v>564</v>
      </c>
      <c r="CF11" s="84" t="s">
        <v>564</v>
      </c>
      <c r="CG11" s="84" t="s">
        <v>564</v>
      </c>
      <c r="CH11" s="84" t="s">
        <v>564</v>
      </c>
      <c r="CI11" s="84" t="s">
        <v>564</v>
      </c>
      <c r="CJ11" s="84" t="s">
        <v>564</v>
      </c>
      <c r="CK11" s="84" t="s">
        <v>564</v>
      </c>
      <c r="CL11" s="84" t="s">
        <v>564</v>
      </c>
      <c r="CM11" s="84" t="s">
        <v>564</v>
      </c>
      <c r="CN11" s="84" t="s">
        <v>564</v>
      </c>
      <c r="CO11" s="84" t="s">
        <v>564</v>
      </c>
      <c r="CP11" s="84" t="s">
        <v>564</v>
      </c>
      <c r="CQ11" s="84" t="s">
        <v>564</v>
      </c>
      <c r="CR11" s="84" t="s">
        <v>564</v>
      </c>
      <c r="CS11" s="84" t="s">
        <v>564</v>
      </c>
      <c r="CT11" s="84" t="s">
        <v>564</v>
      </c>
      <c r="CU11" s="84" t="s">
        <v>564</v>
      </c>
      <c r="CV11" s="84" t="s">
        <v>564</v>
      </c>
      <c r="CW11" s="84" t="s">
        <v>564</v>
      </c>
      <c r="CX11" s="84" t="s">
        <v>564</v>
      </c>
      <c r="CY11" s="84" t="s">
        <v>564</v>
      </c>
      <c r="CZ11" s="84" t="s">
        <v>564</v>
      </c>
      <c r="DA11" s="84">
        <v>44.5</v>
      </c>
      <c r="DB11" s="84" t="s">
        <v>564</v>
      </c>
      <c r="DC11" s="84" t="s">
        <v>564</v>
      </c>
      <c r="DD11" s="84">
        <v>7.57</v>
      </c>
      <c r="DE11" s="12"/>
    </row>
    <row r="12" spans="1:109" x14ac:dyDescent="0.25">
      <c r="A12" s="83" t="s">
        <v>582</v>
      </c>
      <c r="B12" s="83">
        <v>66846</v>
      </c>
      <c r="C12" s="84">
        <v>0.04</v>
      </c>
      <c r="D12" s="84">
        <v>3.37</v>
      </c>
      <c r="E12" s="84">
        <v>0.25</v>
      </c>
      <c r="F12" s="84">
        <v>15.8</v>
      </c>
      <c r="G12" s="84">
        <v>0.01</v>
      </c>
      <c r="H12" s="84" t="s">
        <v>86</v>
      </c>
      <c r="I12" s="84">
        <v>0.01</v>
      </c>
      <c r="J12" s="84">
        <v>7.0000000000000007E-2</v>
      </c>
      <c r="K12" s="84">
        <v>4.0000000000000001E-3</v>
      </c>
      <c r="L12" s="84">
        <v>0.02</v>
      </c>
      <c r="M12" s="84">
        <v>0.01</v>
      </c>
      <c r="N12" s="84">
        <v>0.01</v>
      </c>
      <c r="O12" s="84">
        <v>0.1</v>
      </c>
      <c r="P12" s="84">
        <v>36.9</v>
      </c>
      <c r="Q12" s="84">
        <v>67.900000000000006</v>
      </c>
      <c r="R12" s="84">
        <v>11.35</v>
      </c>
      <c r="S12" s="84">
        <v>0.16</v>
      </c>
      <c r="T12" s="84">
        <v>25.5</v>
      </c>
      <c r="U12" s="84" t="s">
        <v>92</v>
      </c>
      <c r="V12" s="84">
        <v>1.9</v>
      </c>
      <c r="W12" s="84">
        <v>21</v>
      </c>
      <c r="X12" s="84">
        <v>1.1000000000000001</v>
      </c>
      <c r="Y12" s="84">
        <v>0.75</v>
      </c>
      <c r="Z12" s="84">
        <v>0.63</v>
      </c>
      <c r="AA12" s="84">
        <v>0.57999999999999996</v>
      </c>
      <c r="AB12" s="84">
        <v>0.7</v>
      </c>
      <c r="AC12" s="84">
        <v>0.74</v>
      </c>
      <c r="AD12" s="84">
        <v>10.8</v>
      </c>
      <c r="AE12" s="84">
        <v>0.62</v>
      </c>
      <c r="AF12" s="84">
        <v>0.68</v>
      </c>
      <c r="AG12" s="84">
        <v>2.2999999999999998</v>
      </c>
      <c r="AH12" s="84">
        <v>0.64</v>
      </c>
      <c r="AI12" s="84">
        <v>0.52</v>
      </c>
      <c r="AJ12" s="84">
        <v>1.3</v>
      </c>
      <c r="AK12" s="84">
        <v>0.81</v>
      </c>
      <c r="AL12" s="84">
        <v>3.5</v>
      </c>
      <c r="AM12" s="84">
        <v>0.99</v>
      </c>
      <c r="AN12" s="84">
        <v>0.6</v>
      </c>
      <c r="AO12" s="84">
        <v>666</v>
      </c>
      <c r="AP12" s="84">
        <v>0.2</v>
      </c>
      <c r="AQ12" s="84">
        <v>0.64</v>
      </c>
      <c r="AR12" s="84">
        <v>0.82</v>
      </c>
      <c r="AS12" s="84">
        <v>0.64</v>
      </c>
      <c r="AT12" s="84">
        <v>1.2</v>
      </c>
      <c r="AU12" s="84">
        <v>26</v>
      </c>
      <c r="AV12" s="84">
        <v>4</v>
      </c>
      <c r="AW12" s="84">
        <v>1.1000000000000001</v>
      </c>
      <c r="AX12" s="84">
        <v>0.62</v>
      </c>
      <c r="AY12" s="84">
        <v>5</v>
      </c>
      <c r="AZ12" s="84">
        <v>13.2</v>
      </c>
      <c r="BA12" s="84">
        <v>0.03</v>
      </c>
      <c r="BB12" s="84">
        <v>16.05</v>
      </c>
      <c r="BC12" s="84" t="s">
        <v>88</v>
      </c>
      <c r="BD12" s="84">
        <v>3.0000000000000001E-3</v>
      </c>
      <c r="BE12" s="84">
        <v>3.75</v>
      </c>
      <c r="BF12" s="84">
        <v>2.7</v>
      </c>
      <c r="BG12" s="84" t="s">
        <v>86</v>
      </c>
      <c r="BH12" s="84">
        <v>109.5</v>
      </c>
      <c r="BI12" s="84">
        <v>43</v>
      </c>
      <c r="BJ12" s="84">
        <v>439</v>
      </c>
      <c r="BK12" s="84">
        <v>7.2</v>
      </c>
      <c r="BL12" s="84">
        <v>53.4</v>
      </c>
      <c r="BM12" s="84">
        <v>1</v>
      </c>
      <c r="BN12" s="84">
        <v>5.5</v>
      </c>
      <c r="BO12" s="84">
        <v>56.9</v>
      </c>
      <c r="BP12" s="84" t="s">
        <v>92</v>
      </c>
      <c r="BQ12" s="84">
        <v>0.1</v>
      </c>
      <c r="BR12" s="84" t="s">
        <v>92</v>
      </c>
      <c r="BS12" s="84" t="s">
        <v>564</v>
      </c>
      <c r="BT12" s="84" t="s">
        <v>564</v>
      </c>
      <c r="BU12" s="84" t="s">
        <v>564</v>
      </c>
      <c r="BV12" s="84" t="s">
        <v>564</v>
      </c>
      <c r="BW12" s="84" t="s">
        <v>564</v>
      </c>
      <c r="BX12" s="84" t="s">
        <v>564</v>
      </c>
      <c r="BY12" s="84" t="s">
        <v>564</v>
      </c>
      <c r="BZ12" s="84" t="s">
        <v>564</v>
      </c>
      <c r="CA12" s="84" t="s">
        <v>564</v>
      </c>
      <c r="CB12" s="84" t="s">
        <v>564</v>
      </c>
      <c r="CC12" s="84" t="s">
        <v>564</v>
      </c>
      <c r="CD12" s="84" t="s">
        <v>564</v>
      </c>
      <c r="CE12" s="84" t="s">
        <v>564</v>
      </c>
      <c r="CF12" s="84" t="s">
        <v>564</v>
      </c>
      <c r="CG12" s="84" t="s">
        <v>564</v>
      </c>
      <c r="CH12" s="84" t="s">
        <v>564</v>
      </c>
      <c r="CI12" s="84" t="s">
        <v>564</v>
      </c>
      <c r="CJ12" s="84" t="s">
        <v>564</v>
      </c>
      <c r="CK12" s="84" t="s">
        <v>564</v>
      </c>
      <c r="CL12" s="84" t="s">
        <v>564</v>
      </c>
      <c r="CM12" s="84" t="s">
        <v>564</v>
      </c>
      <c r="CN12" s="84" t="s">
        <v>564</v>
      </c>
      <c r="CO12" s="84" t="s">
        <v>564</v>
      </c>
      <c r="CP12" s="84" t="s">
        <v>564</v>
      </c>
      <c r="CQ12" s="84" t="s">
        <v>564</v>
      </c>
      <c r="CR12" s="84" t="s">
        <v>564</v>
      </c>
      <c r="CS12" s="84" t="s">
        <v>564</v>
      </c>
      <c r="CT12" s="84" t="s">
        <v>564</v>
      </c>
      <c r="CU12" s="84" t="s">
        <v>564</v>
      </c>
      <c r="CV12" s="84" t="s">
        <v>564</v>
      </c>
      <c r="CW12" s="84" t="s">
        <v>564</v>
      </c>
      <c r="CX12" s="84" t="s">
        <v>564</v>
      </c>
      <c r="CY12" s="84" t="s">
        <v>564</v>
      </c>
      <c r="CZ12" s="84" t="s">
        <v>564</v>
      </c>
      <c r="DA12" s="84">
        <v>34.299999999999997</v>
      </c>
      <c r="DB12" s="84" t="s">
        <v>564</v>
      </c>
      <c r="DC12" s="84">
        <v>2.08</v>
      </c>
      <c r="DD12" s="84">
        <v>6.34</v>
      </c>
      <c r="DE12" s="12"/>
    </row>
    <row r="13" spans="1:109" x14ac:dyDescent="0.25">
      <c r="A13" s="83" t="s">
        <v>583</v>
      </c>
      <c r="B13" s="83">
        <v>66847</v>
      </c>
      <c r="C13" s="84">
        <v>0.04</v>
      </c>
      <c r="D13" s="84">
        <v>12.7</v>
      </c>
      <c r="E13" s="84">
        <v>2.39</v>
      </c>
      <c r="F13" s="84">
        <v>12.5</v>
      </c>
      <c r="G13" s="84">
        <v>0.01</v>
      </c>
      <c r="H13" s="84">
        <v>0.01</v>
      </c>
      <c r="I13" s="84">
        <v>0.03</v>
      </c>
      <c r="J13" s="84">
        <v>0.64</v>
      </c>
      <c r="K13" s="84">
        <v>5.0000000000000001E-3</v>
      </c>
      <c r="L13" s="84">
        <v>7.0000000000000007E-2</v>
      </c>
      <c r="M13" s="84">
        <v>0.02</v>
      </c>
      <c r="N13" s="84">
        <v>0.02</v>
      </c>
      <c r="O13" s="84" t="s">
        <v>86</v>
      </c>
      <c r="P13" s="84">
        <v>3.94</v>
      </c>
      <c r="Q13" s="84">
        <v>60.14</v>
      </c>
      <c r="R13" s="84">
        <v>27.8</v>
      </c>
      <c r="S13" s="84">
        <v>0.65</v>
      </c>
      <c r="T13" s="84">
        <v>41.5</v>
      </c>
      <c r="U13" s="84" t="s">
        <v>92</v>
      </c>
      <c r="V13" s="84">
        <v>7.5</v>
      </c>
      <c r="W13" s="84">
        <v>27</v>
      </c>
      <c r="X13" s="84">
        <v>2.89</v>
      </c>
      <c r="Y13" s="84">
        <v>0.33</v>
      </c>
      <c r="Z13" s="84">
        <v>0.21</v>
      </c>
      <c r="AA13" s="84">
        <v>0.05</v>
      </c>
      <c r="AB13" s="84">
        <v>0.8</v>
      </c>
      <c r="AC13" s="84">
        <v>0.31</v>
      </c>
      <c r="AD13" s="84">
        <v>9.1</v>
      </c>
      <c r="AE13" s="84">
        <v>0.55000000000000004</v>
      </c>
      <c r="AF13" s="84">
        <v>7.0000000000000007E-2</v>
      </c>
      <c r="AG13" s="84">
        <v>4.9000000000000004</v>
      </c>
      <c r="AH13" s="84">
        <v>0.03</v>
      </c>
      <c r="AI13" s="84">
        <v>1.58</v>
      </c>
      <c r="AJ13" s="84">
        <v>2.9</v>
      </c>
      <c r="AK13" s="84">
        <v>0.81</v>
      </c>
      <c r="AL13" s="84">
        <v>21.7</v>
      </c>
      <c r="AM13" s="84">
        <v>0.43</v>
      </c>
      <c r="AN13" s="84" t="s">
        <v>99</v>
      </c>
      <c r="AO13" s="84">
        <v>104</v>
      </c>
      <c r="AP13" s="84">
        <v>0.2</v>
      </c>
      <c r="AQ13" s="84">
        <v>0.04</v>
      </c>
      <c r="AR13" s="84">
        <v>1.45</v>
      </c>
      <c r="AS13" s="84">
        <v>0.04</v>
      </c>
      <c r="AT13" s="84">
        <v>2.0499999999999998</v>
      </c>
      <c r="AU13" s="84">
        <v>91</v>
      </c>
      <c r="AV13" s="84">
        <v>1.7</v>
      </c>
      <c r="AW13" s="84">
        <v>1.8</v>
      </c>
      <c r="AX13" s="84">
        <v>0.2</v>
      </c>
      <c r="AY13" s="84">
        <v>21</v>
      </c>
      <c r="AZ13" s="84">
        <v>26.8</v>
      </c>
      <c r="BA13" s="84">
        <v>0.05</v>
      </c>
      <c r="BB13" s="84">
        <v>7.24</v>
      </c>
      <c r="BC13" s="84" t="s">
        <v>88</v>
      </c>
      <c r="BD13" s="84">
        <v>6.0000000000000001E-3</v>
      </c>
      <c r="BE13" s="84">
        <v>4.3499999999999996</v>
      </c>
      <c r="BF13" s="84">
        <v>1.6</v>
      </c>
      <c r="BG13" s="84">
        <v>0.02</v>
      </c>
      <c r="BH13" s="84">
        <v>115</v>
      </c>
      <c r="BI13" s="84">
        <v>80.599999999999994</v>
      </c>
      <c r="BJ13" s="84">
        <v>143</v>
      </c>
      <c r="BK13" s="84">
        <v>10.3</v>
      </c>
      <c r="BL13" s="84">
        <v>87.7</v>
      </c>
      <c r="BM13" s="84">
        <v>1.7</v>
      </c>
      <c r="BN13" s="84">
        <v>6.53</v>
      </c>
      <c r="BO13" s="84">
        <v>108.5</v>
      </c>
      <c r="BP13" s="84">
        <v>8130</v>
      </c>
      <c r="BQ13" s="84">
        <v>0.6</v>
      </c>
      <c r="BR13" s="84" t="s">
        <v>92</v>
      </c>
      <c r="BS13" s="84" t="s">
        <v>564</v>
      </c>
      <c r="BT13" s="84" t="s">
        <v>564</v>
      </c>
      <c r="BU13" s="84" t="s">
        <v>564</v>
      </c>
      <c r="BV13" s="84" t="s">
        <v>564</v>
      </c>
      <c r="BW13" s="84" t="s">
        <v>564</v>
      </c>
      <c r="BX13" s="84" t="s">
        <v>564</v>
      </c>
      <c r="BY13" s="84" t="s">
        <v>564</v>
      </c>
      <c r="BZ13" s="84" t="s">
        <v>564</v>
      </c>
      <c r="CA13" s="84" t="s">
        <v>564</v>
      </c>
      <c r="CB13" s="84" t="s">
        <v>564</v>
      </c>
      <c r="CC13" s="84" t="s">
        <v>564</v>
      </c>
      <c r="CD13" s="84" t="s">
        <v>564</v>
      </c>
      <c r="CE13" s="84" t="s">
        <v>564</v>
      </c>
      <c r="CF13" s="84" t="s">
        <v>564</v>
      </c>
      <c r="CG13" s="84" t="s">
        <v>564</v>
      </c>
      <c r="CH13" s="84" t="s">
        <v>564</v>
      </c>
      <c r="CI13" s="84" t="s">
        <v>564</v>
      </c>
      <c r="CJ13" s="84" t="s">
        <v>564</v>
      </c>
      <c r="CK13" s="84" t="s">
        <v>564</v>
      </c>
      <c r="CL13" s="84" t="s">
        <v>564</v>
      </c>
      <c r="CM13" s="84" t="s">
        <v>564</v>
      </c>
      <c r="CN13" s="84" t="s">
        <v>564</v>
      </c>
      <c r="CO13" s="84" t="s">
        <v>564</v>
      </c>
      <c r="CP13" s="84" t="s">
        <v>564</v>
      </c>
      <c r="CQ13" s="84" t="s">
        <v>564</v>
      </c>
      <c r="CR13" s="84" t="s">
        <v>564</v>
      </c>
      <c r="CS13" s="84" t="s">
        <v>564</v>
      </c>
      <c r="CT13" s="84" t="s">
        <v>564</v>
      </c>
      <c r="CU13" s="84" t="s">
        <v>564</v>
      </c>
      <c r="CV13" s="84" t="s">
        <v>564</v>
      </c>
      <c r="CW13" s="84" t="s">
        <v>564</v>
      </c>
      <c r="CX13" s="84" t="s">
        <v>564</v>
      </c>
      <c r="CY13" s="84" t="s">
        <v>564</v>
      </c>
      <c r="CZ13" s="84" t="s">
        <v>564</v>
      </c>
      <c r="DA13" s="84">
        <v>3.53</v>
      </c>
      <c r="DB13" s="84" t="s">
        <v>564</v>
      </c>
      <c r="DC13" s="84" t="s">
        <v>564</v>
      </c>
      <c r="DD13" s="84">
        <v>2.91</v>
      </c>
      <c r="DE13" s="12"/>
    </row>
    <row r="14" spans="1:109" x14ac:dyDescent="0.25">
      <c r="A14" s="83" t="s">
        <v>584</v>
      </c>
      <c r="B14" s="83">
        <v>66848</v>
      </c>
      <c r="C14" s="84">
        <v>0.06</v>
      </c>
      <c r="D14" s="84">
        <v>1.34</v>
      </c>
      <c r="E14" s="84">
        <v>0.02</v>
      </c>
      <c r="F14" s="84">
        <v>18.25</v>
      </c>
      <c r="G14" s="84">
        <v>1.02</v>
      </c>
      <c r="H14" s="84">
        <v>0.08</v>
      </c>
      <c r="I14" s="84">
        <v>0.01</v>
      </c>
      <c r="J14" s="84">
        <v>0.01</v>
      </c>
      <c r="K14" s="84">
        <v>5.0000000000000001E-3</v>
      </c>
      <c r="L14" s="84" t="s">
        <v>86</v>
      </c>
      <c r="M14" s="84">
        <v>0.01</v>
      </c>
      <c r="N14" s="84">
        <v>0.01</v>
      </c>
      <c r="O14" s="84">
        <v>0.1</v>
      </c>
      <c r="P14" s="84">
        <v>18.2</v>
      </c>
      <c r="Q14" s="84">
        <v>57.56</v>
      </c>
      <c r="R14" s="84">
        <v>18.5</v>
      </c>
      <c r="S14" s="84">
        <v>0.68</v>
      </c>
      <c r="T14" s="84">
        <v>34.4</v>
      </c>
      <c r="U14" s="84" t="s">
        <v>92</v>
      </c>
      <c r="V14" s="84">
        <v>0.4</v>
      </c>
      <c r="W14" s="84">
        <v>37</v>
      </c>
      <c r="X14" s="84">
        <v>0.3</v>
      </c>
      <c r="Y14" s="84" t="s">
        <v>97</v>
      </c>
      <c r="Z14" s="84" t="s">
        <v>96</v>
      </c>
      <c r="AA14" s="84" t="s">
        <v>90</v>
      </c>
      <c r="AB14" s="84">
        <v>0.4</v>
      </c>
      <c r="AC14" s="84" t="s">
        <v>97</v>
      </c>
      <c r="AD14" s="84">
        <v>18.600000000000001</v>
      </c>
      <c r="AE14" s="84" t="s">
        <v>97</v>
      </c>
      <c r="AF14" s="84" t="s">
        <v>86</v>
      </c>
      <c r="AG14" s="84">
        <v>0.9</v>
      </c>
      <c r="AH14" s="84">
        <v>0.01</v>
      </c>
      <c r="AI14" s="84">
        <v>0.06</v>
      </c>
      <c r="AJ14" s="84">
        <v>0.2</v>
      </c>
      <c r="AK14" s="84">
        <v>0.04</v>
      </c>
      <c r="AL14" s="84">
        <v>0.8</v>
      </c>
      <c r="AM14" s="84">
        <v>0.12</v>
      </c>
      <c r="AN14" s="84" t="s">
        <v>99</v>
      </c>
      <c r="AO14" s="84">
        <v>1005</v>
      </c>
      <c r="AP14" s="84">
        <v>0.2</v>
      </c>
      <c r="AQ14" s="84" t="s">
        <v>86</v>
      </c>
      <c r="AR14" s="84">
        <v>0.06</v>
      </c>
      <c r="AS14" s="84" t="s">
        <v>86</v>
      </c>
      <c r="AT14" s="84">
        <v>0.15</v>
      </c>
      <c r="AU14" s="84">
        <v>12</v>
      </c>
      <c r="AV14" s="84">
        <v>0.7</v>
      </c>
      <c r="AW14" s="84">
        <v>0.1</v>
      </c>
      <c r="AX14" s="84" t="s">
        <v>96</v>
      </c>
      <c r="AY14" s="84">
        <v>1</v>
      </c>
      <c r="AZ14" s="84">
        <v>9.9</v>
      </c>
      <c r="BA14" s="84">
        <v>0.03</v>
      </c>
      <c r="BB14" s="84" t="s">
        <v>91</v>
      </c>
      <c r="BC14" s="84" t="s">
        <v>88</v>
      </c>
      <c r="BD14" s="84" t="s">
        <v>89</v>
      </c>
      <c r="BE14" s="84">
        <v>4.05</v>
      </c>
      <c r="BF14" s="84">
        <v>3.9</v>
      </c>
      <c r="BG14" s="84" t="s">
        <v>86</v>
      </c>
      <c r="BH14" s="84">
        <v>191.5</v>
      </c>
      <c r="BI14" s="84">
        <v>85.7</v>
      </c>
      <c r="BJ14" s="84">
        <v>661</v>
      </c>
      <c r="BK14" s="84">
        <v>12.2</v>
      </c>
      <c r="BL14" s="84">
        <v>21.3</v>
      </c>
      <c r="BM14" s="84">
        <v>2.7</v>
      </c>
      <c r="BN14" s="84">
        <v>1.03</v>
      </c>
      <c r="BO14" s="84">
        <v>51.8</v>
      </c>
      <c r="BP14" s="84" t="s">
        <v>92</v>
      </c>
      <c r="BQ14" s="84">
        <v>0.1</v>
      </c>
      <c r="BR14" s="84" t="s">
        <v>92</v>
      </c>
      <c r="BS14" s="84">
        <v>86</v>
      </c>
      <c r="BT14" s="84" t="s">
        <v>97</v>
      </c>
      <c r="BU14" s="84">
        <v>10</v>
      </c>
      <c r="BV14" s="84">
        <v>140</v>
      </c>
      <c r="BW14" s="84" t="s">
        <v>94</v>
      </c>
      <c r="BX14" s="84" t="s">
        <v>343</v>
      </c>
      <c r="BY14" s="84">
        <v>0.79</v>
      </c>
      <c r="BZ14" s="84">
        <v>696</v>
      </c>
      <c r="CA14" s="84">
        <v>6</v>
      </c>
      <c r="CB14" s="84">
        <v>17</v>
      </c>
      <c r="CC14" s="84">
        <v>18</v>
      </c>
      <c r="CD14" s="84">
        <v>18.8</v>
      </c>
      <c r="CE14" s="84" t="s">
        <v>574</v>
      </c>
      <c r="CF14" s="84">
        <v>32</v>
      </c>
      <c r="CG14" s="84" t="s">
        <v>97</v>
      </c>
      <c r="CH14" s="84" t="s">
        <v>574</v>
      </c>
      <c r="CI14" s="84" t="s">
        <v>97</v>
      </c>
      <c r="CJ14" s="84">
        <v>80</v>
      </c>
      <c r="CK14" s="84" t="s">
        <v>94</v>
      </c>
      <c r="CL14" s="84" t="s">
        <v>97</v>
      </c>
      <c r="CM14" s="84">
        <v>54</v>
      </c>
      <c r="CN14" s="84" t="s">
        <v>574</v>
      </c>
      <c r="CO14" s="84">
        <v>47400</v>
      </c>
      <c r="CP14" s="84" t="s">
        <v>575</v>
      </c>
      <c r="CQ14" s="84" t="s">
        <v>343</v>
      </c>
      <c r="CR14" s="84" t="s">
        <v>94</v>
      </c>
      <c r="CS14" s="84">
        <v>276</v>
      </c>
      <c r="CT14" s="84" t="s">
        <v>576</v>
      </c>
      <c r="CU14" s="84" t="s">
        <v>97</v>
      </c>
      <c r="CV14" s="84">
        <v>220</v>
      </c>
      <c r="CW14" s="84" t="s">
        <v>574</v>
      </c>
      <c r="CX14" s="84">
        <v>5</v>
      </c>
      <c r="CY14" s="84" t="s">
        <v>574</v>
      </c>
      <c r="CZ14" s="84" t="s">
        <v>577</v>
      </c>
      <c r="DA14" s="84">
        <v>16.899999999999999</v>
      </c>
      <c r="DB14" s="84" t="s">
        <v>564</v>
      </c>
      <c r="DC14" s="84">
        <v>4.78</v>
      </c>
      <c r="DD14" s="84">
        <v>14.05</v>
      </c>
      <c r="DE14" s="12"/>
    </row>
    <row r="15" spans="1:109" x14ac:dyDescent="0.25">
      <c r="A15" s="83" t="s">
        <v>585</v>
      </c>
      <c r="B15" s="83">
        <v>66849</v>
      </c>
      <c r="C15" s="84">
        <v>0.02</v>
      </c>
      <c r="D15" s="84">
        <v>2.5499999999999998</v>
      </c>
      <c r="E15" s="84" t="s">
        <v>86</v>
      </c>
      <c r="F15" s="84">
        <v>1.78</v>
      </c>
      <c r="G15" s="84">
        <v>0.01</v>
      </c>
      <c r="H15" s="84">
        <v>0.01</v>
      </c>
      <c r="I15" s="84">
        <v>0.02</v>
      </c>
      <c r="J15" s="84" t="s">
        <v>86</v>
      </c>
      <c r="K15" s="84">
        <v>2E-3</v>
      </c>
      <c r="L15" s="84" t="s">
        <v>86</v>
      </c>
      <c r="M15" s="84" t="s">
        <v>86</v>
      </c>
      <c r="N15" s="84">
        <v>0.01</v>
      </c>
      <c r="O15" s="84">
        <v>0.15</v>
      </c>
      <c r="P15" s="84">
        <v>52.6</v>
      </c>
      <c r="Q15" s="84">
        <v>59.77</v>
      </c>
      <c r="R15" s="84">
        <v>2.64</v>
      </c>
      <c r="S15" s="84">
        <v>0.05</v>
      </c>
      <c r="T15" s="84">
        <v>15.95</v>
      </c>
      <c r="U15" s="84" t="s">
        <v>92</v>
      </c>
      <c r="V15" s="84">
        <v>0.5</v>
      </c>
      <c r="W15" s="84">
        <v>12</v>
      </c>
      <c r="X15" s="84">
        <v>0.24</v>
      </c>
      <c r="Y15" s="84" t="s">
        <v>97</v>
      </c>
      <c r="Z15" s="84" t="s">
        <v>96</v>
      </c>
      <c r="AA15" s="84" t="s">
        <v>90</v>
      </c>
      <c r="AB15" s="84">
        <v>0.3</v>
      </c>
      <c r="AC15" s="84">
        <v>0.09</v>
      </c>
      <c r="AD15" s="84">
        <v>10.6</v>
      </c>
      <c r="AE15" s="84" t="s">
        <v>97</v>
      </c>
      <c r="AF15" s="84">
        <v>0.01</v>
      </c>
      <c r="AG15" s="84">
        <v>2.2000000000000002</v>
      </c>
      <c r="AH15" s="84">
        <v>0.03</v>
      </c>
      <c r="AI15" s="84">
        <v>0.09</v>
      </c>
      <c r="AJ15" s="84">
        <v>0.2</v>
      </c>
      <c r="AK15" s="84">
        <v>0.03</v>
      </c>
      <c r="AL15" s="84">
        <v>0.7</v>
      </c>
      <c r="AM15" s="84">
        <v>0.38</v>
      </c>
      <c r="AN15" s="84" t="s">
        <v>99</v>
      </c>
      <c r="AO15" s="84">
        <v>1545</v>
      </c>
      <c r="AP15" s="84">
        <v>0.3</v>
      </c>
      <c r="AQ15" s="84">
        <v>0.01</v>
      </c>
      <c r="AR15" s="84">
        <v>0.06</v>
      </c>
      <c r="AS15" s="84">
        <v>0.01</v>
      </c>
      <c r="AT15" s="84">
        <v>0.27</v>
      </c>
      <c r="AU15" s="84">
        <v>7</v>
      </c>
      <c r="AV15" s="84">
        <v>0.8</v>
      </c>
      <c r="AW15" s="84">
        <v>0.2</v>
      </c>
      <c r="AX15" s="84">
        <v>7.0000000000000007E-2</v>
      </c>
      <c r="AY15" s="84">
        <v>1</v>
      </c>
      <c r="AZ15" s="84">
        <v>4.4000000000000004</v>
      </c>
      <c r="BA15" s="84">
        <v>0.01</v>
      </c>
      <c r="BB15" s="84">
        <v>9.02</v>
      </c>
      <c r="BC15" s="84" t="s">
        <v>88</v>
      </c>
      <c r="BD15" s="84" t="s">
        <v>89</v>
      </c>
      <c r="BE15" s="84">
        <v>2.92</v>
      </c>
      <c r="BF15" s="84">
        <v>1.4</v>
      </c>
      <c r="BG15" s="84">
        <v>0.01</v>
      </c>
      <c r="BH15" s="84">
        <v>26.3</v>
      </c>
      <c r="BI15" s="84">
        <v>17.649999999999999</v>
      </c>
      <c r="BJ15" s="84">
        <v>327</v>
      </c>
      <c r="BK15" s="84">
        <v>4</v>
      </c>
      <c r="BL15" s="84">
        <v>30.3</v>
      </c>
      <c r="BM15" s="84">
        <v>0.3</v>
      </c>
      <c r="BN15" s="84">
        <v>1.1000000000000001</v>
      </c>
      <c r="BO15" s="84">
        <v>24.2</v>
      </c>
      <c r="BP15" s="84">
        <v>4480</v>
      </c>
      <c r="BQ15" s="84">
        <v>0.1</v>
      </c>
      <c r="BR15" s="84" t="s">
        <v>92</v>
      </c>
      <c r="BS15" s="84" t="s">
        <v>564</v>
      </c>
      <c r="BT15" s="84" t="s">
        <v>564</v>
      </c>
      <c r="BU15" s="84" t="s">
        <v>564</v>
      </c>
      <c r="BV15" s="84" t="s">
        <v>564</v>
      </c>
      <c r="BW15" s="84" t="s">
        <v>564</v>
      </c>
      <c r="BX15" s="84" t="s">
        <v>564</v>
      </c>
      <c r="BY15" s="84" t="s">
        <v>564</v>
      </c>
      <c r="BZ15" s="84" t="s">
        <v>564</v>
      </c>
      <c r="CA15" s="84" t="s">
        <v>564</v>
      </c>
      <c r="CB15" s="84" t="s">
        <v>564</v>
      </c>
      <c r="CC15" s="84" t="s">
        <v>564</v>
      </c>
      <c r="CD15" s="84" t="s">
        <v>564</v>
      </c>
      <c r="CE15" s="84" t="s">
        <v>564</v>
      </c>
      <c r="CF15" s="84" t="s">
        <v>564</v>
      </c>
      <c r="CG15" s="84" t="s">
        <v>564</v>
      </c>
      <c r="CH15" s="84" t="s">
        <v>564</v>
      </c>
      <c r="CI15" s="84" t="s">
        <v>564</v>
      </c>
      <c r="CJ15" s="84" t="s">
        <v>564</v>
      </c>
      <c r="CK15" s="84" t="s">
        <v>564</v>
      </c>
      <c r="CL15" s="84" t="s">
        <v>564</v>
      </c>
      <c r="CM15" s="84" t="s">
        <v>564</v>
      </c>
      <c r="CN15" s="84" t="s">
        <v>564</v>
      </c>
      <c r="CO15" s="84" t="s">
        <v>564</v>
      </c>
      <c r="CP15" s="84" t="s">
        <v>564</v>
      </c>
      <c r="CQ15" s="84" t="s">
        <v>564</v>
      </c>
      <c r="CR15" s="84" t="s">
        <v>564</v>
      </c>
      <c r="CS15" s="84" t="s">
        <v>564</v>
      </c>
      <c r="CT15" s="84" t="s">
        <v>564</v>
      </c>
      <c r="CU15" s="84" t="s">
        <v>564</v>
      </c>
      <c r="CV15" s="84" t="s">
        <v>564</v>
      </c>
      <c r="CW15" s="84" t="s">
        <v>564</v>
      </c>
      <c r="CX15" s="84" t="s">
        <v>564</v>
      </c>
      <c r="CY15" s="84" t="s">
        <v>564</v>
      </c>
      <c r="CZ15" s="84" t="s">
        <v>564</v>
      </c>
      <c r="DA15" s="84">
        <v>49.1</v>
      </c>
      <c r="DB15" s="84" t="s">
        <v>564</v>
      </c>
      <c r="DC15" s="84" t="s">
        <v>564</v>
      </c>
      <c r="DD15" s="84">
        <v>4.59</v>
      </c>
      <c r="DE15" s="12"/>
    </row>
    <row r="16" spans="1:109" x14ac:dyDescent="0.25">
      <c r="A16" s="83" t="s">
        <v>586</v>
      </c>
      <c r="B16" s="83">
        <v>66850</v>
      </c>
      <c r="C16" s="84">
        <v>0.04</v>
      </c>
      <c r="D16" s="84">
        <v>8.75</v>
      </c>
      <c r="E16" s="84">
        <v>0.72</v>
      </c>
      <c r="F16" s="84">
        <v>15.2</v>
      </c>
      <c r="G16" s="84">
        <v>0.02</v>
      </c>
      <c r="H16" s="84">
        <v>0.01</v>
      </c>
      <c r="I16" s="84">
        <v>0.01</v>
      </c>
      <c r="J16" s="84">
        <v>0.19</v>
      </c>
      <c r="K16" s="84">
        <v>6.0000000000000001E-3</v>
      </c>
      <c r="L16" s="84">
        <v>0.02</v>
      </c>
      <c r="M16" s="84">
        <v>0.03</v>
      </c>
      <c r="N16" s="84">
        <v>0.01</v>
      </c>
      <c r="O16" s="84">
        <v>7.0000000000000007E-2</v>
      </c>
      <c r="P16" s="84">
        <v>12.75</v>
      </c>
      <c r="Q16" s="84">
        <v>58.19</v>
      </c>
      <c r="R16" s="84">
        <v>20.399999999999999</v>
      </c>
      <c r="S16" s="84">
        <v>0.34</v>
      </c>
      <c r="T16" s="84">
        <v>33.700000000000003</v>
      </c>
      <c r="U16" s="84" t="s">
        <v>92</v>
      </c>
      <c r="V16" s="84">
        <v>2.1</v>
      </c>
      <c r="W16" s="84">
        <v>50</v>
      </c>
      <c r="X16" s="84">
        <v>1.24</v>
      </c>
      <c r="Y16" s="84">
        <v>0.18</v>
      </c>
      <c r="Z16" s="84">
        <v>0.09</v>
      </c>
      <c r="AA16" s="84" t="s">
        <v>90</v>
      </c>
      <c r="AB16" s="84">
        <v>2.5</v>
      </c>
      <c r="AC16" s="84">
        <v>0.15</v>
      </c>
      <c r="AD16" s="84">
        <v>18.600000000000001</v>
      </c>
      <c r="AE16" s="84">
        <v>0.26</v>
      </c>
      <c r="AF16" s="84">
        <v>0.03</v>
      </c>
      <c r="AG16" s="84">
        <v>2.1</v>
      </c>
      <c r="AH16" s="84">
        <v>0.03</v>
      </c>
      <c r="AI16" s="84">
        <v>0.5</v>
      </c>
      <c r="AJ16" s="84">
        <v>0.6</v>
      </c>
      <c r="AK16" s="84">
        <v>0.18</v>
      </c>
      <c r="AL16" s="84">
        <v>6</v>
      </c>
      <c r="AM16" s="84">
        <v>0.21</v>
      </c>
      <c r="AN16" s="84" t="s">
        <v>99</v>
      </c>
      <c r="AO16" s="84">
        <v>747</v>
      </c>
      <c r="AP16" s="84">
        <v>0.2</v>
      </c>
      <c r="AQ16" s="84">
        <v>0.02</v>
      </c>
      <c r="AR16" s="84">
        <v>0.44</v>
      </c>
      <c r="AS16" s="84">
        <v>0.01</v>
      </c>
      <c r="AT16" s="84">
        <v>1.03</v>
      </c>
      <c r="AU16" s="84">
        <v>50</v>
      </c>
      <c r="AV16" s="84">
        <v>1.6</v>
      </c>
      <c r="AW16" s="84">
        <v>0.9</v>
      </c>
      <c r="AX16" s="84">
        <v>0.1</v>
      </c>
      <c r="AY16" s="84">
        <v>9</v>
      </c>
      <c r="AZ16" s="84">
        <v>20.6</v>
      </c>
      <c r="BA16" s="84">
        <v>0.05</v>
      </c>
      <c r="BB16" s="84" t="s">
        <v>91</v>
      </c>
      <c r="BC16" s="84">
        <v>1.0999999999999999E-2</v>
      </c>
      <c r="BD16" s="84">
        <v>3.0000000000000001E-3</v>
      </c>
      <c r="BE16" s="84">
        <v>11.65</v>
      </c>
      <c r="BF16" s="84">
        <v>6.3</v>
      </c>
      <c r="BG16" s="84">
        <v>0.02</v>
      </c>
      <c r="BH16" s="84">
        <v>168</v>
      </c>
      <c r="BI16" s="84" t="s">
        <v>100</v>
      </c>
      <c r="BJ16" s="84">
        <v>594</v>
      </c>
      <c r="BK16" s="84">
        <v>8</v>
      </c>
      <c r="BL16" s="84">
        <v>63</v>
      </c>
      <c r="BM16" s="84">
        <v>3</v>
      </c>
      <c r="BN16" s="84">
        <v>7.43</v>
      </c>
      <c r="BO16" s="84">
        <v>48.4</v>
      </c>
      <c r="BP16" s="84" t="s">
        <v>92</v>
      </c>
      <c r="BQ16" s="84">
        <v>0.4</v>
      </c>
      <c r="BR16" s="84" t="s">
        <v>92</v>
      </c>
      <c r="BS16" s="84">
        <v>113</v>
      </c>
      <c r="BT16" s="84">
        <v>0.16</v>
      </c>
      <c r="BU16" s="84">
        <v>20</v>
      </c>
      <c r="BV16" s="84">
        <v>120</v>
      </c>
      <c r="BW16" s="84" t="s">
        <v>94</v>
      </c>
      <c r="BX16" s="84">
        <v>10</v>
      </c>
      <c r="BY16" s="84" t="s">
        <v>97</v>
      </c>
      <c r="BZ16" s="84">
        <v>626</v>
      </c>
      <c r="CA16" s="84" t="s">
        <v>94</v>
      </c>
      <c r="CB16" s="84">
        <v>25</v>
      </c>
      <c r="CC16" s="84">
        <v>62</v>
      </c>
      <c r="CD16" s="84">
        <v>19.149999999999999</v>
      </c>
      <c r="CE16" s="84" t="s">
        <v>574</v>
      </c>
      <c r="CF16" s="84">
        <v>35</v>
      </c>
      <c r="CG16" s="84">
        <v>7.0000000000000007E-2</v>
      </c>
      <c r="CH16" s="84" t="s">
        <v>574</v>
      </c>
      <c r="CI16" s="84" t="s">
        <v>97</v>
      </c>
      <c r="CJ16" s="84">
        <v>260</v>
      </c>
      <c r="CK16" s="84">
        <v>7</v>
      </c>
      <c r="CL16" s="84" t="s">
        <v>97</v>
      </c>
      <c r="CM16" s="84">
        <v>52</v>
      </c>
      <c r="CN16" s="84" t="s">
        <v>574</v>
      </c>
      <c r="CO16" s="84" t="s">
        <v>577</v>
      </c>
      <c r="CP16" s="84" t="s">
        <v>575</v>
      </c>
      <c r="CQ16" s="84">
        <v>10</v>
      </c>
      <c r="CR16" s="84" t="s">
        <v>94</v>
      </c>
      <c r="CS16" s="84">
        <v>78</v>
      </c>
      <c r="CT16" s="84" t="s">
        <v>576</v>
      </c>
      <c r="CU16" s="84" t="s">
        <v>97</v>
      </c>
      <c r="CV16" s="84">
        <v>180</v>
      </c>
      <c r="CW16" s="84" t="s">
        <v>574</v>
      </c>
      <c r="CX16" s="84">
        <v>26</v>
      </c>
      <c r="CY16" s="84" t="s">
        <v>574</v>
      </c>
      <c r="CZ16" s="84" t="s">
        <v>577</v>
      </c>
      <c r="DA16" s="84">
        <v>11.55</v>
      </c>
      <c r="DB16" s="84">
        <v>112</v>
      </c>
      <c r="DC16" s="84">
        <v>5.64</v>
      </c>
      <c r="DD16" s="84">
        <v>14</v>
      </c>
      <c r="DE16" s="12"/>
    </row>
    <row r="17" spans="1:109" x14ac:dyDescent="0.25">
      <c r="A17" s="83" t="s">
        <v>587</v>
      </c>
      <c r="B17" s="83">
        <v>66851</v>
      </c>
      <c r="C17" s="84">
        <v>0.04</v>
      </c>
      <c r="D17" s="84">
        <v>3.01</v>
      </c>
      <c r="E17" s="84">
        <v>0.18</v>
      </c>
      <c r="F17" s="84">
        <v>19.8</v>
      </c>
      <c r="G17" s="84">
        <v>0.01</v>
      </c>
      <c r="H17" s="84" t="s">
        <v>86</v>
      </c>
      <c r="I17" s="84">
        <v>0.01</v>
      </c>
      <c r="J17" s="84">
        <v>0.02</v>
      </c>
      <c r="K17" s="84">
        <v>4.0000000000000001E-3</v>
      </c>
      <c r="L17" s="84">
        <v>0.01</v>
      </c>
      <c r="M17" s="84">
        <v>0.01</v>
      </c>
      <c r="N17" s="84">
        <v>0.02</v>
      </c>
      <c r="O17" s="84">
        <v>0.19</v>
      </c>
      <c r="P17" s="84">
        <v>33.1</v>
      </c>
      <c r="Q17" s="84">
        <v>70.41</v>
      </c>
      <c r="R17" s="84">
        <v>14.05</v>
      </c>
      <c r="S17" s="84">
        <v>0.15</v>
      </c>
      <c r="T17" s="84">
        <v>29.7</v>
      </c>
      <c r="U17" s="84" t="s">
        <v>92</v>
      </c>
      <c r="V17" s="84">
        <v>0.7</v>
      </c>
      <c r="W17" s="84">
        <v>28</v>
      </c>
      <c r="X17" s="84">
        <v>0.44</v>
      </c>
      <c r="Y17" s="84">
        <v>0.09</v>
      </c>
      <c r="Z17" s="84">
        <v>0.04</v>
      </c>
      <c r="AA17" s="84" t="s">
        <v>90</v>
      </c>
      <c r="AB17" s="84">
        <v>0.6</v>
      </c>
      <c r="AC17" s="84">
        <v>0.09</v>
      </c>
      <c r="AD17" s="84">
        <v>16.5</v>
      </c>
      <c r="AE17" s="84">
        <v>0.06</v>
      </c>
      <c r="AF17" s="84">
        <v>0.01</v>
      </c>
      <c r="AG17" s="84">
        <v>1.7</v>
      </c>
      <c r="AH17" s="84">
        <v>0.03</v>
      </c>
      <c r="AI17" s="84">
        <v>0.2</v>
      </c>
      <c r="AJ17" s="84">
        <v>0.4</v>
      </c>
      <c r="AK17" s="84">
        <v>0.1</v>
      </c>
      <c r="AL17" s="84">
        <v>1.8</v>
      </c>
      <c r="AM17" s="84">
        <v>0.28999999999999998</v>
      </c>
      <c r="AN17" s="84" t="s">
        <v>99</v>
      </c>
      <c r="AO17" s="84">
        <v>1785</v>
      </c>
      <c r="AP17" s="84">
        <v>0.2</v>
      </c>
      <c r="AQ17" s="84">
        <v>0.01</v>
      </c>
      <c r="AR17" s="84">
        <v>0.14000000000000001</v>
      </c>
      <c r="AS17" s="84">
        <v>0.01</v>
      </c>
      <c r="AT17" s="84">
        <v>2.06</v>
      </c>
      <c r="AU17" s="84">
        <v>25</v>
      </c>
      <c r="AV17" s="84" t="s">
        <v>99</v>
      </c>
      <c r="AW17" s="84">
        <v>0.2</v>
      </c>
      <c r="AX17" s="84">
        <v>0.04</v>
      </c>
      <c r="AY17" s="84">
        <v>2</v>
      </c>
      <c r="AZ17" s="84">
        <v>58.7</v>
      </c>
      <c r="BA17" s="84">
        <v>0.01</v>
      </c>
      <c r="BB17" s="84">
        <v>16.95</v>
      </c>
      <c r="BC17" s="84" t="s">
        <v>88</v>
      </c>
      <c r="BD17" s="84">
        <v>2E-3</v>
      </c>
      <c r="BE17" s="84">
        <v>13.45</v>
      </c>
      <c r="BF17" s="84">
        <v>2.7</v>
      </c>
      <c r="BG17" s="84">
        <v>0.02</v>
      </c>
      <c r="BH17" s="84">
        <v>121.5</v>
      </c>
      <c r="BI17" s="84">
        <v>59.8</v>
      </c>
      <c r="BJ17" s="84">
        <v>412</v>
      </c>
      <c r="BK17" s="84">
        <v>12.6</v>
      </c>
      <c r="BL17" s="84">
        <v>104</v>
      </c>
      <c r="BM17" s="84">
        <v>1.8</v>
      </c>
      <c r="BN17" s="84">
        <v>5.68</v>
      </c>
      <c r="BO17" s="84">
        <v>84.9</v>
      </c>
      <c r="BP17" s="84">
        <v>704</v>
      </c>
      <c r="BQ17" s="84">
        <v>0.2</v>
      </c>
      <c r="BR17" s="84" t="s">
        <v>92</v>
      </c>
      <c r="BS17" s="84" t="s">
        <v>564</v>
      </c>
      <c r="BT17" s="84" t="s">
        <v>564</v>
      </c>
      <c r="BU17" s="84" t="s">
        <v>564</v>
      </c>
      <c r="BV17" s="84" t="s">
        <v>564</v>
      </c>
      <c r="BW17" s="84" t="s">
        <v>564</v>
      </c>
      <c r="BX17" s="84" t="s">
        <v>564</v>
      </c>
      <c r="BY17" s="84" t="s">
        <v>564</v>
      </c>
      <c r="BZ17" s="84" t="s">
        <v>564</v>
      </c>
      <c r="CA17" s="84" t="s">
        <v>564</v>
      </c>
      <c r="CB17" s="84" t="s">
        <v>564</v>
      </c>
      <c r="CC17" s="84" t="s">
        <v>564</v>
      </c>
      <c r="CD17" s="84" t="s">
        <v>564</v>
      </c>
      <c r="CE17" s="84" t="s">
        <v>564</v>
      </c>
      <c r="CF17" s="84" t="s">
        <v>564</v>
      </c>
      <c r="CG17" s="84" t="s">
        <v>564</v>
      </c>
      <c r="CH17" s="84" t="s">
        <v>564</v>
      </c>
      <c r="CI17" s="84" t="s">
        <v>564</v>
      </c>
      <c r="CJ17" s="84" t="s">
        <v>564</v>
      </c>
      <c r="CK17" s="84" t="s">
        <v>564</v>
      </c>
      <c r="CL17" s="84" t="s">
        <v>564</v>
      </c>
      <c r="CM17" s="84" t="s">
        <v>564</v>
      </c>
      <c r="CN17" s="84" t="s">
        <v>564</v>
      </c>
      <c r="CO17" s="84" t="s">
        <v>564</v>
      </c>
      <c r="CP17" s="84" t="s">
        <v>564</v>
      </c>
      <c r="CQ17" s="84" t="s">
        <v>564</v>
      </c>
      <c r="CR17" s="84" t="s">
        <v>564</v>
      </c>
      <c r="CS17" s="84" t="s">
        <v>564</v>
      </c>
      <c r="CT17" s="84" t="s">
        <v>564</v>
      </c>
      <c r="CU17" s="84" t="s">
        <v>564</v>
      </c>
      <c r="CV17" s="84" t="s">
        <v>564</v>
      </c>
      <c r="CW17" s="84" t="s">
        <v>564</v>
      </c>
      <c r="CX17" s="84" t="s">
        <v>564</v>
      </c>
      <c r="CY17" s="84" t="s">
        <v>564</v>
      </c>
      <c r="CZ17" s="84" t="s">
        <v>564</v>
      </c>
      <c r="DA17" s="84">
        <v>30.7</v>
      </c>
      <c r="DB17" s="84" t="s">
        <v>564</v>
      </c>
      <c r="DC17" s="84" t="s">
        <v>564</v>
      </c>
      <c r="DD17" s="84">
        <v>6.94</v>
      </c>
      <c r="DE17" s="12"/>
    </row>
    <row r="18" spans="1:109" x14ac:dyDescent="0.25">
      <c r="A18" s="83" t="s">
        <v>588</v>
      </c>
      <c r="B18" s="83">
        <v>66852</v>
      </c>
      <c r="C18" s="84">
        <v>0.06</v>
      </c>
      <c r="D18" s="84">
        <v>0.36</v>
      </c>
      <c r="E18" s="84" t="s">
        <v>86</v>
      </c>
      <c r="F18" s="84">
        <v>1.36</v>
      </c>
      <c r="G18" s="84">
        <v>0.01</v>
      </c>
      <c r="H18" s="84" t="s">
        <v>86</v>
      </c>
      <c r="I18" s="84" t="s">
        <v>86</v>
      </c>
      <c r="J18" s="84" t="s">
        <v>86</v>
      </c>
      <c r="K18" s="84" t="s">
        <v>93</v>
      </c>
      <c r="L18" s="84" t="s">
        <v>86</v>
      </c>
      <c r="M18" s="84" t="s">
        <v>86</v>
      </c>
      <c r="N18" s="84" t="s">
        <v>86</v>
      </c>
      <c r="O18" s="84">
        <v>0.47</v>
      </c>
      <c r="P18" s="84">
        <v>53.3</v>
      </c>
      <c r="Q18" s="84">
        <v>57.75</v>
      </c>
      <c r="R18" s="84">
        <v>2.25</v>
      </c>
      <c r="S18" s="84">
        <v>0.1</v>
      </c>
      <c r="T18" s="84">
        <v>16.149999999999999</v>
      </c>
      <c r="U18" s="84" t="s">
        <v>92</v>
      </c>
      <c r="V18" s="84">
        <v>0.3</v>
      </c>
      <c r="W18" s="84">
        <v>5</v>
      </c>
      <c r="X18" s="84">
        <v>0.11</v>
      </c>
      <c r="Y18" s="84" t="s">
        <v>97</v>
      </c>
      <c r="Z18" s="84" t="s">
        <v>96</v>
      </c>
      <c r="AA18" s="84" t="s">
        <v>90</v>
      </c>
      <c r="AB18" s="84">
        <v>0.3</v>
      </c>
      <c r="AC18" s="84" t="s">
        <v>97</v>
      </c>
      <c r="AD18" s="84">
        <v>18.100000000000001</v>
      </c>
      <c r="AE18" s="84" t="s">
        <v>97</v>
      </c>
      <c r="AF18" s="84" t="s">
        <v>86</v>
      </c>
      <c r="AG18" s="84">
        <v>2</v>
      </c>
      <c r="AH18" s="84">
        <v>0.04</v>
      </c>
      <c r="AI18" s="84" t="s">
        <v>97</v>
      </c>
      <c r="AJ18" s="84">
        <v>0.2</v>
      </c>
      <c r="AK18" s="84">
        <v>0.02</v>
      </c>
      <c r="AL18" s="84">
        <v>0.6</v>
      </c>
      <c r="AM18" s="84">
        <v>0.38</v>
      </c>
      <c r="AN18" s="84" t="s">
        <v>99</v>
      </c>
      <c r="AO18" s="84">
        <v>4560</v>
      </c>
      <c r="AP18" s="84">
        <v>0.2</v>
      </c>
      <c r="AQ18" s="84">
        <v>0.01</v>
      </c>
      <c r="AR18" s="84" t="s">
        <v>97</v>
      </c>
      <c r="AS18" s="84">
        <v>0.01</v>
      </c>
      <c r="AT18" s="84">
        <v>0.1</v>
      </c>
      <c r="AU18" s="84">
        <v>6</v>
      </c>
      <c r="AV18" s="84" t="s">
        <v>99</v>
      </c>
      <c r="AW18" s="84">
        <v>0.1</v>
      </c>
      <c r="AX18" s="84">
        <v>0.06</v>
      </c>
      <c r="AY18" s="84" t="s">
        <v>101</v>
      </c>
      <c r="AZ18" s="84">
        <v>7.3</v>
      </c>
      <c r="BA18" s="84" t="s">
        <v>86</v>
      </c>
      <c r="BB18" s="84">
        <v>9.7799999999999994</v>
      </c>
      <c r="BC18" s="84" t="s">
        <v>88</v>
      </c>
      <c r="BD18" s="84">
        <v>1E-3</v>
      </c>
      <c r="BE18" s="84">
        <v>3.99</v>
      </c>
      <c r="BF18" s="84">
        <v>1.7</v>
      </c>
      <c r="BG18" s="84" t="s">
        <v>86</v>
      </c>
      <c r="BH18" s="84">
        <v>9.77</v>
      </c>
      <c r="BI18" s="84">
        <v>24.9</v>
      </c>
      <c r="BJ18" s="84">
        <v>418</v>
      </c>
      <c r="BK18" s="84">
        <v>5.0999999999999996</v>
      </c>
      <c r="BL18" s="84">
        <v>50.3</v>
      </c>
      <c r="BM18" s="84">
        <v>0.6</v>
      </c>
      <c r="BN18" s="84">
        <v>0.57999999999999996</v>
      </c>
      <c r="BO18" s="84">
        <v>11.6</v>
      </c>
      <c r="BP18" s="84">
        <v>464</v>
      </c>
      <c r="BQ18" s="84" t="s">
        <v>98</v>
      </c>
      <c r="BR18" s="84" t="s">
        <v>92</v>
      </c>
      <c r="BS18" s="84" t="s">
        <v>564</v>
      </c>
      <c r="BT18" s="84" t="s">
        <v>564</v>
      </c>
      <c r="BU18" s="84" t="s">
        <v>564</v>
      </c>
      <c r="BV18" s="84" t="s">
        <v>564</v>
      </c>
      <c r="BW18" s="84" t="s">
        <v>564</v>
      </c>
      <c r="BX18" s="84" t="s">
        <v>564</v>
      </c>
      <c r="BY18" s="84" t="s">
        <v>564</v>
      </c>
      <c r="BZ18" s="84" t="s">
        <v>564</v>
      </c>
      <c r="CA18" s="84" t="s">
        <v>564</v>
      </c>
      <c r="CB18" s="84" t="s">
        <v>564</v>
      </c>
      <c r="CC18" s="84" t="s">
        <v>564</v>
      </c>
      <c r="CD18" s="84" t="s">
        <v>564</v>
      </c>
      <c r="CE18" s="84" t="s">
        <v>564</v>
      </c>
      <c r="CF18" s="84" t="s">
        <v>564</v>
      </c>
      <c r="CG18" s="84" t="s">
        <v>564</v>
      </c>
      <c r="CH18" s="84" t="s">
        <v>564</v>
      </c>
      <c r="CI18" s="84" t="s">
        <v>564</v>
      </c>
      <c r="CJ18" s="84" t="s">
        <v>564</v>
      </c>
      <c r="CK18" s="84" t="s">
        <v>564</v>
      </c>
      <c r="CL18" s="84" t="s">
        <v>564</v>
      </c>
      <c r="CM18" s="84" t="s">
        <v>564</v>
      </c>
      <c r="CN18" s="84" t="s">
        <v>564</v>
      </c>
      <c r="CO18" s="84" t="s">
        <v>564</v>
      </c>
      <c r="CP18" s="84" t="s">
        <v>564</v>
      </c>
      <c r="CQ18" s="84" t="s">
        <v>564</v>
      </c>
      <c r="CR18" s="84" t="s">
        <v>564</v>
      </c>
      <c r="CS18" s="84" t="s">
        <v>564</v>
      </c>
      <c r="CT18" s="84" t="s">
        <v>564</v>
      </c>
      <c r="CU18" s="84" t="s">
        <v>564</v>
      </c>
      <c r="CV18" s="84" t="s">
        <v>564</v>
      </c>
      <c r="CW18" s="84" t="s">
        <v>564</v>
      </c>
      <c r="CX18" s="84" t="s">
        <v>564</v>
      </c>
      <c r="CY18" s="84" t="s">
        <v>564</v>
      </c>
      <c r="CZ18" s="84" t="s">
        <v>564</v>
      </c>
      <c r="DA18" s="84">
        <v>49.8</v>
      </c>
      <c r="DB18" s="84" t="s">
        <v>564</v>
      </c>
      <c r="DC18" s="84" t="s">
        <v>564</v>
      </c>
      <c r="DD18" s="84">
        <v>5.55</v>
      </c>
      <c r="DE18" s="12"/>
    </row>
    <row r="19" spans="1:109" x14ac:dyDescent="0.25">
      <c r="A19" s="83" t="s">
        <v>589</v>
      </c>
      <c r="B19" s="83">
        <v>66853</v>
      </c>
      <c r="C19" s="84">
        <v>0.04</v>
      </c>
      <c r="D19" s="84">
        <v>0.42</v>
      </c>
      <c r="E19" s="84" t="s">
        <v>86</v>
      </c>
      <c r="F19" s="84">
        <v>9.48</v>
      </c>
      <c r="G19" s="84">
        <v>0.1</v>
      </c>
      <c r="H19" s="84">
        <v>0.05</v>
      </c>
      <c r="I19" s="84">
        <v>0.01</v>
      </c>
      <c r="J19" s="84" t="s">
        <v>86</v>
      </c>
      <c r="K19" s="84">
        <v>2E-3</v>
      </c>
      <c r="L19" s="84" t="s">
        <v>86</v>
      </c>
      <c r="M19" s="84">
        <v>0.01</v>
      </c>
      <c r="N19" s="84" t="s">
        <v>86</v>
      </c>
      <c r="O19" s="84">
        <v>0.43</v>
      </c>
      <c r="P19" s="84">
        <v>44.5</v>
      </c>
      <c r="Q19" s="84">
        <v>61.4</v>
      </c>
      <c r="R19" s="84">
        <v>6.4</v>
      </c>
      <c r="S19" s="84">
        <v>0.57999999999999996</v>
      </c>
      <c r="T19" s="84">
        <v>21.9</v>
      </c>
      <c r="U19" s="84" t="s">
        <v>92</v>
      </c>
      <c r="V19" s="84">
        <v>0.3</v>
      </c>
      <c r="W19" s="84">
        <v>16</v>
      </c>
      <c r="X19" s="84">
        <v>0.14000000000000001</v>
      </c>
      <c r="Y19" s="84" t="s">
        <v>97</v>
      </c>
      <c r="Z19" s="84" t="s">
        <v>96</v>
      </c>
      <c r="AA19" s="84" t="s">
        <v>90</v>
      </c>
      <c r="AB19" s="84">
        <v>0.5</v>
      </c>
      <c r="AC19" s="84" t="s">
        <v>97</v>
      </c>
      <c r="AD19" s="84">
        <v>17.5</v>
      </c>
      <c r="AE19" s="84" t="s">
        <v>97</v>
      </c>
      <c r="AF19" s="84" t="s">
        <v>86</v>
      </c>
      <c r="AG19" s="84">
        <v>1.6</v>
      </c>
      <c r="AH19" s="84">
        <v>0.02</v>
      </c>
      <c r="AI19" s="84" t="s">
        <v>97</v>
      </c>
      <c r="AJ19" s="84">
        <v>0.1</v>
      </c>
      <c r="AK19" s="84">
        <v>0.02</v>
      </c>
      <c r="AL19" s="84">
        <v>0.4</v>
      </c>
      <c r="AM19" s="84">
        <v>0.33</v>
      </c>
      <c r="AN19" s="84" t="s">
        <v>99</v>
      </c>
      <c r="AO19" s="84">
        <v>3980</v>
      </c>
      <c r="AP19" s="84">
        <v>0.2</v>
      </c>
      <c r="AQ19" s="84">
        <v>0.01</v>
      </c>
      <c r="AR19" s="84" t="s">
        <v>97</v>
      </c>
      <c r="AS19" s="84">
        <v>0.01</v>
      </c>
      <c r="AT19" s="84">
        <v>0.05</v>
      </c>
      <c r="AU19" s="84">
        <v>7</v>
      </c>
      <c r="AV19" s="84" t="s">
        <v>99</v>
      </c>
      <c r="AW19" s="84">
        <v>0.1</v>
      </c>
      <c r="AX19" s="84">
        <v>0.03</v>
      </c>
      <c r="AY19" s="84" t="s">
        <v>101</v>
      </c>
      <c r="AZ19" s="84">
        <v>6.1</v>
      </c>
      <c r="BA19" s="84" t="s">
        <v>86</v>
      </c>
      <c r="BB19" s="84">
        <v>20.5</v>
      </c>
      <c r="BC19" s="84" t="s">
        <v>88</v>
      </c>
      <c r="BD19" s="84" t="s">
        <v>89</v>
      </c>
      <c r="BE19" s="84">
        <v>1.46</v>
      </c>
      <c r="BF19" s="84">
        <v>2.9</v>
      </c>
      <c r="BG19" s="84" t="s">
        <v>86</v>
      </c>
      <c r="BH19" s="84">
        <v>67.7</v>
      </c>
      <c r="BI19" s="84">
        <v>31.7</v>
      </c>
      <c r="BJ19" s="84">
        <v>604</v>
      </c>
      <c r="BK19" s="84">
        <v>6.1</v>
      </c>
      <c r="BL19" s="84">
        <v>50.2</v>
      </c>
      <c r="BM19" s="84">
        <v>0.5</v>
      </c>
      <c r="BN19" s="84">
        <v>0.94</v>
      </c>
      <c r="BO19" s="84">
        <v>30.8</v>
      </c>
      <c r="BP19" s="84">
        <v>732</v>
      </c>
      <c r="BQ19" s="84" t="s">
        <v>98</v>
      </c>
      <c r="BR19" s="84" t="s">
        <v>92</v>
      </c>
      <c r="BS19" s="84" t="s">
        <v>564</v>
      </c>
      <c r="BT19" s="84" t="s">
        <v>564</v>
      </c>
      <c r="BU19" s="84" t="s">
        <v>564</v>
      </c>
      <c r="BV19" s="84" t="s">
        <v>564</v>
      </c>
      <c r="BW19" s="84" t="s">
        <v>564</v>
      </c>
      <c r="BX19" s="84" t="s">
        <v>564</v>
      </c>
      <c r="BY19" s="84" t="s">
        <v>564</v>
      </c>
      <c r="BZ19" s="84" t="s">
        <v>564</v>
      </c>
      <c r="CA19" s="84" t="s">
        <v>564</v>
      </c>
      <c r="CB19" s="84" t="s">
        <v>564</v>
      </c>
      <c r="CC19" s="84" t="s">
        <v>564</v>
      </c>
      <c r="CD19" s="84" t="s">
        <v>564</v>
      </c>
      <c r="CE19" s="84" t="s">
        <v>564</v>
      </c>
      <c r="CF19" s="84" t="s">
        <v>564</v>
      </c>
      <c r="CG19" s="84" t="s">
        <v>564</v>
      </c>
      <c r="CH19" s="84" t="s">
        <v>564</v>
      </c>
      <c r="CI19" s="84" t="s">
        <v>564</v>
      </c>
      <c r="CJ19" s="84" t="s">
        <v>564</v>
      </c>
      <c r="CK19" s="84" t="s">
        <v>564</v>
      </c>
      <c r="CL19" s="84" t="s">
        <v>564</v>
      </c>
      <c r="CM19" s="84" t="s">
        <v>564</v>
      </c>
      <c r="CN19" s="84" t="s">
        <v>564</v>
      </c>
      <c r="CO19" s="84" t="s">
        <v>564</v>
      </c>
      <c r="CP19" s="84" t="s">
        <v>564</v>
      </c>
      <c r="CQ19" s="84" t="s">
        <v>564</v>
      </c>
      <c r="CR19" s="84" t="s">
        <v>564</v>
      </c>
      <c r="CS19" s="84" t="s">
        <v>564</v>
      </c>
      <c r="CT19" s="84" t="s">
        <v>564</v>
      </c>
      <c r="CU19" s="84" t="s">
        <v>564</v>
      </c>
      <c r="CV19" s="84" t="s">
        <v>564</v>
      </c>
      <c r="CW19" s="84" t="s">
        <v>564</v>
      </c>
      <c r="CX19" s="84" t="s">
        <v>564</v>
      </c>
      <c r="CY19" s="84" t="s">
        <v>564</v>
      </c>
      <c r="CZ19" s="84" t="s">
        <v>564</v>
      </c>
      <c r="DA19" s="84">
        <v>40.200000000000003</v>
      </c>
      <c r="DB19" s="84" t="s">
        <v>564</v>
      </c>
      <c r="DC19" s="84" t="s">
        <v>564</v>
      </c>
      <c r="DD19" s="84">
        <v>9.93</v>
      </c>
      <c r="DE19" s="12"/>
    </row>
    <row r="20" spans="1:109" x14ac:dyDescent="0.25">
      <c r="A20" s="83" t="s">
        <v>590</v>
      </c>
      <c r="B20" s="83">
        <v>66854</v>
      </c>
      <c r="C20" s="84">
        <v>0.04</v>
      </c>
      <c r="D20" s="84">
        <v>4.2300000000000004</v>
      </c>
      <c r="E20" s="84">
        <v>0.36</v>
      </c>
      <c r="F20" s="84">
        <v>15.35</v>
      </c>
      <c r="G20" s="84">
        <v>0.06</v>
      </c>
      <c r="H20" s="84">
        <v>0.01</v>
      </c>
      <c r="I20" s="84">
        <v>0.01</v>
      </c>
      <c r="J20" s="84">
        <v>0.1</v>
      </c>
      <c r="K20" s="84">
        <v>5.0000000000000001E-3</v>
      </c>
      <c r="L20" s="84">
        <v>0.03</v>
      </c>
      <c r="M20" s="84">
        <v>0.02</v>
      </c>
      <c r="N20" s="84">
        <v>0.01</v>
      </c>
      <c r="O20" s="84">
        <v>0.36</v>
      </c>
      <c r="P20" s="84">
        <v>25.8</v>
      </c>
      <c r="Q20" s="84">
        <v>60.9</v>
      </c>
      <c r="R20" s="84">
        <v>14.55</v>
      </c>
      <c r="S20" s="84">
        <v>1.1299999999999999</v>
      </c>
      <c r="T20" s="84">
        <v>29.9</v>
      </c>
      <c r="U20" s="84" t="s">
        <v>92</v>
      </c>
      <c r="V20" s="84">
        <v>2.2999999999999998</v>
      </c>
      <c r="W20" s="84">
        <v>33</v>
      </c>
      <c r="X20" s="84">
        <v>0.72</v>
      </c>
      <c r="Y20" s="84">
        <v>0.09</v>
      </c>
      <c r="Z20" s="84">
        <v>7.0000000000000007E-2</v>
      </c>
      <c r="AA20" s="84" t="s">
        <v>90</v>
      </c>
      <c r="AB20" s="84">
        <v>2.2000000000000002</v>
      </c>
      <c r="AC20" s="84">
        <v>0.15</v>
      </c>
      <c r="AD20" s="84">
        <v>38.299999999999997</v>
      </c>
      <c r="AE20" s="84">
        <v>0.44</v>
      </c>
      <c r="AF20" s="84">
        <v>0.01</v>
      </c>
      <c r="AG20" s="84">
        <v>2.5</v>
      </c>
      <c r="AH20" s="84">
        <v>0.03</v>
      </c>
      <c r="AI20" s="84">
        <v>0.77</v>
      </c>
      <c r="AJ20" s="84">
        <v>0.9</v>
      </c>
      <c r="AK20" s="84">
        <v>0.24</v>
      </c>
      <c r="AL20" s="84">
        <v>4.5999999999999996</v>
      </c>
      <c r="AM20" s="84">
        <v>0.4</v>
      </c>
      <c r="AN20" s="84" t="s">
        <v>99</v>
      </c>
      <c r="AO20" s="84">
        <v>3380</v>
      </c>
      <c r="AP20" s="84">
        <v>0.3</v>
      </c>
      <c r="AQ20" s="84">
        <v>0.03</v>
      </c>
      <c r="AR20" s="84">
        <v>0.75</v>
      </c>
      <c r="AS20" s="84">
        <v>0.01</v>
      </c>
      <c r="AT20" s="84">
        <v>1.02</v>
      </c>
      <c r="AU20" s="84">
        <v>39</v>
      </c>
      <c r="AV20" s="84">
        <v>0.6</v>
      </c>
      <c r="AW20" s="84">
        <v>0.6</v>
      </c>
      <c r="AX20" s="84">
        <v>0.09</v>
      </c>
      <c r="AY20" s="84">
        <v>19</v>
      </c>
      <c r="AZ20" s="84">
        <v>12.7</v>
      </c>
      <c r="BA20" s="84" t="s">
        <v>86</v>
      </c>
      <c r="BB20" s="84" t="s">
        <v>91</v>
      </c>
      <c r="BC20" s="84">
        <v>5.0000000000000001E-3</v>
      </c>
      <c r="BD20" s="84">
        <v>3.0000000000000001E-3</v>
      </c>
      <c r="BE20" s="84">
        <v>6.22</v>
      </c>
      <c r="BF20" s="84">
        <v>4.4000000000000004</v>
      </c>
      <c r="BG20" s="84">
        <v>0.01</v>
      </c>
      <c r="BH20" s="84">
        <v>66.900000000000006</v>
      </c>
      <c r="BI20" s="84">
        <v>67.7</v>
      </c>
      <c r="BJ20" s="84">
        <v>597</v>
      </c>
      <c r="BK20" s="84">
        <v>5.8</v>
      </c>
      <c r="BL20" s="84">
        <v>164.5</v>
      </c>
      <c r="BM20" s="84">
        <v>2.2999999999999998</v>
      </c>
      <c r="BN20" s="84">
        <v>3.67</v>
      </c>
      <c r="BO20" s="84">
        <v>70.5</v>
      </c>
      <c r="BP20" s="84">
        <v>753</v>
      </c>
      <c r="BQ20" s="84">
        <v>0.1</v>
      </c>
      <c r="BR20" s="84" t="s">
        <v>92</v>
      </c>
      <c r="BS20" s="84">
        <v>66</v>
      </c>
      <c r="BT20" s="84">
        <v>7.0000000000000007E-2</v>
      </c>
      <c r="BU20" s="84">
        <v>10</v>
      </c>
      <c r="BV20" s="84">
        <v>200</v>
      </c>
      <c r="BW20" s="84" t="s">
        <v>94</v>
      </c>
      <c r="BX20" s="84" t="s">
        <v>343</v>
      </c>
      <c r="BY20" s="84" t="s">
        <v>97</v>
      </c>
      <c r="BZ20" s="84">
        <v>626</v>
      </c>
      <c r="CA20" s="84" t="s">
        <v>94</v>
      </c>
      <c r="CB20" s="84">
        <v>19</v>
      </c>
      <c r="CC20" s="84">
        <v>162</v>
      </c>
      <c r="CD20" s="84">
        <v>14.6</v>
      </c>
      <c r="CE20" s="84" t="s">
        <v>574</v>
      </c>
      <c r="CF20" s="84">
        <v>36</v>
      </c>
      <c r="CG20" s="84" t="s">
        <v>97</v>
      </c>
      <c r="CH20" s="84" t="s">
        <v>574</v>
      </c>
      <c r="CI20" s="84" t="s">
        <v>97</v>
      </c>
      <c r="CJ20" s="84">
        <v>160</v>
      </c>
      <c r="CK20" s="84" t="s">
        <v>94</v>
      </c>
      <c r="CL20" s="84" t="s">
        <v>97</v>
      </c>
      <c r="CM20" s="84">
        <v>75</v>
      </c>
      <c r="CN20" s="84">
        <v>60</v>
      </c>
      <c r="CO20" s="84">
        <v>1270</v>
      </c>
      <c r="CP20" s="84" t="s">
        <v>575</v>
      </c>
      <c r="CQ20" s="84">
        <v>10</v>
      </c>
      <c r="CR20" s="84" t="s">
        <v>94</v>
      </c>
      <c r="CS20" s="84">
        <v>851</v>
      </c>
      <c r="CT20" s="84" t="s">
        <v>576</v>
      </c>
      <c r="CU20" s="84" t="s">
        <v>97</v>
      </c>
      <c r="CV20" s="84">
        <v>110</v>
      </c>
      <c r="CW20" s="84" t="s">
        <v>574</v>
      </c>
      <c r="CX20" s="84">
        <v>20</v>
      </c>
      <c r="CY20" s="84" t="s">
        <v>574</v>
      </c>
      <c r="CZ20" s="84" t="s">
        <v>577</v>
      </c>
      <c r="DA20" s="84">
        <v>23.3</v>
      </c>
      <c r="DB20" s="84" t="s">
        <v>564</v>
      </c>
      <c r="DC20" s="84" t="s">
        <v>564</v>
      </c>
      <c r="DD20" s="84">
        <v>15.95</v>
      </c>
      <c r="DE20" s="12"/>
    </row>
    <row r="21" spans="1:109" x14ac:dyDescent="0.25">
      <c r="A21" s="83" t="s">
        <v>591</v>
      </c>
      <c r="B21" s="83">
        <v>66855</v>
      </c>
      <c r="C21" s="84">
        <v>0.04</v>
      </c>
      <c r="D21" s="84">
        <v>99.8</v>
      </c>
      <c r="E21" s="84">
        <v>0.01</v>
      </c>
      <c r="F21" s="84">
        <v>0.17</v>
      </c>
      <c r="G21" s="84" t="s">
        <v>86</v>
      </c>
      <c r="H21" s="84" t="s">
        <v>86</v>
      </c>
      <c r="I21" s="84">
        <v>0.01</v>
      </c>
      <c r="J21" s="84">
        <v>0.01</v>
      </c>
      <c r="K21" s="84">
        <v>2.3E-2</v>
      </c>
      <c r="L21" s="84" t="s">
        <v>86</v>
      </c>
      <c r="M21" s="84" t="s">
        <v>86</v>
      </c>
      <c r="N21" s="84" t="s">
        <v>86</v>
      </c>
      <c r="O21" s="84" t="s">
        <v>86</v>
      </c>
      <c r="P21" s="84">
        <v>0.02</v>
      </c>
      <c r="Q21" s="84">
        <v>100.12</v>
      </c>
      <c r="R21" s="84">
        <v>0.08</v>
      </c>
      <c r="S21" s="84">
        <v>0.02</v>
      </c>
      <c r="T21" s="84">
        <v>0.03</v>
      </c>
      <c r="U21" s="84">
        <v>758</v>
      </c>
      <c r="V21" s="84" t="s">
        <v>98</v>
      </c>
      <c r="W21" s="84">
        <v>154</v>
      </c>
      <c r="X21" s="84">
        <v>0.03</v>
      </c>
      <c r="Y21" s="84" t="s">
        <v>97</v>
      </c>
      <c r="Z21" s="84" t="s">
        <v>96</v>
      </c>
      <c r="AA21" s="84" t="s">
        <v>90</v>
      </c>
      <c r="AB21" s="84">
        <v>0.3</v>
      </c>
      <c r="AC21" s="84" t="s">
        <v>97</v>
      </c>
      <c r="AD21" s="84">
        <v>1.3</v>
      </c>
      <c r="AE21" s="84" t="s">
        <v>97</v>
      </c>
      <c r="AF21" s="84" t="s">
        <v>86</v>
      </c>
      <c r="AG21" s="84" t="s">
        <v>98</v>
      </c>
      <c r="AH21" s="84" t="s">
        <v>86</v>
      </c>
      <c r="AI21" s="84" t="s">
        <v>97</v>
      </c>
      <c r="AJ21" s="84" t="s">
        <v>98</v>
      </c>
      <c r="AK21" s="84" t="s">
        <v>90</v>
      </c>
      <c r="AL21" s="84" t="s">
        <v>95</v>
      </c>
      <c r="AM21" s="84" t="s">
        <v>96</v>
      </c>
      <c r="AN21" s="84" t="s">
        <v>99</v>
      </c>
      <c r="AO21" s="84">
        <v>9.3000000000000007</v>
      </c>
      <c r="AP21" s="84">
        <v>0.2</v>
      </c>
      <c r="AQ21" s="84" t="s">
        <v>86</v>
      </c>
      <c r="AR21" s="84" t="s">
        <v>97</v>
      </c>
      <c r="AS21" s="84" t="s">
        <v>86</v>
      </c>
      <c r="AT21" s="84" t="s">
        <v>97</v>
      </c>
      <c r="AU21" s="84" t="s">
        <v>94</v>
      </c>
      <c r="AV21" s="84" t="s">
        <v>99</v>
      </c>
      <c r="AW21" s="84" t="s">
        <v>98</v>
      </c>
      <c r="AX21" s="84" t="s">
        <v>96</v>
      </c>
      <c r="AY21" s="84" t="s">
        <v>101</v>
      </c>
      <c r="AZ21" s="84" t="s">
        <v>98</v>
      </c>
      <c r="BA21" s="84" t="s">
        <v>86</v>
      </c>
      <c r="BB21" s="84">
        <v>0.01</v>
      </c>
      <c r="BC21" s="84" t="s">
        <v>88</v>
      </c>
      <c r="BD21" s="84">
        <v>1E-3</v>
      </c>
      <c r="BE21" s="84" t="s">
        <v>97</v>
      </c>
      <c r="BF21" s="84" t="s">
        <v>95</v>
      </c>
      <c r="BG21" s="84" t="s">
        <v>86</v>
      </c>
      <c r="BH21" s="84">
        <v>0.06</v>
      </c>
      <c r="BI21" s="84">
        <v>0.09</v>
      </c>
      <c r="BJ21" s="84">
        <v>0.59</v>
      </c>
      <c r="BK21" s="84">
        <v>0.2</v>
      </c>
      <c r="BL21" s="84">
        <v>1.1000000000000001</v>
      </c>
      <c r="BM21" s="84" t="s">
        <v>95</v>
      </c>
      <c r="BN21" s="84">
        <v>0.2</v>
      </c>
      <c r="BO21" s="84">
        <v>3</v>
      </c>
      <c r="BP21" s="84">
        <v>5.2</v>
      </c>
      <c r="BQ21" s="84" t="s">
        <v>98</v>
      </c>
      <c r="BR21" s="84">
        <v>169</v>
      </c>
      <c r="BS21" s="84" t="s">
        <v>564</v>
      </c>
      <c r="BT21" s="84" t="s">
        <v>564</v>
      </c>
      <c r="BU21" s="84" t="s">
        <v>564</v>
      </c>
      <c r="BV21" s="84" t="s">
        <v>564</v>
      </c>
      <c r="BW21" s="84" t="s">
        <v>564</v>
      </c>
      <c r="BX21" s="84" t="s">
        <v>564</v>
      </c>
      <c r="BY21" s="84" t="s">
        <v>564</v>
      </c>
      <c r="BZ21" s="84" t="s">
        <v>564</v>
      </c>
      <c r="CA21" s="84" t="s">
        <v>564</v>
      </c>
      <c r="CB21" s="84" t="s">
        <v>564</v>
      </c>
      <c r="CC21" s="84" t="s">
        <v>564</v>
      </c>
      <c r="CD21" s="84" t="s">
        <v>564</v>
      </c>
      <c r="CE21" s="84" t="s">
        <v>564</v>
      </c>
      <c r="CF21" s="84" t="s">
        <v>564</v>
      </c>
      <c r="CG21" s="84" t="s">
        <v>564</v>
      </c>
      <c r="CH21" s="84" t="s">
        <v>564</v>
      </c>
      <c r="CI21" s="84" t="s">
        <v>564</v>
      </c>
      <c r="CJ21" s="84" t="s">
        <v>564</v>
      </c>
      <c r="CK21" s="84" t="s">
        <v>564</v>
      </c>
      <c r="CL21" s="84" t="s">
        <v>564</v>
      </c>
      <c r="CM21" s="84" t="s">
        <v>564</v>
      </c>
      <c r="CN21" s="84" t="s">
        <v>564</v>
      </c>
      <c r="CO21" s="84" t="s">
        <v>564</v>
      </c>
      <c r="CP21" s="84" t="s">
        <v>564</v>
      </c>
      <c r="CQ21" s="84" t="s">
        <v>564</v>
      </c>
      <c r="CR21" s="84" t="s">
        <v>564</v>
      </c>
      <c r="CS21" s="84" t="s">
        <v>564</v>
      </c>
      <c r="CT21" s="84" t="s">
        <v>564</v>
      </c>
      <c r="CU21" s="84" t="s">
        <v>564</v>
      </c>
      <c r="CV21" s="84" t="s">
        <v>564</v>
      </c>
      <c r="CW21" s="84" t="s">
        <v>564</v>
      </c>
      <c r="CX21" s="84" t="s">
        <v>564</v>
      </c>
      <c r="CY21" s="84" t="s">
        <v>564</v>
      </c>
      <c r="CZ21" s="84" t="s">
        <v>564</v>
      </c>
      <c r="DA21" s="84" t="s">
        <v>564</v>
      </c>
      <c r="DB21" s="84" t="s">
        <v>564</v>
      </c>
      <c r="DC21" s="84" t="s">
        <v>564</v>
      </c>
      <c r="DD21" s="84" t="s">
        <v>564</v>
      </c>
      <c r="DE21" s="12"/>
    </row>
    <row r="22" spans="1:109" x14ac:dyDescent="0.25">
      <c r="A22" s="83" t="s">
        <v>592</v>
      </c>
      <c r="B22" s="83">
        <v>66856</v>
      </c>
      <c r="C22" s="84">
        <v>0.04</v>
      </c>
      <c r="D22" s="84">
        <v>2.67</v>
      </c>
      <c r="E22" s="84" t="s">
        <v>86</v>
      </c>
      <c r="F22" s="84">
        <v>9.64</v>
      </c>
      <c r="G22" s="84">
        <v>0.08</v>
      </c>
      <c r="H22" s="84">
        <v>0.02</v>
      </c>
      <c r="I22" s="84">
        <v>0.01</v>
      </c>
      <c r="J22" s="84" t="s">
        <v>86</v>
      </c>
      <c r="K22" s="84">
        <v>3.0000000000000001E-3</v>
      </c>
      <c r="L22" s="84">
        <v>0.01</v>
      </c>
      <c r="M22" s="84">
        <v>0.01</v>
      </c>
      <c r="N22" s="84" t="s">
        <v>86</v>
      </c>
      <c r="O22" s="84">
        <v>0.44</v>
      </c>
      <c r="P22" s="84">
        <v>42.6</v>
      </c>
      <c r="Q22" s="84">
        <v>63.25</v>
      </c>
      <c r="R22" s="84">
        <v>7.77</v>
      </c>
      <c r="S22" s="84">
        <v>0.28000000000000003</v>
      </c>
      <c r="T22" s="84">
        <v>22.7</v>
      </c>
      <c r="U22" s="84" t="s">
        <v>92</v>
      </c>
      <c r="V22" s="84">
        <v>1.2</v>
      </c>
      <c r="W22" s="84">
        <v>22</v>
      </c>
      <c r="X22" s="84">
        <v>0.36</v>
      </c>
      <c r="Y22" s="84" t="s">
        <v>97</v>
      </c>
      <c r="Z22" s="84" t="s">
        <v>96</v>
      </c>
      <c r="AA22" s="84" t="s">
        <v>90</v>
      </c>
      <c r="AB22" s="84">
        <v>1.1000000000000001</v>
      </c>
      <c r="AC22" s="84">
        <v>0.05</v>
      </c>
      <c r="AD22" s="84">
        <v>19.100000000000001</v>
      </c>
      <c r="AE22" s="84">
        <v>0.1</v>
      </c>
      <c r="AF22" s="84">
        <v>0.01</v>
      </c>
      <c r="AG22" s="84">
        <v>2.2000000000000002</v>
      </c>
      <c r="AH22" s="84">
        <v>0.02</v>
      </c>
      <c r="AI22" s="84">
        <v>0.15</v>
      </c>
      <c r="AJ22" s="84">
        <v>0.5</v>
      </c>
      <c r="AK22" s="84">
        <v>0.14000000000000001</v>
      </c>
      <c r="AL22" s="84">
        <v>1.9</v>
      </c>
      <c r="AM22" s="84">
        <v>0.35</v>
      </c>
      <c r="AN22" s="84" t="s">
        <v>99</v>
      </c>
      <c r="AO22" s="84">
        <v>4210</v>
      </c>
      <c r="AP22" s="84">
        <v>0.2</v>
      </c>
      <c r="AQ22" s="84">
        <v>0.01</v>
      </c>
      <c r="AR22" s="84">
        <v>0.13</v>
      </c>
      <c r="AS22" s="84" t="s">
        <v>86</v>
      </c>
      <c r="AT22" s="84">
        <v>0.24</v>
      </c>
      <c r="AU22" s="84">
        <v>19</v>
      </c>
      <c r="AV22" s="84" t="s">
        <v>99</v>
      </c>
      <c r="AW22" s="84">
        <v>0.2</v>
      </c>
      <c r="AX22" s="84">
        <v>0.04</v>
      </c>
      <c r="AY22" s="84">
        <v>5</v>
      </c>
      <c r="AZ22" s="84">
        <v>20</v>
      </c>
      <c r="BA22" s="84" t="s">
        <v>86</v>
      </c>
      <c r="BB22" s="84">
        <v>23.6</v>
      </c>
      <c r="BC22" s="84" t="s">
        <v>88</v>
      </c>
      <c r="BD22" s="84">
        <v>1E-3</v>
      </c>
      <c r="BE22" s="84">
        <v>8.75</v>
      </c>
      <c r="BF22" s="84">
        <v>2.9</v>
      </c>
      <c r="BG22" s="84" t="s">
        <v>86</v>
      </c>
      <c r="BH22" s="84">
        <v>55.5</v>
      </c>
      <c r="BI22" s="84">
        <v>39.9</v>
      </c>
      <c r="BJ22" s="84">
        <v>698</v>
      </c>
      <c r="BK22" s="84">
        <v>6.7</v>
      </c>
      <c r="BL22" s="84">
        <v>79.2</v>
      </c>
      <c r="BM22" s="84">
        <v>1.1000000000000001</v>
      </c>
      <c r="BN22" s="84">
        <v>4.4000000000000004</v>
      </c>
      <c r="BO22" s="84">
        <v>49.3</v>
      </c>
      <c r="BP22" s="84">
        <v>440</v>
      </c>
      <c r="BQ22" s="84">
        <v>0.1</v>
      </c>
      <c r="BR22" s="84" t="s">
        <v>92</v>
      </c>
      <c r="BS22" s="84" t="s">
        <v>564</v>
      </c>
      <c r="BT22" s="84" t="s">
        <v>564</v>
      </c>
      <c r="BU22" s="84" t="s">
        <v>564</v>
      </c>
      <c r="BV22" s="84" t="s">
        <v>564</v>
      </c>
      <c r="BW22" s="84" t="s">
        <v>564</v>
      </c>
      <c r="BX22" s="84" t="s">
        <v>564</v>
      </c>
      <c r="BY22" s="84" t="s">
        <v>564</v>
      </c>
      <c r="BZ22" s="84" t="s">
        <v>564</v>
      </c>
      <c r="CA22" s="84" t="s">
        <v>564</v>
      </c>
      <c r="CB22" s="84" t="s">
        <v>564</v>
      </c>
      <c r="CC22" s="84" t="s">
        <v>564</v>
      </c>
      <c r="CD22" s="84" t="s">
        <v>564</v>
      </c>
      <c r="CE22" s="84" t="s">
        <v>564</v>
      </c>
      <c r="CF22" s="84" t="s">
        <v>564</v>
      </c>
      <c r="CG22" s="84" t="s">
        <v>564</v>
      </c>
      <c r="CH22" s="84" t="s">
        <v>564</v>
      </c>
      <c r="CI22" s="84" t="s">
        <v>564</v>
      </c>
      <c r="CJ22" s="84" t="s">
        <v>564</v>
      </c>
      <c r="CK22" s="84" t="s">
        <v>564</v>
      </c>
      <c r="CL22" s="84" t="s">
        <v>564</v>
      </c>
      <c r="CM22" s="84" t="s">
        <v>564</v>
      </c>
      <c r="CN22" s="84" t="s">
        <v>564</v>
      </c>
      <c r="CO22" s="84" t="s">
        <v>564</v>
      </c>
      <c r="CP22" s="84" t="s">
        <v>564</v>
      </c>
      <c r="CQ22" s="84" t="s">
        <v>564</v>
      </c>
      <c r="CR22" s="84" t="s">
        <v>564</v>
      </c>
      <c r="CS22" s="84" t="s">
        <v>564</v>
      </c>
      <c r="CT22" s="84" t="s">
        <v>564</v>
      </c>
      <c r="CU22" s="84" t="s">
        <v>564</v>
      </c>
      <c r="CV22" s="84" t="s">
        <v>564</v>
      </c>
      <c r="CW22" s="84" t="s">
        <v>564</v>
      </c>
      <c r="CX22" s="84" t="s">
        <v>564</v>
      </c>
      <c r="CY22" s="84" t="s">
        <v>564</v>
      </c>
      <c r="CZ22" s="84" t="s">
        <v>564</v>
      </c>
      <c r="DA22" s="84">
        <v>38.299999999999997</v>
      </c>
      <c r="DB22" s="84" t="s">
        <v>564</v>
      </c>
      <c r="DC22" s="84" t="s">
        <v>564</v>
      </c>
      <c r="DD22" s="84">
        <v>10.050000000000001</v>
      </c>
      <c r="DE22" s="12"/>
    </row>
    <row r="23" spans="1:109" x14ac:dyDescent="0.25">
      <c r="A23" s="83" t="s">
        <v>593</v>
      </c>
      <c r="B23" s="83">
        <v>66857</v>
      </c>
      <c r="C23" s="84">
        <v>0.02</v>
      </c>
      <c r="D23" s="84">
        <v>0.97</v>
      </c>
      <c r="E23" s="84">
        <v>0.27</v>
      </c>
      <c r="F23" s="84">
        <v>12.55</v>
      </c>
      <c r="G23" s="84">
        <v>0.22</v>
      </c>
      <c r="H23" s="84">
        <v>0.28999999999999998</v>
      </c>
      <c r="I23" s="84">
        <v>0.02</v>
      </c>
      <c r="J23" s="84">
        <v>0.04</v>
      </c>
      <c r="K23" s="84" t="s">
        <v>93</v>
      </c>
      <c r="L23" s="84">
        <v>0.02</v>
      </c>
      <c r="M23" s="84">
        <v>0.25</v>
      </c>
      <c r="N23" s="84" t="s">
        <v>86</v>
      </c>
      <c r="O23" s="84" t="s">
        <v>86</v>
      </c>
      <c r="P23" s="84">
        <v>0.01</v>
      </c>
      <c r="Q23" s="84">
        <v>41.84</v>
      </c>
      <c r="R23" s="84">
        <v>27.2</v>
      </c>
      <c r="S23" s="84">
        <v>0.13</v>
      </c>
      <c r="T23" s="84">
        <v>27.5</v>
      </c>
      <c r="U23" s="84">
        <v>1070</v>
      </c>
      <c r="V23" s="84">
        <v>5.9</v>
      </c>
      <c r="W23" s="84" t="s">
        <v>94</v>
      </c>
      <c r="X23" s="84">
        <v>0.2</v>
      </c>
      <c r="Y23" s="84">
        <v>0.5</v>
      </c>
      <c r="Z23" s="84">
        <v>0.22</v>
      </c>
      <c r="AA23" s="84">
        <v>0.51</v>
      </c>
      <c r="AB23" s="84">
        <v>0.8</v>
      </c>
      <c r="AC23" s="84">
        <v>0.52</v>
      </c>
      <c r="AD23" s="84">
        <v>1.5</v>
      </c>
      <c r="AE23" s="84">
        <v>0.27</v>
      </c>
      <c r="AF23" s="84">
        <v>0.09</v>
      </c>
      <c r="AG23" s="84">
        <v>3.1</v>
      </c>
      <c r="AH23" s="84">
        <v>0.03</v>
      </c>
      <c r="AI23" s="84">
        <v>0.48</v>
      </c>
      <c r="AJ23" s="84">
        <v>2.8</v>
      </c>
      <c r="AK23" s="84">
        <v>0.66</v>
      </c>
      <c r="AL23" s="84">
        <v>1.4</v>
      </c>
      <c r="AM23" s="84">
        <v>0.53</v>
      </c>
      <c r="AN23" s="84">
        <v>53.5</v>
      </c>
      <c r="AO23" s="84">
        <v>13.2</v>
      </c>
      <c r="AP23" s="84">
        <v>0.3</v>
      </c>
      <c r="AQ23" s="84">
        <v>0.09</v>
      </c>
      <c r="AR23" s="84">
        <v>0.9</v>
      </c>
      <c r="AS23" s="84">
        <v>0.03</v>
      </c>
      <c r="AT23" s="84">
        <v>0.66</v>
      </c>
      <c r="AU23" s="84" t="s">
        <v>94</v>
      </c>
      <c r="AV23" s="84">
        <v>1.7</v>
      </c>
      <c r="AW23" s="84">
        <v>2.2000000000000002</v>
      </c>
      <c r="AX23" s="84">
        <v>0.25</v>
      </c>
      <c r="AY23" s="84">
        <v>9</v>
      </c>
      <c r="AZ23" s="84">
        <v>191</v>
      </c>
      <c r="BA23" s="84">
        <v>20.6</v>
      </c>
      <c r="BB23" s="84" t="s">
        <v>91</v>
      </c>
      <c r="BC23" s="84">
        <v>83.1</v>
      </c>
      <c r="BD23" s="84">
        <v>2E-3</v>
      </c>
      <c r="BE23" s="84" t="s">
        <v>87</v>
      </c>
      <c r="BF23" s="84">
        <v>13.5</v>
      </c>
      <c r="BG23" s="84">
        <v>0.15</v>
      </c>
      <c r="BH23" s="84">
        <v>9.98</v>
      </c>
      <c r="BI23" s="84">
        <v>87</v>
      </c>
      <c r="BJ23" s="84" t="s">
        <v>102</v>
      </c>
      <c r="BK23" s="84">
        <v>6.2</v>
      </c>
      <c r="BL23" s="84">
        <v>1320</v>
      </c>
      <c r="BM23" s="84">
        <v>0.7</v>
      </c>
      <c r="BN23" s="84">
        <v>4.1900000000000004</v>
      </c>
      <c r="BO23" s="84">
        <v>4.7</v>
      </c>
      <c r="BP23" s="84" t="s">
        <v>92</v>
      </c>
      <c r="BQ23" s="84">
        <v>0.2</v>
      </c>
      <c r="BR23" s="84" t="s">
        <v>92</v>
      </c>
      <c r="BS23" s="84">
        <v>86</v>
      </c>
      <c r="BT23" s="84">
        <v>0.06</v>
      </c>
      <c r="BU23" s="84">
        <v>250</v>
      </c>
      <c r="BV23" s="84">
        <v>70</v>
      </c>
      <c r="BW23" s="84" t="s">
        <v>94</v>
      </c>
      <c r="BX23" s="84">
        <v>30</v>
      </c>
      <c r="BY23" s="84">
        <v>0.15</v>
      </c>
      <c r="BZ23" s="84">
        <v>1235</v>
      </c>
      <c r="CA23" s="84" t="s">
        <v>94</v>
      </c>
      <c r="CB23" s="84" t="s">
        <v>94</v>
      </c>
      <c r="CC23" s="84">
        <v>1315</v>
      </c>
      <c r="CD23" s="84">
        <v>9.58</v>
      </c>
      <c r="CE23" s="84" t="s">
        <v>574</v>
      </c>
      <c r="CF23" s="84">
        <v>39</v>
      </c>
      <c r="CG23" s="84" t="s">
        <v>97</v>
      </c>
      <c r="CH23" s="84" t="s">
        <v>574</v>
      </c>
      <c r="CI23" s="84">
        <v>7.0000000000000007E-2</v>
      </c>
      <c r="CJ23" s="84">
        <v>1960</v>
      </c>
      <c r="CK23" s="84" t="s">
        <v>94</v>
      </c>
      <c r="CL23" s="84" t="s">
        <v>97</v>
      </c>
      <c r="CM23" s="84">
        <v>9</v>
      </c>
      <c r="CN23" s="84" t="s">
        <v>574</v>
      </c>
      <c r="CO23" s="84" t="s">
        <v>577</v>
      </c>
      <c r="CP23" s="84" t="s">
        <v>575</v>
      </c>
      <c r="CQ23" s="84">
        <v>480</v>
      </c>
      <c r="CR23" s="84" t="s">
        <v>94</v>
      </c>
      <c r="CS23" s="84">
        <v>7</v>
      </c>
      <c r="CT23" s="84" t="s">
        <v>576</v>
      </c>
      <c r="CU23" s="84" t="s">
        <v>97</v>
      </c>
      <c r="CV23" s="84" t="s">
        <v>574</v>
      </c>
      <c r="CW23" s="84" t="s">
        <v>574</v>
      </c>
      <c r="CX23" s="84" t="s">
        <v>94</v>
      </c>
      <c r="CY23" s="84" t="s">
        <v>574</v>
      </c>
      <c r="CZ23" s="84" t="s">
        <v>577</v>
      </c>
      <c r="DA23" s="84" t="s">
        <v>564</v>
      </c>
      <c r="DB23" s="84" t="s">
        <v>564</v>
      </c>
      <c r="DC23" s="84">
        <v>6.56</v>
      </c>
      <c r="DD23" s="84" t="s">
        <v>347</v>
      </c>
      <c r="DE23" s="12"/>
    </row>
    <row r="24" spans="1:109" x14ac:dyDescent="0.25">
      <c r="A24" s="83" t="s">
        <v>594</v>
      </c>
      <c r="B24" s="83">
        <v>66858</v>
      </c>
      <c r="C24" s="84">
        <v>0.04</v>
      </c>
      <c r="D24" s="84">
        <v>1.88</v>
      </c>
      <c r="E24" s="84">
        <v>0.04</v>
      </c>
      <c r="F24" s="84">
        <v>9.32</v>
      </c>
      <c r="G24" s="84">
        <v>0.82</v>
      </c>
      <c r="H24" s="84">
        <v>7.0000000000000007E-2</v>
      </c>
      <c r="I24" s="84">
        <v>0.01</v>
      </c>
      <c r="J24" s="84">
        <v>0.02</v>
      </c>
      <c r="K24" s="84">
        <v>3.0000000000000001E-3</v>
      </c>
      <c r="L24" s="84" t="s">
        <v>86</v>
      </c>
      <c r="M24" s="84">
        <v>0.02</v>
      </c>
      <c r="N24" s="84" t="s">
        <v>86</v>
      </c>
      <c r="O24" s="84">
        <v>0.21</v>
      </c>
      <c r="P24" s="84">
        <v>13.85</v>
      </c>
      <c r="Q24" s="84">
        <v>47.64</v>
      </c>
      <c r="R24" s="84">
        <v>21.4</v>
      </c>
      <c r="S24" s="84">
        <v>1.21</v>
      </c>
      <c r="T24" s="84">
        <v>39.200000000000003</v>
      </c>
      <c r="U24" s="84" t="s">
        <v>92</v>
      </c>
      <c r="V24" s="84">
        <v>1.1000000000000001</v>
      </c>
      <c r="W24" s="84">
        <v>33</v>
      </c>
      <c r="X24" s="84">
        <v>0.66</v>
      </c>
      <c r="Y24" s="84">
        <v>7.0000000000000007E-2</v>
      </c>
      <c r="Z24" s="84">
        <v>7.0000000000000007E-2</v>
      </c>
      <c r="AA24" s="84" t="s">
        <v>90</v>
      </c>
      <c r="AB24" s="84">
        <v>0.8</v>
      </c>
      <c r="AC24" s="84">
        <v>0.12</v>
      </c>
      <c r="AD24" s="84">
        <v>10.9</v>
      </c>
      <c r="AE24" s="84" t="s">
        <v>97</v>
      </c>
      <c r="AF24" s="84">
        <v>0.03</v>
      </c>
      <c r="AG24" s="84">
        <v>0.9</v>
      </c>
      <c r="AH24" s="84">
        <v>0.02</v>
      </c>
      <c r="AI24" s="84">
        <v>0.08</v>
      </c>
      <c r="AJ24" s="84">
        <v>0.9</v>
      </c>
      <c r="AK24" s="84">
        <v>0.16</v>
      </c>
      <c r="AL24" s="84">
        <v>1.2</v>
      </c>
      <c r="AM24" s="84">
        <v>0.27</v>
      </c>
      <c r="AN24" s="84" t="s">
        <v>99</v>
      </c>
      <c r="AO24" s="84">
        <v>1995</v>
      </c>
      <c r="AP24" s="84">
        <v>0.3</v>
      </c>
      <c r="AQ24" s="84">
        <v>0.02</v>
      </c>
      <c r="AR24" s="84">
        <v>0.08</v>
      </c>
      <c r="AS24" s="84">
        <v>0.01</v>
      </c>
      <c r="AT24" s="84">
        <v>0.24</v>
      </c>
      <c r="AU24" s="84">
        <v>22</v>
      </c>
      <c r="AV24" s="84" t="s">
        <v>99</v>
      </c>
      <c r="AW24" s="84">
        <v>0.7</v>
      </c>
      <c r="AX24" s="84">
        <v>7.0000000000000007E-2</v>
      </c>
      <c r="AY24" s="84">
        <v>1</v>
      </c>
      <c r="AZ24" s="84">
        <v>12.2</v>
      </c>
      <c r="BA24" s="84">
        <v>0.02</v>
      </c>
      <c r="BB24" s="84">
        <v>22.6</v>
      </c>
      <c r="BC24" s="84">
        <v>1.7000000000000001E-2</v>
      </c>
      <c r="BD24" s="84">
        <v>2E-3</v>
      </c>
      <c r="BE24" s="84">
        <v>2.6</v>
      </c>
      <c r="BF24" s="84">
        <v>3.2</v>
      </c>
      <c r="BG24" s="84" t="s">
        <v>86</v>
      </c>
      <c r="BH24" s="84">
        <v>168.5</v>
      </c>
      <c r="BI24" s="84">
        <v>82.8</v>
      </c>
      <c r="BJ24" s="84">
        <v>503</v>
      </c>
      <c r="BK24" s="84">
        <v>4.4000000000000004</v>
      </c>
      <c r="BL24" s="84">
        <v>60.6</v>
      </c>
      <c r="BM24" s="84">
        <v>2.8</v>
      </c>
      <c r="BN24" s="84">
        <v>4.74</v>
      </c>
      <c r="BO24" s="84">
        <v>30.3</v>
      </c>
      <c r="BP24" s="84">
        <v>9290</v>
      </c>
      <c r="BQ24" s="84">
        <v>0.4</v>
      </c>
      <c r="BR24" s="84" t="s">
        <v>92</v>
      </c>
      <c r="BS24" s="84" t="s">
        <v>564</v>
      </c>
      <c r="BT24" s="84" t="s">
        <v>564</v>
      </c>
      <c r="BU24" s="84" t="s">
        <v>564</v>
      </c>
      <c r="BV24" s="84" t="s">
        <v>564</v>
      </c>
      <c r="BW24" s="84" t="s">
        <v>564</v>
      </c>
      <c r="BX24" s="84" t="s">
        <v>564</v>
      </c>
      <c r="BY24" s="84" t="s">
        <v>564</v>
      </c>
      <c r="BZ24" s="84" t="s">
        <v>564</v>
      </c>
      <c r="CA24" s="84" t="s">
        <v>564</v>
      </c>
      <c r="CB24" s="84" t="s">
        <v>564</v>
      </c>
      <c r="CC24" s="84" t="s">
        <v>564</v>
      </c>
      <c r="CD24" s="84" t="s">
        <v>564</v>
      </c>
      <c r="CE24" s="84" t="s">
        <v>564</v>
      </c>
      <c r="CF24" s="84" t="s">
        <v>564</v>
      </c>
      <c r="CG24" s="84" t="s">
        <v>564</v>
      </c>
      <c r="CH24" s="84" t="s">
        <v>564</v>
      </c>
      <c r="CI24" s="84" t="s">
        <v>564</v>
      </c>
      <c r="CJ24" s="84" t="s">
        <v>564</v>
      </c>
      <c r="CK24" s="84" t="s">
        <v>564</v>
      </c>
      <c r="CL24" s="84" t="s">
        <v>564</v>
      </c>
      <c r="CM24" s="84" t="s">
        <v>564</v>
      </c>
      <c r="CN24" s="84" t="s">
        <v>564</v>
      </c>
      <c r="CO24" s="84" t="s">
        <v>564</v>
      </c>
      <c r="CP24" s="84" t="s">
        <v>564</v>
      </c>
      <c r="CQ24" s="84" t="s">
        <v>564</v>
      </c>
      <c r="CR24" s="84" t="s">
        <v>564</v>
      </c>
      <c r="CS24" s="84" t="s">
        <v>564</v>
      </c>
      <c r="CT24" s="84" t="s">
        <v>564</v>
      </c>
      <c r="CU24" s="84" t="s">
        <v>564</v>
      </c>
      <c r="CV24" s="84" t="s">
        <v>564</v>
      </c>
      <c r="CW24" s="84" t="s">
        <v>564</v>
      </c>
      <c r="CX24" s="84" t="s">
        <v>564</v>
      </c>
      <c r="CY24" s="84" t="s">
        <v>564</v>
      </c>
      <c r="CZ24" s="84" t="s">
        <v>564</v>
      </c>
      <c r="DA24" s="84">
        <v>12.2</v>
      </c>
      <c r="DB24" s="84" t="s">
        <v>564</v>
      </c>
      <c r="DC24" s="84" t="s">
        <v>564</v>
      </c>
      <c r="DD24" s="84">
        <v>10.15</v>
      </c>
      <c r="DE24" s="12"/>
    </row>
    <row r="25" spans="1:109" x14ac:dyDescent="0.25">
      <c r="A25" s="83" t="s">
        <v>595</v>
      </c>
      <c r="B25" s="83">
        <v>66859</v>
      </c>
      <c r="C25" s="84">
        <v>0.04</v>
      </c>
      <c r="D25" s="84">
        <v>0.35</v>
      </c>
      <c r="E25" s="84" t="s">
        <v>86</v>
      </c>
      <c r="F25" s="84">
        <v>6.46</v>
      </c>
      <c r="G25" s="84">
        <v>0.05</v>
      </c>
      <c r="H25" s="84" t="s">
        <v>86</v>
      </c>
      <c r="I25" s="84" t="s">
        <v>86</v>
      </c>
      <c r="J25" s="84" t="s">
        <v>86</v>
      </c>
      <c r="K25" s="84">
        <v>2E-3</v>
      </c>
      <c r="L25" s="84" t="s">
        <v>86</v>
      </c>
      <c r="M25" s="84">
        <v>0.01</v>
      </c>
      <c r="N25" s="84" t="s">
        <v>86</v>
      </c>
      <c r="O25" s="84">
        <v>0.36</v>
      </c>
      <c r="P25" s="84">
        <v>50.6</v>
      </c>
      <c r="Q25" s="84">
        <v>62.86</v>
      </c>
      <c r="R25" s="84">
        <v>5.03</v>
      </c>
      <c r="S25" s="84">
        <v>0.09</v>
      </c>
      <c r="T25" s="84">
        <v>19.850000000000001</v>
      </c>
      <c r="U25" s="84" t="s">
        <v>92</v>
      </c>
      <c r="V25" s="84">
        <v>0.4</v>
      </c>
      <c r="W25" s="84">
        <v>11</v>
      </c>
      <c r="X25" s="84">
        <v>0.17</v>
      </c>
      <c r="Y25" s="84" t="s">
        <v>97</v>
      </c>
      <c r="Z25" s="84" t="s">
        <v>96</v>
      </c>
      <c r="AA25" s="84" t="s">
        <v>90</v>
      </c>
      <c r="AB25" s="84">
        <v>0.2</v>
      </c>
      <c r="AC25" s="84">
        <v>0.05</v>
      </c>
      <c r="AD25" s="84">
        <v>14.5</v>
      </c>
      <c r="AE25" s="84" t="s">
        <v>97</v>
      </c>
      <c r="AF25" s="84" t="s">
        <v>86</v>
      </c>
      <c r="AG25" s="84">
        <v>1.9</v>
      </c>
      <c r="AH25" s="84">
        <v>0.02</v>
      </c>
      <c r="AI25" s="84">
        <v>0.06</v>
      </c>
      <c r="AJ25" s="84">
        <v>0.2</v>
      </c>
      <c r="AK25" s="84">
        <v>0.03</v>
      </c>
      <c r="AL25" s="84">
        <v>0.7</v>
      </c>
      <c r="AM25" s="84">
        <v>0.33</v>
      </c>
      <c r="AN25" s="84" t="s">
        <v>99</v>
      </c>
      <c r="AO25" s="84">
        <v>3260</v>
      </c>
      <c r="AP25" s="84">
        <v>0.2</v>
      </c>
      <c r="AQ25" s="84">
        <v>0.01</v>
      </c>
      <c r="AR25" s="84">
        <v>0.06</v>
      </c>
      <c r="AS25" s="84" t="s">
        <v>86</v>
      </c>
      <c r="AT25" s="84">
        <v>0.16</v>
      </c>
      <c r="AU25" s="84">
        <v>7</v>
      </c>
      <c r="AV25" s="84" t="s">
        <v>99</v>
      </c>
      <c r="AW25" s="84">
        <v>0.1</v>
      </c>
      <c r="AX25" s="84">
        <v>0.04</v>
      </c>
      <c r="AY25" s="84">
        <v>1</v>
      </c>
      <c r="AZ25" s="84">
        <v>5.6</v>
      </c>
      <c r="BA25" s="84">
        <v>0.02</v>
      </c>
      <c r="BB25" s="84">
        <v>11.65</v>
      </c>
      <c r="BC25" s="84" t="s">
        <v>88</v>
      </c>
      <c r="BD25" s="84">
        <v>1E-3</v>
      </c>
      <c r="BE25" s="84">
        <v>4.63</v>
      </c>
      <c r="BF25" s="84">
        <v>1.7</v>
      </c>
      <c r="BG25" s="84" t="s">
        <v>86</v>
      </c>
      <c r="BH25" s="84">
        <v>55.5</v>
      </c>
      <c r="BI25" s="84">
        <v>25.3</v>
      </c>
      <c r="BJ25" s="84">
        <v>533</v>
      </c>
      <c r="BK25" s="84">
        <v>6.8</v>
      </c>
      <c r="BL25" s="84">
        <v>62.2</v>
      </c>
      <c r="BM25" s="84">
        <v>0.7</v>
      </c>
      <c r="BN25" s="84">
        <v>2.04</v>
      </c>
      <c r="BO25" s="84">
        <v>32.1</v>
      </c>
      <c r="BP25" s="84" t="s">
        <v>92</v>
      </c>
      <c r="BQ25" s="84" t="s">
        <v>98</v>
      </c>
      <c r="BR25" s="84" t="s">
        <v>92</v>
      </c>
      <c r="BS25" s="84" t="s">
        <v>564</v>
      </c>
      <c r="BT25" s="84" t="s">
        <v>564</v>
      </c>
      <c r="BU25" s="84" t="s">
        <v>564</v>
      </c>
      <c r="BV25" s="84" t="s">
        <v>564</v>
      </c>
      <c r="BW25" s="84" t="s">
        <v>564</v>
      </c>
      <c r="BX25" s="84" t="s">
        <v>564</v>
      </c>
      <c r="BY25" s="84" t="s">
        <v>564</v>
      </c>
      <c r="BZ25" s="84" t="s">
        <v>564</v>
      </c>
      <c r="CA25" s="84" t="s">
        <v>564</v>
      </c>
      <c r="CB25" s="84" t="s">
        <v>564</v>
      </c>
      <c r="CC25" s="84" t="s">
        <v>564</v>
      </c>
      <c r="CD25" s="84" t="s">
        <v>564</v>
      </c>
      <c r="CE25" s="84" t="s">
        <v>564</v>
      </c>
      <c r="CF25" s="84" t="s">
        <v>564</v>
      </c>
      <c r="CG25" s="84" t="s">
        <v>564</v>
      </c>
      <c r="CH25" s="84" t="s">
        <v>564</v>
      </c>
      <c r="CI25" s="84" t="s">
        <v>564</v>
      </c>
      <c r="CJ25" s="84" t="s">
        <v>564</v>
      </c>
      <c r="CK25" s="84" t="s">
        <v>564</v>
      </c>
      <c r="CL25" s="84" t="s">
        <v>564</v>
      </c>
      <c r="CM25" s="84" t="s">
        <v>564</v>
      </c>
      <c r="CN25" s="84" t="s">
        <v>564</v>
      </c>
      <c r="CO25" s="84" t="s">
        <v>564</v>
      </c>
      <c r="CP25" s="84" t="s">
        <v>564</v>
      </c>
      <c r="CQ25" s="84" t="s">
        <v>564</v>
      </c>
      <c r="CR25" s="84" t="s">
        <v>564</v>
      </c>
      <c r="CS25" s="84" t="s">
        <v>564</v>
      </c>
      <c r="CT25" s="84" t="s">
        <v>564</v>
      </c>
      <c r="CU25" s="84" t="s">
        <v>564</v>
      </c>
      <c r="CV25" s="84" t="s">
        <v>564</v>
      </c>
      <c r="CW25" s="84" t="s">
        <v>564</v>
      </c>
      <c r="CX25" s="84" t="s">
        <v>564</v>
      </c>
      <c r="CY25" s="84" t="s">
        <v>564</v>
      </c>
      <c r="CZ25" s="84" t="s">
        <v>564</v>
      </c>
      <c r="DA25" s="84">
        <v>44.9</v>
      </c>
      <c r="DB25" s="84" t="s">
        <v>564</v>
      </c>
      <c r="DC25" s="84">
        <v>1.2450000000000001</v>
      </c>
      <c r="DD25" s="84">
        <v>5.54</v>
      </c>
      <c r="DE25" s="12"/>
    </row>
    <row r="26" spans="1:109" x14ac:dyDescent="0.25">
      <c r="A26" s="83" t="s">
        <v>596</v>
      </c>
      <c r="B26" s="83">
        <v>66860</v>
      </c>
      <c r="C26" s="84">
        <v>0.04</v>
      </c>
      <c r="D26" s="84">
        <v>0.82</v>
      </c>
      <c r="E26" s="84">
        <v>0.04</v>
      </c>
      <c r="F26" s="84">
        <v>14.3</v>
      </c>
      <c r="G26" s="84">
        <v>1.62</v>
      </c>
      <c r="H26" s="84">
        <v>0.12</v>
      </c>
      <c r="I26" s="84">
        <v>0.01</v>
      </c>
      <c r="J26" s="84">
        <v>0.01</v>
      </c>
      <c r="K26" s="84">
        <v>5.0000000000000001E-3</v>
      </c>
      <c r="L26" s="84" t="s">
        <v>86</v>
      </c>
      <c r="M26" s="84">
        <v>0.02</v>
      </c>
      <c r="N26" s="84" t="s">
        <v>86</v>
      </c>
      <c r="O26" s="84">
        <v>0.02</v>
      </c>
      <c r="P26" s="84">
        <v>5.31</v>
      </c>
      <c r="Q26" s="84">
        <v>45.08</v>
      </c>
      <c r="R26" s="84">
        <v>22.8</v>
      </c>
      <c r="S26" s="84">
        <v>0.95</v>
      </c>
      <c r="T26" s="84">
        <v>40.299999999999997</v>
      </c>
      <c r="U26" s="84" t="s">
        <v>92</v>
      </c>
      <c r="V26" s="84">
        <v>1.5</v>
      </c>
      <c r="W26" s="84">
        <v>37</v>
      </c>
      <c r="X26" s="84">
        <v>0.47</v>
      </c>
      <c r="Y26" s="84">
        <v>0.09</v>
      </c>
      <c r="Z26" s="84">
        <v>0.04</v>
      </c>
      <c r="AA26" s="84">
        <v>0.16</v>
      </c>
      <c r="AB26" s="84">
        <v>0.7</v>
      </c>
      <c r="AC26" s="84">
        <v>0.17</v>
      </c>
      <c r="AD26" s="84">
        <v>10.199999999999999</v>
      </c>
      <c r="AE26" s="84" t="s">
        <v>97</v>
      </c>
      <c r="AF26" s="84">
        <v>0.01</v>
      </c>
      <c r="AG26" s="84">
        <v>0.7</v>
      </c>
      <c r="AH26" s="84">
        <v>0.01</v>
      </c>
      <c r="AI26" s="84">
        <v>0.05</v>
      </c>
      <c r="AJ26" s="84">
        <v>0.9</v>
      </c>
      <c r="AK26" s="84">
        <v>0.23</v>
      </c>
      <c r="AL26" s="84">
        <v>0.4</v>
      </c>
      <c r="AM26" s="84">
        <v>0.26</v>
      </c>
      <c r="AN26" s="84" t="s">
        <v>99</v>
      </c>
      <c r="AO26" s="84">
        <v>336</v>
      </c>
      <c r="AP26" s="84">
        <v>0.2</v>
      </c>
      <c r="AQ26" s="84">
        <v>0.02</v>
      </c>
      <c r="AR26" s="84" t="s">
        <v>97</v>
      </c>
      <c r="AS26" s="84">
        <v>0.01</v>
      </c>
      <c r="AT26" s="84">
        <v>0.2</v>
      </c>
      <c r="AU26" s="84">
        <v>9</v>
      </c>
      <c r="AV26" s="84" t="s">
        <v>99</v>
      </c>
      <c r="AW26" s="84">
        <v>0.5</v>
      </c>
      <c r="AX26" s="84" t="s">
        <v>96</v>
      </c>
      <c r="AY26" s="84">
        <v>1</v>
      </c>
      <c r="AZ26" s="84">
        <v>4.7</v>
      </c>
      <c r="BA26" s="84">
        <v>0.04</v>
      </c>
      <c r="BB26" s="84" t="s">
        <v>91</v>
      </c>
      <c r="BC26" s="84">
        <v>5.0000000000000001E-3</v>
      </c>
      <c r="BD26" s="84">
        <v>1E-3</v>
      </c>
      <c r="BE26" s="84">
        <v>1.56</v>
      </c>
      <c r="BF26" s="84">
        <v>4.9000000000000004</v>
      </c>
      <c r="BG26" s="84" t="s">
        <v>86</v>
      </c>
      <c r="BH26" s="84">
        <v>162.5</v>
      </c>
      <c r="BI26" s="84" t="s">
        <v>100</v>
      </c>
      <c r="BJ26" s="84">
        <v>740</v>
      </c>
      <c r="BK26" s="84">
        <v>1.1000000000000001</v>
      </c>
      <c r="BL26" s="84">
        <v>11.8</v>
      </c>
      <c r="BM26" s="84">
        <v>3.6</v>
      </c>
      <c r="BN26" s="84">
        <v>1.41</v>
      </c>
      <c r="BO26" s="84">
        <v>6.4</v>
      </c>
      <c r="BP26" s="84" t="s">
        <v>92</v>
      </c>
      <c r="BQ26" s="84">
        <v>0.1</v>
      </c>
      <c r="BR26" s="84" t="s">
        <v>92</v>
      </c>
      <c r="BS26" s="84">
        <v>106</v>
      </c>
      <c r="BT26" s="84" t="s">
        <v>97</v>
      </c>
      <c r="BU26" s="84" t="s">
        <v>343</v>
      </c>
      <c r="BV26" s="84">
        <v>180</v>
      </c>
      <c r="BW26" s="84" t="s">
        <v>94</v>
      </c>
      <c r="BX26" s="84" t="s">
        <v>343</v>
      </c>
      <c r="BY26" s="84">
        <v>1.1399999999999999</v>
      </c>
      <c r="BZ26" s="84">
        <v>761</v>
      </c>
      <c r="CA26" s="84" t="s">
        <v>94</v>
      </c>
      <c r="CB26" s="84">
        <v>21</v>
      </c>
      <c r="CC26" s="84">
        <v>8</v>
      </c>
      <c r="CD26" s="84">
        <v>24.6</v>
      </c>
      <c r="CE26" s="84" t="s">
        <v>574</v>
      </c>
      <c r="CF26" s="84">
        <v>45</v>
      </c>
      <c r="CG26" s="84" t="s">
        <v>97</v>
      </c>
      <c r="CH26" s="84" t="s">
        <v>574</v>
      </c>
      <c r="CI26" s="84">
        <v>0.06</v>
      </c>
      <c r="CJ26" s="84">
        <v>260</v>
      </c>
      <c r="CK26" s="84" t="s">
        <v>94</v>
      </c>
      <c r="CL26" s="84" t="s">
        <v>97</v>
      </c>
      <c r="CM26" s="84">
        <v>7</v>
      </c>
      <c r="CN26" s="84" t="s">
        <v>574</v>
      </c>
      <c r="CO26" s="84" t="s">
        <v>577</v>
      </c>
      <c r="CP26" s="84" t="s">
        <v>575</v>
      </c>
      <c r="CQ26" s="84" t="s">
        <v>343</v>
      </c>
      <c r="CR26" s="84" t="s">
        <v>94</v>
      </c>
      <c r="CS26" s="84">
        <v>119</v>
      </c>
      <c r="CT26" s="84" t="s">
        <v>576</v>
      </c>
      <c r="CU26" s="84" t="s">
        <v>97</v>
      </c>
      <c r="CV26" s="84">
        <v>190</v>
      </c>
      <c r="CW26" s="84" t="s">
        <v>574</v>
      </c>
      <c r="CX26" s="84" t="s">
        <v>94</v>
      </c>
      <c r="CY26" s="84" t="s">
        <v>574</v>
      </c>
      <c r="CZ26" s="84" t="s">
        <v>577</v>
      </c>
      <c r="DA26" s="84">
        <v>4.6900000000000004</v>
      </c>
      <c r="DB26" s="84">
        <v>106</v>
      </c>
      <c r="DC26" s="84">
        <v>5.56</v>
      </c>
      <c r="DD26" s="84">
        <v>18.600000000000001</v>
      </c>
      <c r="DE26" s="12"/>
    </row>
    <row r="27" spans="1:109" x14ac:dyDescent="0.25">
      <c r="A27" s="83" t="s">
        <v>597</v>
      </c>
      <c r="B27" s="83">
        <v>66861</v>
      </c>
      <c r="C27" s="84">
        <v>0.04</v>
      </c>
      <c r="D27" s="84">
        <v>0.88</v>
      </c>
      <c r="E27" s="84">
        <v>0.05</v>
      </c>
      <c r="F27" s="84">
        <v>15.6</v>
      </c>
      <c r="G27" s="84">
        <v>1.56</v>
      </c>
      <c r="H27" s="84">
        <v>0.13</v>
      </c>
      <c r="I27" s="84">
        <v>0.01</v>
      </c>
      <c r="J27" s="84">
        <v>0.01</v>
      </c>
      <c r="K27" s="84">
        <v>5.0000000000000001E-3</v>
      </c>
      <c r="L27" s="84" t="s">
        <v>86</v>
      </c>
      <c r="M27" s="84">
        <v>0.03</v>
      </c>
      <c r="N27" s="84" t="s">
        <v>86</v>
      </c>
      <c r="O27" s="84">
        <v>0.02</v>
      </c>
      <c r="P27" s="84">
        <v>5.18</v>
      </c>
      <c r="Q27" s="84">
        <v>45.98</v>
      </c>
      <c r="R27" s="84">
        <v>22.5</v>
      </c>
      <c r="S27" s="84">
        <v>0.93</v>
      </c>
      <c r="T27" s="84">
        <v>40.700000000000003</v>
      </c>
      <c r="U27" s="84" t="s">
        <v>92</v>
      </c>
      <c r="V27" s="84">
        <v>1.4</v>
      </c>
      <c r="W27" s="84">
        <v>35</v>
      </c>
      <c r="X27" s="84">
        <v>0.42</v>
      </c>
      <c r="Y27" s="84">
        <v>0.1</v>
      </c>
      <c r="Z27" s="84" t="s">
        <v>96</v>
      </c>
      <c r="AA27" s="84">
        <v>0.17</v>
      </c>
      <c r="AB27" s="84">
        <v>0.7</v>
      </c>
      <c r="AC27" s="84">
        <v>0.13</v>
      </c>
      <c r="AD27" s="84">
        <v>9.3000000000000007</v>
      </c>
      <c r="AE27" s="84" t="s">
        <v>97</v>
      </c>
      <c r="AF27" s="84">
        <v>0.01</v>
      </c>
      <c r="AG27" s="84">
        <v>0.7</v>
      </c>
      <c r="AH27" s="84" t="s">
        <v>86</v>
      </c>
      <c r="AI27" s="84" t="s">
        <v>97</v>
      </c>
      <c r="AJ27" s="84">
        <v>1</v>
      </c>
      <c r="AK27" s="84">
        <v>0.22</v>
      </c>
      <c r="AL27" s="84">
        <v>0.6</v>
      </c>
      <c r="AM27" s="84">
        <v>0.23</v>
      </c>
      <c r="AN27" s="84" t="s">
        <v>99</v>
      </c>
      <c r="AO27" s="84">
        <v>329</v>
      </c>
      <c r="AP27" s="84">
        <v>0.2</v>
      </c>
      <c r="AQ27" s="84">
        <v>0.02</v>
      </c>
      <c r="AR27" s="84">
        <v>0.05</v>
      </c>
      <c r="AS27" s="84" t="s">
        <v>86</v>
      </c>
      <c r="AT27" s="84">
        <v>0.19</v>
      </c>
      <c r="AU27" s="84">
        <v>10</v>
      </c>
      <c r="AV27" s="84">
        <v>0.5</v>
      </c>
      <c r="AW27" s="84">
        <v>0.4</v>
      </c>
      <c r="AX27" s="84" t="s">
        <v>96</v>
      </c>
      <c r="AY27" s="84">
        <v>1</v>
      </c>
      <c r="AZ27" s="84">
        <v>4.8</v>
      </c>
      <c r="BA27" s="84">
        <v>0.03</v>
      </c>
      <c r="BB27" s="84" t="s">
        <v>91</v>
      </c>
      <c r="BC27" s="84">
        <v>6.0000000000000001E-3</v>
      </c>
      <c r="BD27" s="84">
        <v>1E-3</v>
      </c>
      <c r="BE27" s="84">
        <v>1.48</v>
      </c>
      <c r="BF27" s="84">
        <v>5.3</v>
      </c>
      <c r="BG27" s="84">
        <v>0.01</v>
      </c>
      <c r="BH27" s="84">
        <v>164.5</v>
      </c>
      <c r="BI27" s="84" t="s">
        <v>100</v>
      </c>
      <c r="BJ27" s="84">
        <v>773</v>
      </c>
      <c r="BK27" s="84">
        <v>1.1000000000000001</v>
      </c>
      <c r="BL27" s="84">
        <v>10.8</v>
      </c>
      <c r="BM27" s="84">
        <v>3.5</v>
      </c>
      <c r="BN27" s="84">
        <v>1.45</v>
      </c>
      <c r="BO27" s="84">
        <v>5.9</v>
      </c>
      <c r="BP27" s="84" t="s">
        <v>92</v>
      </c>
      <c r="BQ27" s="84">
        <v>0.1</v>
      </c>
      <c r="BR27" s="84" t="s">
        <v>92</v>
      </c>
      <c r="BS27" s="84">
        <v>107</v>
      </c>
      <c r="BT27" s="84" t="s">
        <v>97</v>
      </c>
      <c r="BU27" s="84" t="s">
        <v>343</v>
      </c>
      <c r="BV27" s="84">
        <v>180</v>
      </c>
      <c r="BW27" s="84" t="s">
        <v>94</v>
      </c>
      <c r="BX27" s="84" t="s">
        <v>343</v>
      </c>
      <c r="BY27" s="84">
        <v>1.1000000000000001</v>
      </c>
      <c r="BZ27" s="84">
        <v>785</v>
      </c>
      <c r="CA27" s="84" t="s">
        <v>94</v>
      </c>
      <c r="CB27" s="84">
        <v>19</v>
      </c>
      <c r="CC27" s="84">
        <v>7</v>
      </c>
      <c r="CD27" s="84">
        <v>24</v>
      </c>
      <c r="CE27" s="84" t="s">
        <v>574</v>
      </c>
      <c r="CF27" s="84">
        <v>47</v>
      </c>
      <c r="CG27" s="84" t="s">
        <v>97</v>
      </c>
      <c r="CH27" s="84" t="s">
        <v>574</v>
      </c>
      <c r="CI27" s="84">
        <v>0.06</v>
      </c>
      <c r="CJ27" s="84">
        <v>260</v>
      </c>
      <c r="CK27" s="84" t="s">
        <v>94</v>
      </c>
      <c r="CL27" s="84" t="s">
        <v>97</v>
      </c>
      <c r="CM27" s="84">
        <v>8</v>
      </c>
      <c r="CN27" s="84" t="s">
        <v>574</v>
      </c>
      <c r="CO27" s="84" t="s">
        <v>577</v>
      </c>
      <c r="CP27" s="84" t="s">
        <v>575</v>
      </c>
      <c r="CQ27" s="84" t="s">
        <v>343</v>
      </c>
      <c r="CR27" s="84" t="s">
        <v>94</v>
      </c>
      <c r="CS27" s="84">
        <v>122</v>
      </c>
      <c r="CT27" s="84" t="s">
        <v>576</v>
      </c>
      <c r="CU27" s="84" t="s">
        <v>97</v>
      </c>
      <c r="CV27" s="84">
        <v>180</v>
      </c>
      <c r="CW27" s="84" t="s">
        <v>574</v>
      </c>
      <c r="CX27" s="84" t="s">
        <v>94</v>
      </c>
      <c r="CY27" s="84" t="s">
        <v>574</v>
      </c>
      <c r="CZ27" s="84" t="s">
        <v>577</v>
      </c>
      <c r="DA27" s="84">
        <v>4.62</v>
      </c>
      <c r="DB27" s="84">
        <v>106</v>
      </c>
      <c r="DC27" s="84">
        <v>5.44</v>
      </c>
      <c r="DD27" s="84">
        <v>19.45</v>
      </c>
      <c r="DE27" s="12"/>
    </row>
    <row r="28" spans="1:109" x14ac:dyDescent="0.25">
      <c r="A28" s="83" t="s">
        <v>598</v>
      </c>
      <c r="B28" s="83">
        <v>66862</v>
      </c>
      <c r="C28" s="84">
        <v>0.06</v>
      </c>
      <c r="D28" s="84">
        <v>4.38</v>
      </c>
      <c r="E28" s="84">
        <v>0.1</v>
      </c>
      <c r="F28" s="84">
        <v>1.27</v>
      </c>
      <c r="G28" s="84">
        <v>24.9</v>
      </c>
      <c r="H28" s="84">
        <v>17.3</v>
      </c>
      <c r="I28" s="84">
        <v>0.01</v>
      </c>
      <c r="J28" s="84">
        <v>0.03</v>
      </c>
      <c r="K28" s="84">
        <v>2E-3</v>
      </c>
      <c r="L28" s="84" t="s">
        <v>86</v>
      </c>
      <c r="M28" s="84">
        <v>0.02</v>
      </c>
      <c r="N28" s="84">
        <v>0.04</v>
      </c>
      <c r="O28" s="84" t="s">
        <v>86</v>
      </c>
      <c r="P28" s="84">
        <v>0.01</v>
      </c>
      <c r="Q28" s="84">
        <v>87.26</v>
      </c>
      <c r="R28" s="84">
        <v>39.200000000000003</v>
      </c>
      <c r="S28" s="84">
        <v>10.45</v>
      </c>
      <c r="T28" s="84">
        <v>0.03</v>
      </c>
      <c r="U28" s="84">
        <v>273</v>
      </c>
      <c r="V28" s="84">
        <v>4.3</v>
      </c>
      <c r="W28" s="84">
        <v>11</v>
      </c>
      <c r="X28" s="84">
        <v>0.1</v>
      </c>
      <c r="Y28" s="84">
        <v>0.22</v>
      </c>
      <c r="Z28" s="84">
        <v>0.14000000000000001</v>
      </c>
      <c r="AA28" s="84">
        <v>0.08</v>
      </c>
      <c r="AB28" s="84">
        <v>2.9</v>
      </c>
      <c r="AC28" s="84">
        <v>0.31</v>
      </c>
      <c r="AD28" s="84">
        <v>8.6</v>
      </c>
      <c r="AE28" s="84" t="s">
        <v>97</v>
      </c>
      <c r="AF28" s="84">
        <v>0.04</v>
      </c>
      <c r="AG28" s="84">
        <v>2.8</v>
      </c>
      <c r="AH28" s="84">
        <v>0.01</v>
      </c>
      <c r="AI28" s="84">
        <v>0.06</v>
      </c>
      <c r="AJ28" s="84">
        <v>1.5</v>
      </c>
      <c r="AK28" s="84">
        <v>0.48</v>
      </c>
      <c r="AL28" s="84">
        <v>0.9</v>
      </c>
      <c r="AM28" s="84">
        <v>0.31</v>
      </c>
      <c r="AN28" s="84" t="s">
        <v>99</v>
      </c>
      <c r="AO28" s="84">
        <v>85.4</v>
      </c>
      <c r="AP28" s="84">
        <v>0.2</v>
      </c>
      <c r="AQ28" s="84">
        <v>0.04</v>
      </c>
      <c r="AR28" s="84">
        <v>0.08</v>
      </c>
      <c r="AS28" s="84">
        <v>0.01</v>
      </c>
      <c r="AT28" s="84">
        <v>0.2</v>
      </c>
      <c r="AU28" s="84">
        <v>31</v>
      </c>
      <c r="AV28" s="84" t="s">
        <v>99</v>
      </c>
      <c r="AW28" s="84">
        <v>2.4</v>
      </c>
      <c r="AX28" s="84">
        <v>0.09</v>
      </c>
      <c r="AY28" s="84">
        <v>1</v>
      </c>
      <c r="AZ28" s="84">
        <v>5</v>
      </c>
      <c r="BA28" s="84" t="s">
        <v>86</v>
      </c>
      <c r="BB28" s="84">
        <v>6.95</v>
      </c>
      <c r="BC28" s="84" t="s">
        <v>88</v>
      </c>
      <c r="BD28" s="84" t="s">
        <v>89</v>
      </c>
      <c r="BE28" s="84">
        <v>1.06</v>
      </c>
      <c r="BF28" s="84">
        <v>3.3</v>
      </c>
      <c r="BG28" s="84" t="s">
        <v>86</v>
      </c>
      <c r="BH28" s="84">
        <v>0.28999999999999998</v>
      </c>
      <c r="BI28" s="84">
        <v>15.15</v>
      </c>
      <c r="BJ28" s="84">
        <v>161</v>
      </c>
      <c r="BK28" s="84">
        <v>1.4</v>
      </c>
      <c r="BL28" s="84">
        <v>16.600000000000001</v>
      </c>
      <c r="BM28" s="84">
        <v>4.4000000000000004</v>
      </c>
      <c r="BN28" s="84">
        <v>0.75</v>
      </c>
      <c r="BO28" s="84">
        <v>9.4</v>
      </c>
      <c r="BP28" s="84">
        <v>611</v>
      </c>
      <c r="BQ28" s="84">
        <v>0.1</v>
      </c>
      <c r="BR28" s="84" t="s">
        <v>92</v>
      </c>
      <c r="BS28" s="84" t="s">
        <v>564</v>
      </c>
      <c r="BT28" s="84" t="s">
        <v>564</v>
      </c>
      <c r="BU28" s="84" t="s">
        <v>564</v>
      </c>
      <c r="BV28" s="84" t="s">
        <v>564</v>
      </c>
      <c r="BW28" s="84" t="s">
        <v>564</v>
      </c>
      <c r="BX28" s="84" t="s">
        <v>564</v>
      </c>
      <c r="BY28" s="84" t="s">
        <v>564</v>
      </c>
      <c r="BZ28" s="84" t="s">
        <v>564</v>
      </c>
      <c r="CA28" s="84" t="s">
        <v>564</v>
      </c>
      <c r="CB28" s="84" t="s">
        <v>564</v>
      </c>
      <c r="CC28" s="84" t="s">
        <v>564</v>
      </c>
      <c r="CD28" s="84" t="s">
        <v>564</v>
      </c>
      <c r="CE28" s="84" t="s">
        <v>564</v>
      </c>
      <c r="CF28" s="84" t="s">
        <v>564</v>
      </c>
      <c r="CG28" s="84" t="s">
        <v>564</v>
      </c>
      <c r="CH28" s="84" t="s">
        <v>564</v>
      </c>
      <c r="CI28" s="84" t="s">
        <v>564</v>
      </c>
      <c r="CJ28" s="84" t="s">
        <v>564</v>
      </c>
      <c r="CK28" s="84" t="s">
        <v>564</v>
      </c>
      <c r="CL28" s="84" t="s">
        <v>564</v>
      </c>
      <c r="CM28" s="84" t="s">
        <v>564</v>
      </c>
      <c r="CN28" s="84" t="s">
        <v>564</v>
      </c>
      <c r="CO28" s="84" t="s">
        <v>564</v>
      </c>
      <c r="CP28" s="84" t="s">
        <v>564</v>
      </c>
      <c r="CQ28" s="84" t="s">
        <v>564</v>
      </c>
      <c r="CR28" s="84" t="s">
        <v>564</v>
      </c>
      <c r="CS28" s="84" t="s">
        <v>564</v>
      </c>
      <c r="CT28" s="84" t="s">
        <v>564</v>
      </c>
      <c r="CU28" s="84" t="s">
        <v>564</v>
      </c>
      <c r="CV28" s="84" t="s">
        <v>564</v>
      </c>
      <c r="CW28" s="84" t="s">
        <v>564</v>
      </c>
      <c r="CX28" s="84" t="s">
        <v>564</v>
      </c>
      <c r="CY28" s="84" t="s">
        <v>564</v>
      </c>
      <c r="CZ28" s="84" t="s">
        <v>564</v>
      </c>
      <c r="DA28" s="84" t="s">
        <v>564</v>
      </c>
      <c r="DB28" s="84" t="s">
        <v>564</v>
      </c>
      <c r="DC28" s="84" t="s">
        <v>564</v>
      </c>
      <c r="DD28" s="84">
        <v>8.94</v>
      </c>
      <c r="DE28" s="12"/>
    </row>
    <row r="29" spans="1:109" x14ac:dyDescent="0.25">
      <c r="A29" s="83" t="s">
        <v>599</v>
      </c>
      <c r="B29" s="83">
        <v>66863</v>
      </c>
      <c r="C29" s="84">
        <v>0.06</v>
      </c>
      <c r="D29" s="84">
        <v>6.02</v>
      </c>
      <c r="E29" s="84">
        <v>0.64</v>
      </c>
      <c r="F29" s="84">
        <v>13.7</v>
      </c>
      <c r="G29" s="84">
        <v>11.85</v>
      </c>
      <c r="H29" s="84">
        <v>0.17</v>
      </c>
      <c r="I29" s="84">
        <v>0.01</v>
      </c>
      <c r="J29" s="84">
        <v>0.15</v>
      </c>
      <c r="K29" s="84">
        <v>8.0000000000000002E-3</v>
      </c>
      <c r="L29" s="84">
        <v>0.02</v>
      </c>
      <c r="M29" s="84">
        <v>0.06</v>
      </c>
      <c r="N29" s="84">
        <v>21.3</v>
      </c>
      <c r="O29" s="84" t="s">
        <v>86</v>
      </c>
      <c r="P29" s="84">
        <v>0.05</v>
      </c>
      <c r="Q29" s="84">
        <v>65.78</v>
      </c>
      <c r="R29" s="84">
        <v>11.8</v>
      </c>
      <c r="S29" s="84">
        <v>2.19</v>
      </c>
      <c r="T29" s="84">
        <v>0.11</v>
      </c>
      <c r="U29" s="84">
        <v>506</v>
      </c>
      <c r="V29" s="84">
        <v>11.9</v>
      </c>
      <c r="W29" s="84">
        <v>53</v>
      </c>
      <c r="X29" s="84">
        <v>0.44</v>
      </c>
      <c r="Y29" s="84">
        <v>0.53</v>
      </c>
      <c r="Z29" s="84">
        <v>0.3</v>
      </c>
      <c r="AA29" s="84">
        <v>0.14000000000000001</v>
      </c>
      <c r="AB29" s="84">
        <v>7.5</v>
      </c>
      <c r="AC29" s="84">
        <v>0.71</v>
      </c>
      <c r="AD29" s="84">
        <v>28.4</v>
      </c>
      <c r="AE29" s="84">
        <v>0.11</v>
      </c>
      <c r="AF29" s="84">
        <v>0.1</v>
      </c>
      <c r="AG29" s="84">
        <v>5.9</v>
      </c>
      <c r="AH29" s="84">
        <v>0.03</v>
      </c>
      <c r="AI29" s="84">
        <v>0.57999999999999996</v>
      </c>
      <c r="AJ29" s="84">
        <v>4.4000000000000004</v>
      </c>
      <c r="AK29" s="84">
        <v>1.05</v>
      </c>
      <c r="AL29" s="84">
        <v>5.4</v>
      </c>
      <c r="AM29" s="84">
        <v>0.81</v>
      </c>
      <c r="AN29" s="84">
        <v>0.9</v>
      </c>
      <c r="AO29" s="84">
        <v>74</v>
      </c>
      <c r="AP29" s="84">
        <v>0.3</v>
      </c>
      <c r="AQ29" s="84">
        <v>0.1</v>
      </c>
      <c r="AR29" s="84">
        <v>0.51</v>
      </c>
      <c r="AS29" s="84">
        <v>0.03</v>
      </c>
      <c r="AT29" s="84">
        <v>4.3600000000000003</v>
      </c>
      <c r="AU29" s="84">
        <v>259</v>
      </c>
      <c r="AV29" s="84">
        <v>1</v>
      </c>
      <c r="AW29" s="84">
        <v>4</v>
      </c>
      <c r="AX29" s="84">
        <v>0.24</v>
      </c>
      <c r="AY29" s="84">
        <v>5</v>
      </c>
      <c r="AZ29" s="84">
        <v>46.6</v>
      </c>
      <c r="BA29" s="84">
        <v>7.0000000000000007E-2</v>
      </c>
      <c r="BB29" s="84">
        <v>6.52</v>
      </c>
      <c r="BC29" s="84" t="s">
        <v>88</v>
      </c>
      <c r="BD29" s="84" t="s">
        <v>89</v>
      </c>
      <c r="BE29" s="84">
        <v>40</v>
      </c>
      <c r="BF29" s="84">
        <v>5.5</v>
      </c>
      <c r="BG29" s="84">
        <v>0.47</v>
      </c>
      <c r="BH29" s="84">
        <v>0.74</v>
      </c>
      <c r="BI29" s="84">
        <v>19.25</v>
      </c>
      <c r="BJ29" s="84">
        <v>352</v>
      </c>
      <c r="BK29" s="84">
        <v>11</v>
      </c>
      <c r="BL29" s="84">
        <v>49.3</v>
      </c>
      <c r="BM29" s="84">
        <v>6.9</v>
      </c>
      <c r="BN29" s="84">
        <v>4.32</v>
      </c>
      <c r="BO29" s="84">
        <v>181</v>
      </c>
      <c r="BP29" s="84" t="s">
        <v>92</v>
      </c>
      <c r="BQ29" s="84">
        <v>0.6</v>
      </c>
      <c r="BR29" s="84" t="s">
        <v>92</v>
      </c>
      <c r="BS29" s="84" t="s">
        <v>564</v>
      </c>
      <c r="BT29" s="84" t="s">
        <v>564</v>
      </c>
      <c r="BU29" s="84" t="s">
        <v>564</v>
      </c>
      <c r="BV29" s="84" t="s">
        <v>564</v>
      </c>
      <c r="BW29" s="84" t="s">
        <v>564</v>
      </c>
      <c r="BX29" s="84" t="s">
        <v>564</v>
      </c>
      <c r="BY29" s="84" t="s">
        <v>564</v>
      </c>
      <c r="BZ29" s="84" t="s">
        <v>564</v>
      </c>
      <c r="CA29" s="84" t="s">
        <v>564</v>
      </c>
      <c r="CB29" s="84" t="s">
        <v>564</v>
      </c>
      <c r="CC29" s="84" t="s">
        <v>564</v>
      </c>
      <c r="CD29" s="84" t="s">
        <v>564</v>
      </c>
      <c r="CE29" s="84" t="s">
        <v>564</v>
      </c>
      <c r="CF29" s="84" t="s">
        <v>564</v>
      </c>
      <c r="CG29" s="84" t="s">
        <v>564</v>
      </c>
      <c r="CH29" s="84" t="s">
        <v>564</v>
      </c>
      <c r="CI29" s="84" t="s">
        <v>564</v>
      </c>
      <c r="CJ29" s="84" t="s">
        <v>564</v>
      </c>
      <c r="CK29" s="84" t="s">
        <v>564</v>
      </c>
      <c r="CL29" s="84" t="s">
        <v>564</v>
      </c>
      <c r="CM29" s="84" t="s">
        <v>564</v>
      </c>
      <c r="CN29" s="84" t="s">
        <v>564</v>
      </c>
      <c r="CO29" s="84" t="s">
        <v>564</v>
      </c>
      <c r="CP29" s="84" t="s">
        <v>564</v>
      </c>
      <c r="CQ29" s="84" t="s">
        <v>564</v>
      </c>
      <c r="CR29" s="84" t="s">
        <v>564</v>
      </c>
      <c r="CS29" s="84" t="s">
        <v>564</v>
      </c>
      <c r="CT29" s="84" t="s">
        <v>564</v>
      </c>
      <c r="CU29" s="84" t="s">
        <v>564</v>
      </c>
      <c r="CV29" s="84" t="s">
        <v>564</v>
      </c>
      <c r="CW29" s="84" t="s">
        <v>564</v>
      </c>
      <c r="CX29" s="84" t="s">
        <v>564</v>
      </c>
      <c r="CY29" s="84" t="s">
        <v>564</v>
      </c>
      <c r="CZ29" s="84" t="s">
        <v>564</v>
      </c>
      <c r="DA29" s="84" t="s">
        <v>564</v>
      </c>
      <c r="DB29" s="84" t="s">
        <v>564</v>
      </c>
      <c r="DC29" s="84">
        <v>9.65</v>
      </c>
      <c r="DD29" s="84">
        <v>19.55</v>
      </c>
      <c r="DE29" s="12"/>
    </row>
    <row r="30" spans="1:109" x14ac:dyDescent="0.25">
      <c r="A30" s="83" t="s">
        <v>600</v>
      </c>
      <c r="B30" s="83">
        <v>66864</v>
      </c>
      <c r="C30" s="84">
        <v>0.04</v>
      </c>
      <c r="D30" s="84">
        <v>25.2</v>
      </c>
      <c r="E30" s="84">
        <v>0.56000000000000005</v>
      </c>
      <c r="F30" s="84">
        <v>3.92</v>
      </c>
      <c r="G30" s="84">
        <v>4.63</v>
      </c>
      <c r="H30" s="84">
        <v>0.02</v>
      </c>
      <c r="I30" s="84">
        <v>0.03</v>
      </c>
      <c r="J30" s="84">
        <v>0.26</v>
      </c>
      <c r="K30" s="84">
        <v>0.01</v>
      </c>
      <c r="L30" s="84">
        <v>0.01</v>
      </c>
      <c r="M30" s="84">
        <v>0.11</v>
      </c>
      <c r="N30" s="84">
        <v>0.03</v>
      </c>
      <c r="O30" s="84" t="s">
        <v>86</v>
      </c>
      <c r="P30" s="84">
        <v>0.19</v>
      </c>
      <c r="Q30" s="84">
        <v>45.42</v>
      </c>
      <c r="R30" s="84">
        <v>10.45</v>
      </c>
      <c r="S30" s="84">
        <v>7.0000000000000007E-2</v>
      </c>
      <c r="T30" s="84">
        <v>21.5</v>
      </c>
      <c r="U30" s="84">
        <v>1645</v>
      </c>
      <c r="V30" s="84">
        <v>2</v>
      </c>
      <c r="W30" s="84">
        <v>68</v>
      </c>
      <c r="X30" s="84">
        <v>0.16</v>
      </c>
      <c r="Y30" s="84">
        <v>0.31</v>
      </c>
      <c r="Z30" s="84">
        <v>0.21</v>
      </c>
      <c r="AA30" s="84">
        <v>0.05</v>
      </c>
      <c r="AB30" s="84">
        <v>2.8</v>
      </c>
      <c r="AC30" s="84">
        <v>0.34</v>
      </c>
      <c r="AD30" s="84">
        <v>4.9000000000000004</v>
      </c>
      <c r="AE30" s="84">
        <v>0.2</v>
      </c>
      <c r="AF30" s="84">
        <v>0.06</v>
      </c>
      <c r="AG30" s="84">
        <v>1.4</v>
      </c>
      <c r="AH30" s="84">
        <v>0.03</v>
      </c>
      <c r="AI30" s="84">
        <v>0.31</v>
      </c>
      <c r="AJ30" s="84">
        <v>1.3</v>
      </c>
      <c r="AK30" s="84">
        <v>0.3</v>
      </c>
      <c r="AL30" s="84">
        <v>8.4</v>
      </c>
      <c r="AM30" s="84">
        <v>0.28000000000000003</v>
      </c>
      <c r="AN30" s="84">
        <v>3</v>
      </c>
      <c r="AO30" s="84">
        <v>67.3</v>
      </c>
      <c r="AP30" s="84">
        <v>0.2</v>
      </c>
      <c r="AQ30" s="84">
        <v>0.05</v>
      </c>
      <c r="AR30" s="84">
        <v>0.39</v>
      </c>
      <c r="AS30" s="84">
        <v>0.02</v>
      </c>
      <c r="AT30" s="84">
        <v>0.65</v>
      </c>
      <c r="AU30" s="84">
        <v>22</v>
      </c>
      <c r="AV30" s="84">
        <v>1.7</v>
      </c>
      <c r="AW30" s="84">
        <v>2.4</v>
      </c>
      <c r="AX30" s="84">
        <v>0.2</v>
      </c>
      <c r="AY30" s="84">
        <v>7</v>
      </c>
      <c r="AZ30" s="84">
        <v>1.7</v>
      </c>
      <c r="BA30" s="84">
        <v>4.72</v>
      </c>
      <c r="BB30" s="84" t="s">
        <v>91</v>
      </c>
      <c r="BC30" s="84">
        <v>0.11600000000000001</v>
      </c>
      <c r="BD30" s="84">
        <v>2E-3</v>
      </c>
      <c r="BE30" s="84">
        <v>24.3</v>
      </c>
      <c r="BF30" s="84">
        <v>11.5</v>
      </c>
      <c r="BG30" s="84">
        <v>0.3</v>
      </c>
      <c r="BH30" s="84">
        <v>11</v>
      </c>
      <c r="BI30" s="84">
        <v>6.64</v>
      </c>
      <c r="BJ30" s="84">
        <v>391</v>
      </c>
      <c r="BK30" s="84">
        <v>16.600000000000001</v>
      </c>
      <c r="BL30" s="84">
        <v>24.4</v>
      </c>
      <c r="BM30" s="84">
        <v>0.7</v>
      </c>
      <c r="BN30" s="84">
        <v>6.64</v>
      </c>
      <c r="BO30" s="84">
        <v>17.2</v>
      </c>
      <c r="BP30" s="84" t="s">
        <v>92</v>
      </c>
      <c r="BQ30" s="84">
        <v>0.3</v>
      </c>
      <c r="BR30" s="84" t="s">
        <v>92</v>
      </c>
      <c r="BS30" s="84">
        <v>7</v>
      </c>
      <c r="BT30" s="84">
        <v>0.24</v>
      </c>
      <c r="BU30" s="84" t="s">
        <v>343</v>
      </c>
      <c r="BV30" s="84">
        <v>300</v>
      </c>
      <c r="BW30" s="84" t="s">
        <v>94</v>
      </c>
      <c r="BX30" s="84">
        <v>10</v>
      </c>
      <c r="BY30" s="84">
        <v>3.47</v>
      </c>
      <c r="BZ30" s="84">
        <v>389</v>
      </c>
      <c r="CA30" s="84" t="s">
        <v>94</v>
      </c>
      <c r="CB30" s="84">
        <v>36</v>
      </c>
      <c r="CC30" s="84">
        <v>22</v>
      </c>
      <c r="CD30" s="84">
        <v>6.67</v>
      </c>
      <c r="CE30" s="84" t="s">
        <v>574</v>
      </c>
      <c r="CF30" s="84">
        <v>30</v>
      </c>
      <c r="CG30" s="84">
        <v>0.18</v>
      </c>
      <c r="CH30" s="84" t="s">
        <v>574</v>
      </c>
      <c r="CI30" s="84" t="s">
        <v>97</v>
      </c>
      <c r="CJ30" s="84">
        <v>1500</v>
      </c>
      <c r="CK30" s="84">
        <v>5</v>
      </c>
      <c r="CL30" s="84" t="s">
        <v>97</v>
      </c>
      <c r="CM30" s="84">
        <v>23</v>
      </c>
      <c r="CN30" s="84">
        <v>140</v>
      </c>
      <c r="CO30" s="84" t="s">
        <v>577</v>
      </c>
      <c r="CP30" s="84" t="s">
        <v>575</v>
      </c>
      <c r="CQ30" s="84">
        <v>30</v>
      </c>
      <c r="CR30" s="84" t="s">
        <v>94</v>
      </c>
      <c r="CS30" s="84">
        <v>60</v>
      </c>
      <c r="CT30" s="84" t="s">
        <v>576</v>
      </c>
      <c r="CU30" s="84" t="s">
        <v>97</v>
      </c>
      <c r="CV30" s="84" t="s">
        <v>574</v>
      </c>
      <c r="CW30" s="84" t="s">
        <v>574</v>
      </c>
      <c r="CX30" s="84">
        <v>13</v>
      </c>
      <c r="CY30" s="84" t="s">
        <v>574</v>
      </c>
      <c r="CZ30" s="84" t="s">
        <v>577</v>
      </c>
      <c r="DA30" s="84" t="s">
        <v>564</v>
      </c>
      <c r="DB30" s="84" t="s">
        <v>564</v>
      </c>
      <c r="DC30" s="84">
        <v>6.22</v>
      </c>
      <c r="DD30" s="84" t="s">
        <v>347</v>
      </c>
      <c r="DE30" s="12"/>
    </row>
    <row r="31" spans="1:109" x14ac:dyDescent="0.25">
      <c r="A31" s="83" t="s">
        <v>601</v>
      </c>
      <c r="B31" s="83">
        <v>66865</v>
      </c>
      <c r="C31" s="84">
        <v>0.04</v>
      </c>
      <c r="D31" s="84">
        <v>25.8</v>
      </c>
      <c r="E31" s="84">
        <v>0.14000000000000001</v>
      </c>
      <c r="F31" s="84">
        <v>3.61</v>
      </c>
      <c r="G31" s="84">
        <v>5.51</v>
      </c>
      <c r="H31" s="84" t="s">
        <v>86</v>
      </c>
      <c r="I31" s="84" t="s">
        <v>86</v>
      </c>
      <c r="J31" s="84">
        <v>0.01</v>
      </c>
      <c r="K31" s="84">
        <v>1.7000000000000001E-2</v>
      </c>
      <c r="L31" s="84">
        <v>0.01</v>
      </c>
      <c r="M31" s="84">
        <v>0.01</v>
      </c>
      <c r="N31" s="84">
        <v>0.01</v>
      </c>
      <c r="O31" s="84" t="s">
        <v>86</v>
      </c>
      <c r="P31" s="84">
        <v>0.17</v>
      </c>
      <c r="Q31" s="84">
        <v>44.76</v>
      </c>
      <c r="R31" s="84">
        <v>9.4700000000000006</v>
      </c>
      <c r="S31" s="84">
        <v>0.08</v>
      </c>
      <c r="T31" s="84">
        <v>21.1</v>
      </c>
      <c r="U31" s="84">
        <v>1415</v>
      </c>
      <c r="V31" s="84">
        <v>0.6</v>
      </c>
      <c r="W31" s="84">
        <v>115</v>
      </c>
      <c r="X31" s="84">
        <v>0.06</v>
      </c>
      <c r="Y31" s="84">
        <v>0.11</v>
      </c>
      <c r="Z31" s="84">
        <v>0.11</v>
      </c>
      <c r="AA31" s="84" t="s">
        <v>90</v>
      </c>
      <c r="AB31" s="84">
        <v>3.4</v>
      </c>
      <c r="AC31" s="84">
        <v>0.11</v>
      </c>
      <c r="AD31" s="84">
        <v>4.3</v>
      </c>
      <c r="AE31" s="84" t="s">
        <v>97</v>
      </c>
      <c r="AF31" s="84">
        <v>0.03</v>
      </c>
      <c r="AG31" s="84">
        <v>0.3</v>
      </c>
      <c r="AH31" s="84">
        <v>0.01</v>
      </c>
      <c r="AI31" s="84">
        <v>0.2</v>
      </c>
      <c r="AJ31" s="84">
        <v>0.4</v>
      </c>
      <c r="AK31" s="84">
        <v>7.0000000000000007E-2</v>
      </c>
      <c r="AL31" s="84">
        <v>0.2</v>
      </c>
      <c r="AM31" s="84">
        <v>0.11</v>
      </c>
      <c r="AN31" s="84">
        <v>1.9</v>
      </c>
      <c r="AO31" s="84">
        <v>110</v>
      </c>
      <c r="AP31" s="84">
        <v>0.2</v>
      </c>
      <c r="AQ31" s="84">
        <v>0.02</v>
      </c>
      <c r="AR31" s="84">
        <v>7.0000000000000007E-2</v>
      </c>
      <c r="AS31" s="84">
        <v>0.01</v>
      </c>
      <c r="AT31" s="84">
        <v>0.15</v>
      </c>
      <c r="AU31" s="84">
        <v>5</v>
      </c>
      <c r="AV31" s="84">
        <v>0.7</v>
      </c>
      <c r="AW31" s="84">
        <v>1.3</v>
      </c>
      <c r="AX31" s="84">
        <v>0.08</v>
      </c>
      <c r="AY31" s="84">
        <v>1</v>
      </c>
      <c r="AZ31" s="84">
        <v>2</v>
      </c>
      <c r="BA31" s="84">
        <v>0.18</v>
      </c>
      <c r="BB31" s="84" t="s">
        <v>91</v>
      </c>
      <c r="BC31" s="84">
        <v>1.4E-2</v>
      </c>
      <c r="BD31" s="84" t="s">
        <v>89</v>
      </c>
      <c r="BE31" s="84">
        <v>21.5</v>
      </c>
      <c r="BF31" s="84">
        <v>9.1999999999999993</v>
      </c>
      <c r="BG31" s="84">
        <v>7.0000000000000007E-2</v>
      </c>
      <c r="BH31" s="84">
        <v>4.78</v>
      </c>
      <c r="BI31" s="84">
        <v>6.83</v>
      </c>
      <c r="BJ31" s="84">
        <v>402</v>
      </c>
      <c r="BK31" s="84">
        <v>14.4</v>
      </c>
      <c r="BL31" s="84">
        <v>68.5</v>
      </c>
      <c r="BM31" s="84">
        <v>0.8</v>
      </c>
      <c r="BN31" s="84">
        <v>2.82</v>
      </c>
      <c r="BO31" s="84">
        <v>3.9</v>
      </c>
      <c r="BP31" s="84" t="s">
        <v>92</v>
      </c>
      <c r="BQ31" s="84" t="s">
        <v>98</v>
      </c>
      <c r="BR31" s="84" t="s">
        <v>92</v>
      </c>
      <c r="BS31" s="84">
        <v>7</v>
      </c>
      <c r="BT31" s="84">
        <v>7.0000000000000007E-2</v>
      </c>
      <c r="BU31" s="84" t="s">
        <v>343</v>
      </c>
      <c r="BV31" s="84">
        <v>240</v>
      </c>
      <c r="BW31" s="84" t="s">
        <v>94</v>
      </c>
      <c r="BX31" s="84" t="s">
        <v>343</v>
      </c>
      <c r="BY31" s="84">
        <v>4.13</v>
      </c>
      <c r="BZ31" s="84">
        <v>410</v>
      </c>
      <c r="CA31" s="84" t="s">
        <v>94</v>
      </c>
      <c r="CB31" s="84">
        <v>62</v>
      </c>
      <c r="CC31" s="84">
        <v>68</v>
      </c>
      <c r="CD31" s="84">
        <v>6.14</v>
      </c>
      <c r="CE31" s="84" t="s">
        <v>574</v>
      </c>
      <c r="CF31" s="84">
        <v>34</v>
      </c>
      <c r="CG31" s="84" t="s">
        <v>97</v>
      </c>
      <c r="CH31" s="84" t="s">
        <v>574</v>
      </c>
      <c r="CI31" s="84" t="s">
        <v>97</v>
      </c>
      <c r="CJ31" s="84">
        <v>140</v>
      </c>
      <c r="CK31" s="84" t="s">
        <v>94</v>
      </c>
      <c r="CL31" s="84" t="s">
        <v>97</v>
      </c>
      <c r="CM31" s="84">
        <v>9</v>
      </c>
      <c r="CN31" s="84" t="s">
        <v>574</v>
      </c>
      <c r="CO31" s="84" t="s">
        <v>577</v>
      </c>
      <c r="CP31" s="84" t="s">
        <v>575</v>
      </c>
      <c r="CQ31" s="84">
        <v>10</v>
      </c>
      <c r="CR31" s="84" t="s">
        <v>94</v>
      </c>
      <c r="CS31" s="84">
        <v>99</v>
      </c>
      <c r="CT31" s="84" t="s">
        <v>576</v>
      </c>
      <c r="CU31" s="84" t="s">
        <v>97</v>
      </c>
      <c r="CV31" s="84" t="s">
        <v>574</v>
      </c>
      <c r="CW31" s="84" t="s">
        <v>574</v>
      </c>
      <c r="CX31" s="84" t="s">
        <v>94</v>
      </c>
      <c r="CY31" s="84" t="s">
        <v>574</v>
      </c>
      <c r="CZ31" s="84" t="s">
        <v>577</v>
      </c>
      <c r="DA31" s="84" t="s">
        <v>564</v>
      </c>
      <c r="DB31" s="84" t="s">
        <v>564</v>
      </c>
      <c r="DC31" s="84">
        <v>6.32</v>
      </c>
      <c r="DD31" s="84" t="s">
        <v>347</v>
      </c>
      <c r="DE31" s="12"/>
    </row>
    <row r="32" spans="1:109" x14ac:dyDescent="0.25">
      <c r="A32" s="83" t="s">
        <v>602</v>
      </c>
      <c r="B32" s="83">
        <v>66866</v>
      </c>
      <c r="C32" s="84">
        <v>0.02</v>
      </c>
      <c r="D32" s="84">
        <v>13.25</v>
      </c>
      <c r="E32" s="84">
        <v>11.1</v>
      </c>
      <c r="F32" s="84">
        <v>27.5</v>
      </c>
      <c r="G32" s="84">
        <v>18.95</v>
      </c>
      <c r="H32" s="84">
        <v>1.34</v>
      </c>
      <c r="I32" s="84">
        <v>1.05</v>
      </c>
      <c r="J32" s="84">
        <v>0.91</v>
      </c>
      <c r="K32" s="84">
        <v>4.0000000000000001E-3</v>
      </c>
      <c r="L32" s="84">
        <v>0.16</v>
      </c>
      <c r="M32" s="84">
        <v>2.97</v>
      </c>
      <c r="N32" s="84">
        <v>0.25</v>
      </c>
      <c r="O32" s="84">
        <v>0.11</v>
      </c>
      <c r="P32" s="84">
        <v>0.57999999999999996</v>
      </c>
      <c r="Q32" s="84">
        <v>91.47</v>
      </c>
      <c r="R32" s="84">
        <v>13.3</v>
      </c>
      <c r="S32" s="84">
        <v>1.35</v>
      </c>
      <c r="T32" s="84">
        <v>0.25</v>
      </c>
      <c r="U32" s="84">
        <v>5000</v>
      </c>
      <c r="V32" s="84">
        <v>17.399999999999999</v>
      </c>
      <c r="W32" s="84">
        <v>18</v>
      </c>
      <c r="X32" s="84">
        <v>182.5</v>
      </c>
      <c r="Y32" s="84">
        <v>1.63</v>
      </c>
      <c r="Z32" s="84">
        <v>1.0900000000000001</v>
      </c>
      <c r="AA32" s="84">
        <v>0.36</v>
      </c>
      <c r="AB32" s="84">
        <v>13.8</v>
      </c>
      <c r="AC32" s="84">
        <v>1.83</v>
      </c>
      <c r="AD32" s="84">
        <v>135</v>
      </c>
      <c r="AE32" s="84">
        <v>1.68</v>
      </c>
      <c r="AF32" s="84">
        <v>0.36</v>
      </c>
      <c r="AG32" s="84">
        <v>8.1999999999999993</v>
      </c>
      <c r="AH32" s="84">
        <v>0.16</v>
      </c>
      <c r="AI32" s="84">
        <v>3.33</v>
      </c>
      <c r="AJ32" s="84">
        <v>7.9</v>
      </c>
      <c r="AK32" s="84">
        <v>1.94</v>
      </c>
      <c r="AL32" s="84">
        <v>94.5</v>
      </c>
      <c r="AM32" s="84">
        <v>1.65</v>
      </c>
      <c r="AN32" s="84">
        <v>1</v>
      </c>
      <c r="AO32" s="84">
        <v>1060</v>
      </c>
      <c r="AP32" s="84">
        <v>0.5</v>
      </c>
      <c r="AQ32" s="84">
        <v>0.26</v>
      </c>
      <c r="AR32" s="84">
        <v>2.78</v>
      </c>
      <c r="AS32" s="84">
        <v>0.15</v>
      </c>
      <c r="AT32" s="84">
        <v>2.79</v>
      </c>
      <c r="AU32" s="84">
        <v>47</v>
      </c>
      <c r="AV32" s="84" t="s">
        <v>92</v>
      </c>
      <c r="AW32" s="84">
        <v>12.9</v>
      </c>
      <c r="AX32" s="84">
        <v>1.08</v>
      </c>
      <c r="AY32" s="84">
        <v>76</v>
      </c>
      <c r="AZ32" s="84" t="s">
        <v>87</v>
      </c>
      <c r="BA32" s="84">
        <v>7.0000000000000007E-2</v>
      </c>
      <c r="BB32" s="84">
        <v>0.64100000000000001</v>
      </c>
      <c r="BC32" s="84">
        <v>1.7999999999999999E-2</v>
      </c>
      <c r="BD32" s="84">
        <v>1.0999999999999999E-2</v>
      </c>
      <c r="BE32" s="84">
        <v>44.9</v>
      </c>
      <c r="BF32" s="84">
        <v>0.6</v>
      </c>
      <c r="BG32" s="84">
        <v>0.01</v>
      </c>
      <c r="BH32" s="84">
        <v>3.23</v>
      </c>
      <c r="BI32" s="84">
        <v>0.09</v>
      </c>
      <c r="BJ32" s="84">
        <v>0.66</v>
      </c>
      <c r="BK32" s="84">
        <v>50.7</v>
      </c>
      <c r="BL32" s="84">
        <v>13.5</v>
      </c>
      <c r="BM32" s="84">
        <v>165.5</v>
      </c>
      <c r="BN32" s="84">
        <v>6.67</v>
      </c>
      <c r="BO32" s="84">
        <v>58.8</v>
      </c>
      <c r="BP32" s="84">
        <v>64.400000000000006</v>
      </c>
      <c r="BQ32" s="84">
        <v>17.600000000000001</v>
      </c>
      <c r="BR32" s="84">
        <v>504</v>
      </c>
      <c r="BS32" s="84" t="s">
        <v>564</v>
      </c>
      <c r="BT32" s="84" t="s">
        <v>564</v>
      </c>
      <c r="BU32" s="84" t="s">
        <v>564</v>
      </c>
      <c r="BV32" s="84" t="s">
        <v>564</v>
      </c>
      <c r="BW32" s="84" t="s">
        <v>564</v>
      </c>
      <c r="BX32" s="84" t="s">
        <v>564</v>
      </c>
      <c r="BY32" s="84" t="s">
        <v>564</v>
      </c>
      <c r="BZ32" s="84" t="s">
        <v>564</v>
      </c>
      <c r="CA32" s="84" t="s">
        <v>564</v>
      </c>
      <c r="CB32" s="84" t="s">
        <v>564</v>
      </c>
      <c r="CC32" s="84" t="s">
        <v>564</v>
      </c>
      <c r="CD32" s="84" t="s">
        <v>564</v>
      </c>
      <c r="CE32" s="84" t="s">
        <v>564</v>
      </c>
      <c r="CF32" s="84" t="s">
        <v>564</v>
      </c>
      <c r="CG32" s="84" t="s">
        <v>564</v>
      </c>
      <c r="CH32" s="84" t="s">
        <v>564</v>
      </c>
      <c r="CI32" s="84" t="s">
        <v>564</v>
      </c>
      <c r="CJ32" s="84" t="s">
        <v>564</v>
      </c>
      <c r="CK32" s="84" t="s">
        <v>564</v>
      </c>
      <c r="CL32" s="84" t="s">
        <v>564</v>
      </c>
      <c r="CM32" s="84" t="s">
        <v>564</v>
      </c>
      <c r="CN32" s="84" t="s">
        <v>564</v>
      </c>
      <c r="CO32" s="84" t="s">
        <v>564</v>
      </c>
      <c r="CP32" s="84" t="s">
        <v>564</v>
      </c>
      <c r="CQ32" s="84" t="s">
        <v>564</v>
      </c>
      <c r="CR32" s="84" t="s">
        <v>564</v>
      </c>
      <c r="CS32" s="84" t="s">
        <v>564</v>
      </c>
      <c r="CT32" s="84" t="s">
        <v>564</v>
      </c>
      <c r="CU32" s="84" t="s">
        <v>564</v>
      </c>
      <c r="CV32" s="84" t="s">
        <v>564</v>
      </c>
      <c r="CW32" s="84" t="s">
        <v>564</v>
      </c>
      <c r="CX32" s="84" t="s">
        <v>564</v>
      </c>
      <c r="CY32" s="84" t="s">
        <v>564</v>
      </c>
      <c r="CZ32" s="84" t="s">
        <v>564</v>
      </c>
      <c r="DA32" s="84" t="s">
        <v>564</v>
      </c>
      <c r="DB32" s="84" t="s">
        <v>564</v>
      </c>
      <c r="DC32" s="84" t="s">
        <v>564</v>
      </c>
      <c r="DD32" s="84" t="s">
        <v>564</v>
      </c>
      <c r="DE32" s="12"/>
    </row>
    <row r="33" spans="1:109" x14ac:dyDescent="0.25">
      <c r="A33" s="83" t="s">
        <v>603</v>
      </c>
      <c r="B33" s="83">
        <v>66867</v>
      </c>
      <c r="C33" s="84">
        <v>0.02</v>
      </c>
      <c r="D33" s="84">
        <v>3.41</v>
      </c>
      <c r="E33" s="84">
        <v>2</v>
      </c>
      <c r="F33" s="84">
        <v>30.4</v>
      </c>
      <c r="G33" s="84">
        <v>15.5</v>
      </c>
      <c r="H33" s="84">
        <v>4.24</v>
      </c>
      <c r="I33" s="84">
        <v>0.01</v>
      </c>
      <c r="J33" s="84">
        <v>0.34</v>
      </c>
      <c r="K33" s="84">
        <v>7.0000000000000001E-3</v>
      </c>
      <c r="L33" s="84">
        <v>0.1</v>
      </c>
      <c r="M33" s="84">
        <v>7.06</v>
      </c>
      <c r="N33" s="84">
        <v>0.15</v>
      </c>
      <c r="O33" s="84">
        <v>0.01</v>
      </c>
      <c r="P33" s="84">
        <v>0.02</v>
      </c>
      <c r="Q33" s="84">
        <v>73.45</v>
      </c>
      <c r="R33" s="84">
        <v>10.199999999999999</v>
      </c>
      <c r="S33" s="84">
        <v>6.47</v>
      </c>
      <c r="T33" s="84">
        <v>4.1900000000000004</v>
      </c>
      <c r="U33" s="84">
        <v>209</v>
      </c>
      <c r="V33" s="84">
        <v>12.8</v>
      </c>
      <c r="W33" s="84">
        <v>41</v>
      </c>
      <c r="X33" s="84">
        <v>1.52</v>
      </c>
      <c r="Y33" s="84">
        <v>1.4</v>
      </c>
      <c r="Z33" s="84">
        <v>0.73</v>
      </c>
      <c r="AA33" s="84">
        <v>1.53</v>
      </c>
      <c r="AB33" s="84">
        <v>5.8</v>
      </c>
      <c r="AC33" s="84">
        <v>1.64</v>
      </c>
      <c r="AD33" s="84">
        <v>0.5</v>
      </c>
      <c r="AE33" s="84">
        <v>1.29</v>
      </c>
      <c r="AF33" s="84">
        <v>0.26</v>
      </c>
      <c r="AG33" s="84">
        <v>5.9</v>
      </c>
      <c r="AH33" s="84">
        <v>0.11</v>
      </c>
      <c r="AI33" s="84">
        <v>2.04</v>
      </c>
      <c r="AJ33" s="84">
        <v>7.1</v>
      </c>
      <c r="AK33" s="84">
        <v>1.72</v>
      </c>
      <c r="AL33" s="84">
        <v>16.600000000000001</v>
      </c>
      <c r="AM33" s="84">
        <v>1.81</v>
      </c>
      <c r="AN33" s="84">
        <v>98.3</v>
      </c>
      <c r="AO33" s="84">
        <v>235</v>
      </c>
      <c r="AP33" s="84">
        <v>0.3</v>
      </c>
      <c r="AQ33" s="84">
        <v>0.25</v>
      </c>
      <c r="AR33" s="84">
        <v>3.52</v>
      </c>
      <c r="AS33" s="84">
        <v>0.11</v>
      </c>
      <c r="AT33" s="84">
        <v>0.53</v>
      </c>
      <c r="AU33" s="84">
        <v>14</v>
      </c>
      <c r="AV33" s="84">
        <v>2</v>
      </c>
      <c r="AW33" s="84">
        <v>8.8000000000000007</v>
      </c>
      <c r="AX33" s="84">
        <v>0.6</v>
      </c>
      <c r="AY33" s="84">
        <v>54</v>
      </c>
      <c r="AZ33" s="84">
        <v>2.2999999999999998</v>
      </c>
      <c r="BA33" s="84">
        <v>0.25</v>
      </c>
      <c r="BB33" s="84">
        <v>0.05</v>
      </c>
      <c r="BC33" s="84">
        <v>6.04</v>
      </c>
      <c r="BD33" s="84" t="s">
        <v>89</v>
      </c>
      <c r="BE33" s="84">
        <v>67</v>
      </c>
      <c r="BF33" s="84">
        <v>4.3</v>
      </c>
      <c r="BG33" s="84">
        <v>0.06</v>
      </c>
      <c r="BH33" s="84">
        <v>0.19</v>
      </c>
      <c r="BI33" s="84">
        <v>85.9</v>
      </c>
      <c r="BJ33" s="84">
        <v>168</v>
      </c>
      <c r="BK33" s="84">
        <v>4.5</v>
      </c>
      <c r="BL33" s="84">
        <v>9.5</v>
      </c>
      <c r="BM33" s="84">
        <v>1.6</v>
      </c>
      <c r="BN33" s="84">
        <v>0.11</v>
      </c>
      <c r="BO33" s="84">
        <v>1.5</v>
      </c>
      <c r="BP33" s="84" t="s">
        <v>92</v>
      </c>
      <c r="BQ33" s="84">
        <v>1.5</v>
      </c>
      <c r="BR33" s="84" t="s">
        <v>92</v>
      </c>
      <c r="BS33" s="84" t="s">
        <v>564</v>
      </c>
      <c r="BT33" s="84" t="s">
        <v>564</v>
      </c>
      <c r="BU33" s="84" t="s">
        <v>564</v>
      </c>
      <c r="BV33" s="84" t="s">
        <v>564</v>
      </c>
      <c r="BW33" s="84" t="s">
        <v>564</v>
      </c>
      <c r="BX33" s="84" t="s">
        <v>564</v>
      </c>
      <c r="BY33" s="84" t="s">
        <v>564</v>
      </c>
      <c r="BZ33" s="84" t="s">
        <v>564</v>
      </c>
      <c r="CA33" s="84" t="s">
        <v>564</v>
      </c>
      <c r="CB33" s="84" t="s">
        <v>564</v>
      </c>
      <c r="CC33" s="84" t="s">
        <v>564</v>
      </c>
      <c r="CD33" s="84" t="s">
        <v>564</v>
      </c>
      <c r="CE33" s="84" t="s">
        <v>564</v>
      </c>
      <c r="CF33" s="84" t="s">
        <v>564</v>
      </c>
      <c r="CG33" s="84" t="s">
        <v>564</v>
      </c>
      <c r="CH33" s="84" t="s">
        <v>564</v>
      </c>
      <c r="CI33" s="84" t="s">
        <v>564</v>
      </c>
      <c r="CJ33" s="84" t="s">
        <v>564</v>
      </c>
      <c r="CK33" s="84" t="s">
        <v>564</v>
      </c>
      <c r="CL33" s="84" t="s">
        <v>564</v>
      </c>
      <c r="CM33" s="84" t="s">
        <v>564</v>
      </c>
      <c r="CN33" s="84" t="s">
        <v>564</v>
      </c>
      <c r="CO33" s="84" t="s">
        <v>564</v>
      </c>
      <c r="CP33" s="84" t="s">
        <v>564</v>
      </c>
      <c r="CQ33" s="84" t="s">
        <v>564</v>
      </c>
      <c r="CR33" s="84" t="s">
        <v>564</v>
      </c>
      <c r="CS33" s="84" t="s">
        <v>564</v>
      </c>
      <c r="CT33" s="84" t="s">
        <v>564</v>
      </c>
      <c r="CU33" s="84" t="s">
        <v>564</v>
      </c>
      <c r="CV33" s="84" t="s">
        <v>564</v>
      </c>
      <c r="CW33" s="84" t="s">
        <v>564</v>
      </c>
      <c r="CX33" s="84" t="s">
        <v>564</v>
      </c>
      <c r="CY33" s="84" t="s">
        <v>564</v>
      </c>
      <c r="CZ33" s="84" t="s">
        <v>564</v>
      </c>
      <c r="DA33" s="84" t="s">
        <v>564</v>
      </c>
      <c r="DB33" s="84" t="s">
        <v>564</v>
      </c>
      <c r="DC33" s="84">
        <v>9.3000000000000007</v>
      </c>
      <c r="DD33" s="84">
        <v>3.99</v>
      </c>
      <c r="DE33" s="12"/>
    </row>
    <row r="34" spans="1:109" x14ac:dyDescent="0.25">
      <c r="A34" s="83" t="s">
        <v>604</v>
      </c>
      <c r="B34" s="83">
        <v>66868</v>
      </c>
      <c r="C34" s="84">
        <v>0.04</v>
      </c>
      <c r="D34" s="84">
        <v>15.35</v>
      </c>
      <c r="E34" s="84">
        <v>1.1100000000000001</v>
      </c>
      <c r="F34" s="84">
        <v>50.7</v>
      </c>
      <c r="G34" s="84">
        <v>1.05</v>
      </c>
      <c r="H34" s="84">
        <v>6.66</v>
      </c>
      <c r="I34" s="84">
        <v>0.01</v>
      </c>
      <c r="J34" s="84">
        <v>0.02</v>
      </c>
      <c r="K34" s="84">
        <v>8.9999999999999993E-3</v>
      </c>
      <c r="L34" s="84">
        <v>0.05</v>
      </c>
      <c r="M34" s="84">
        <v>10.9</v>
      </c>
      <c r="N34" s="84">
        <v>0.06</v>
      </c>
      <c r="O34" s="84" t="s">
        <v>86</v>
      </c>
      <c r="P34" s="84" t="s">
        <v>86</v>
      </c>
      <c r="Q34" s="84">
        <v>87.86</v>
      </c>
      <c r="R34" s="84">
        <v>1.94</v>
      </c>
      <c r="S34" s="84">
        <v>0.56999999999999995</v>
      </c>
      <c r="T34" s="84">
        <v>3.56</v>
      </c>
      <c r="U34" s="84">
        <v>24.8</v>
      </c>
      <c r="V34" s="84">
        <v>4.5</v>
      </c>
      <c r="W34" s="84">
        <v>52</v>
      </c>
      <c r="X34" s="84">
        <v>0.11</v>
      </c>
      <c r="Y34" s="84">
        <v>1.04</v>
      </c>
      <c r="Z34" s="84">
        <v>0.57999999999999996</v>
      </c>
      <c r="AA34" s="84">
        <v>0.34</v>
      </c>
      <c r="AB34" s="84">
        <v>7.8</v>
      </c>
      <c r="AC34" s="84">
        <v>1.31</v>
      </c>
      <c r="AD34" s="84">
        <v>0.7</v>
      </c>
      <c r="AE34" s="84">
        <v>0.62</v>
      </c>
      <c r="AF34" s="84">
        <v>0.21</v>
      </c>
      <c r="AG34" s="84">
        <v>1.7</v>
      </c>
      <c r="AH34" s="84">
        <v>0.06</v>
      </c>
      <c r="AI34" s="84">
        <v>1.2</v>
      </c>
      <c r="AJ34" s="84">
        <v>3.7</v>
      </c>
      <c r="AK34" s="84">
        <v>0.7</v>
      </c>
      <c r="AL34" s="84">
        <v>0.8</v>
      </c>
      <c r="AM34" s="84">
        <v>1.34</v>
      </c>
      <c r="AN34" s="84">
        <v>78.8</v>
      </c>
      <c r="AO34" s="84">
        <v>19</v>
      </c>
      <c r="AP34" s="84">
        <v>0.3</v>
      </c>
      <c r="AQ34" s="84">
        <v>0.18</v>
      </c>
      <c r="AR34" s="84">
        <v>1.43</v>
      </c>
      <c r="AS34" s="84">
        <v>0.08</v>
      </c>
      <c r="AT34" s="84">
        <v>0.22</v>
      </c>
      <c r="AU34" s="84">
        <v>7</v>
      </c>
      <c r="AV34" s="84">
        <v>5.0999999999999996</v>
      </c>
      <c r="AW34" s="84">
        <v>6.5</v>
      </c>
      <c r="AX34" s="84">
        <v>0.42</v>
      </c>
      <c r="AY34" s="84">
        <v>25</v>
      </c>
      <c r="AZ34" s="84">
        <v>2.7</v>
      </c>
      <c r="BA34" s="84">
        <v>0.52</v>
      </c>
      <c r="BB34" s="84">
        <v>4.1000000000000002E-2</v>
      </c>
      <c r="BC34" s="84">
        <v>1.2949999999999999</v>
      </c>
      <c r="BD34" s="84" t="s">
        <v>89</v>
      </c>
      <c r="BE34" s="84">
        <v>39.1</v>
      </c>
      <c r="BF34" s="84">
        <v>0.4</v>
      </c>
      <c r="BG34" s="84">
        <v>0.1</v>
      </c>
      <c r="BH34" s="84">
        <v>1.43</v>
      </c>
      <c r="BI34" s="84">
        <v>94.4</v>
      </c>
      <c r="BJ34" s="84">
        <v>35.299999999999997</v>
      </c>
      <c r="BK34" s="84">
        <v>3.4</v>
      </c>
      <c r="BL34" s="84">
        <v>89.6</v>
      </c>
      <c r="BM34" s="84">
        <v>4.5</v>
      </c>
      <c r="BN34" s="84">
        <v>0.21</v>
      </c>
      <c r="BO34" s="84">
        <v>8.1</v>
      </c>
      <c r="BP34" s="84" t="s">
        <v>92</v>
      </c>
      <c r="BQ34" s="84">
        <v>1.1000000000000001</v>
      </c>
      <c r="BR34" s="84">
        <v>4790</v>
      </c>
      <c r="BS34" s="84" t="s">
        <v>564</v>
      </c>
      <c r="BT34" s="84" t="s">
        <v>564</v>
      </c>
      <c r="BU34" s="84" t="s">
        <v>564</v>
      </c>
      <c r="BV34" s="84" t="s">
        <v>564</v>
      </c>
      <c r="BW34" s="84" t="s">
        <v>564</v>
      </c>
      <c r="BX34" s="84" t="s">
        <v>564</v>
      </c>
      <c r="BY34" s="84" t="s">
        <v>564</v>
      </c>
      <c r="BZ34" s="84" t="s">
        <v>564</v>
      </c>
      <c r="CA34" s="84" t="s">
        <v>564</v>
      </c>
      <c r="CB34" s="84" t="s">
        <v>564</v>
      </c>
      <c r="CC34" s="84" t="s">
        <v>564</v>
      </c>
      <c r="CD34" s="84" t="s">
        <v>564</v>
      </c>
      <c r="CE34" s="84" t="s">
        <v>564</v>
      </c>
      <c r="CF34" s="84" t="s">
        <v>564</v>
      </c>
      <c r="CG34" s="84" t="s">
        <v>564</v>
      </c>
      <c r="CH34" s="84" t="s">
        <v>564</v>
      </c>
      <c r="CI34" s="84" t="s">
        <v>564</v>
      </c>
      <c r="CJ34" s="84" t="s">
        <v>564</v>
      </c>
      <c r="CK34" s="84" t="s">
        <v>564</v>
      </c>
      <c r="CL34" s="84" t="s">
        <v>564</v>
      </c>
      <c r="CM34" s="84" t="s">
        <v>564</v>
      </c>
      <c r="CN34" s="84" t="s">
        <v>564</v>
      </c>
      <c r="CO34" s="84" t="s">
        <v>564</v>
      </c>
      <c r="CP34" s="84" t="s">
        <v>564</v>
      </c>
      <c r="CQ34" s="84" t="s">
        <v>564</v>
      </c>
      <c r="CR34" s="84" t="s">
        <v>564</v>
      </c>
      <c r="CS34" s="84" t="s">
        <v>564</v>
      </c>
      <c r="CT34" s="84" t="s">
        <v>564</v>
      </c>
      <c r="CU34" s="84" t="s">
        <v>564</v>
      </c>
      <c r="CV34" s="84" t="s">
        <v>564</v>
      </c>
      <c r="CW34" s="84" t="s">
        <v>564</v>
      </c>
      <c r="CX34" s="84" t="s">
        <v>564</v>
      </c>
      <c r="CY34" s="84" t="s">
        <v>564</v>
      </c>
      <c r="CZ34" s="84" t="s">
        <v>564</v>
      </c>
      <c r="DA34" s="84" t="s">
        <v>564</v>
      </c>
      <c r="DB34" s="84" t="s">
        <v>564</v>
      </c>
      <c r="DC34" s="84">
        <v>10.85</v>
      </c>
      <c r="DD34" s="84" t="s">
        <v>564</v>
      </c>
      <c r="DE34" s="12"/>
    </row>
    <row r="35" spans="1:109" x14ac:dyDescent="0.25">
      <c r="A35" s="83" t="s">
        <v>605</v>
      </c>
      <c r="B35" s="83">
        <v>66869</v>
      </c>
      <c r="C35" s="84">
        <v>0.04</v>
      </c>
      <c r="D35" s="84">
        <v>35.1</v>
      </c>
      <c r="E35" s="84">
        <v>1.1200000000000001</v>
      </c>
      <c r="F35" s="84">
        <v>49.7</v>
      </c>
      <c r="G35" s="84">
        <v>0.9</v>
      </c>
      <c r="H35" s="84">
        <v>5.08</v>
      </c>
      <c r="I35" s="84">
        <v>0.02</v>
      </c>
      <c r="J35" s="84">
        <v>0.08</v>
      </c>
      <c r="K35" s="84">
        <v>7.0000000000000001E-3</v>
      </c>
      <c r="L35" s="84">
        <v>0.04</v>
      </c>
      <c r="M35" s="84">
        <v>10.5</v>
      </c>
      <c r="N35" s="84">
        <v>0.13</v>
      </c>
      <c r="O35" s="84" t="s">
        <v>86</v>
      </c>
      <c r="P35" s="84" t="s">
        <v>86</v>
      </c>
      <c r="Q35" s="84">
        <v>99.1</v>
      </c>
      <c r="R35" s="84">
        <v>-3.58</v>
      </c>
      <c r="S35" s="84">
        <v>0.12</v>
      </c>
      <c r="T35" s="84">
        <v>0.33</v>
      </c>
      <c r="U35" s="84">
        <v>35</v>
      </c>
      <c r="V35" s="84">
        <v>6.9</v>
      </c>
      <c r="W35" s="84">
        <v>42</v>
      </c>
      <c r="X35" s="84">
        <v>0.53</v>
      </c>
      <c r="Y35" s="84">
        <v>0.56000000000000005</v>
      </c>
      <c r="Z35" s="84">
        <v>0.39</v>
      </c>
      <c r="AA35" s="84">
        <v>0.57999999999999996</v>
      </c>
      <c r="AB35" s="84">
        <v>7.8</v>
      </c>
      <c r="AC35" s="84">
        <v>0.92</v>
      </c>
      <c r="AD35" s="84">
        <v>2.5</v>
      </c>
      <c r="AE35" s="84">
        <v>0.51</v>
      </c>
      <c r="AF35" s="84">
        <v>0.12</v>
      </c>
      <c r="AG35" s="84">
        <v>2.8</v>
      </c>
      <c r="AH35" s="84">
        <v>0.05</v>
      </c>
      <c r="AI35" s="84">
        <v>1.08</v>
      </c>
      <c r="AJ35" s="84">
        <v>4.4000000000000004</v>
      </c>
      <c r="AK35" s="84">
        <v>0.94</v>
      </c>
      <c r="AL35" s="84">
        <v>6.6</v>
      </c>
      <c r="AM35" s="84">
        <v>1.06</v>
      </c>
      <c r="AN35" s="84">
        <v>1.2</v>
      </c>
      <c r="AO35" s="84">
        <v>9.8000000000000007</v>
      </c>
      <c r="AP35" s="84">
        <v>0.9</v>
      </c>
      <c r="AQ35" s="84">
        <v>0.1</v>
      </c>
      <c r="AR35" s="84">
        <v>3.19</v>
      </c>
      <c r="AS35" s="84">
        <v>0.05</v>
      </c>
      <c r="AT35" s="84">
        <v>0.28000000000000003</v>
      </c>
      <c r="AU35" s="84">
        <v>7</v>
      </c>
      <c r="AV35" s="84">
        <v>2.7</v>
      </c>
      <c r="AW35" s="84">
        <v>3.8</v>
      </c>
      <c r="AX35" s="84">
        <v>0.38</v>
      </c>
      <c r="AY35" s="84">
        <v>19</v>
      </c>
      <c r="AZ35" s="84">
        <v>1.4</v>
      </c>
      <c r="BA35" s="84">
        <v>0.96</v>
      </c>
      <c r="BB35" s="84">
        <v>1.0999999999999999E-2</v>
      </c>
      <c r="BC35" s="84">
        <v>1.175</v>
      </c>
      <c r="BD35" s="84" t="s">
        <v>89</v>
      </c>
      <c r="BE35" s="84">
        <v>1.22</v>
      </c>
      <c r="BF35" s="84">
        <v>0.6</v>
      </c>
      <c r="BG35" s="84">
        <v>0.04</v>
      </c>
      <c r="BH35" s="84">
        <v>0.08</v>
      </c>
      <c r="BI35" s="84">
        <v>9.1199999999999992</v>
      </c>
      <c r="BJ35" s="84">
        <v>9.33</v>
      </c>
      <c r="BK35" s="84">
        <v>3.1</v>
      </c>
      <c r="BL35" s="84">
        <v>1.4</v>
      </c>
      <c r="BM35" s="84">
        <v>8.9</v>
      </c>
      <c r="BN35" s="84">
        <v>0.11</v>
      </c>
      <c r="BO35" s="84">
        <v>7.9</v>
      </c>
      <c r="BP35" s="84" t="s">
        <v>92</v>
      </c>
      <c r="BQ35" s="84">
        <v>1.4</v>
      </c>
      <c r="BR35" s="84">
        <v>7060</v>
      </c>
      <c r="BS35" s="84" t="s">
        <v>564</v>
      </c>
      <c r="BT35" s="84" t="s">
        <v>564</v>
      </c>
      <c r="BU35" s="84" t="s">
        <v>564</v>
      </c>
      <c r="BV35" s="84" t="s">
        <v>564</v>
      </c>
      <c r="BW35" s="84" t="s">
        <v>564</v>
      </c>
      <c r="BX35" s="84" t="s">
        <v>564</v>
      </c>
      <c r="BY35" s="84" t="s">
        <v>564</v>
      </c>
      <c r="BZ35" s="84" t="s">
        <v>564</v>
      </c>
      <c r="CA35" s="84" t="s">
        <v>564</v>
      </c>
      <c r="CB35" s="84" t="s">
        <v>564</v>
      </c>
      <c r="CC35" s="84" t="s">
        <v>564</v>
      </c>
      <c r="CD35" s="84" t="s">
        <v>564</v>
      </c>
      <c r="CE35" s="84" t="s">
        <v>564</v>
      </c>
      <c r="CF35" s="84" t="s">
        <v>564</v>
      </c>
      <c r="CG35" s="84" t="s">
        <v>564</v>
      </c>
      <c r="CH35" s="84" t="s">
        <v>564</v>
      </c>
      <c r="CI35" s="84" t="s">
        <v>564</v>
      </c>
      <c r="CJ35" s="84" t="s">
        <v>564</v>
      </c>
      <c r="CK35" s="84" t="s">
        <v>564</v>
      </c>
      <c r="CL35" s="84" t="s">
        <v>564</v>
      </c>
      <c r="CM35" s="84" t="s">
        <v>564</v>
      </c>
      <c r="CN35" s="84" t="s">
        <v>564</v>
      </c>
      <c r="CO35" s="84" t="s">
        <v>564</v>
      </c>
      <c r="CP35" s="84" t="s">
        <v>564</v>
      </c>
      <c r="CQ35" s="84" t="s">
        <v>564</v>
      </c>
      <c r="CR35" s="84" t="s">
        <v>564</v>
      </c>
      <c r="CS35" s="84" t="s">
        <v>564</v>
      </c>
      <c r="CT35" s="84" t="s">
        <v>564</v>
      </c>
      <c r="CU35" s="84" t="s">
        <v>564</v>
      </c>
      <c r="CV35" s="84" t="s">
        <v>564</v>
      </c>
      <c r="CW35" s="84" t="s">
        <v>564</v>
      </c>
      <c r="CX35" s="84" t="s">
        <v>564</v>
      </c>
      <c r="CY35" s="84" t="s">
        <v>564</v>
      </c>
      <c r="CZ35" s="84" t="s">
        <v>564</v>
      </c>
      <c r="DA35" s="84" t="s">
        <v>564</v>
      </c>
      <c r="DB35" s="84" t="s">
        <v>564</v>
      </c>
      <c r="DC35" s="84">
        <v>0.97</v>
      </c>
      <c r="DD35" s="84" t="s">
        <v>564</v>
      </c>
      <c r="DE35" s="12"/>
    </row>
    <row r="36" spans="1:109" x14ac:dyDescent="0.25">
      <c r="A36" s="83" t="s">
        <v>606</v>
      </c>
      <c r="B36" s="83">
        <v>66870</v>
      </c>
      <c r="C36" s="84">
        <v>0.06</v>
      </c>
      <c r="D36" s="84">
        <v>33.299999999999997</v>
      </c>
      <c r="E36" s="84">
        <v>7.25</v>
      </c>
      <c r="F36" s="84">
        <v>5.94</v>
      </c>
      <c r="G36" s="84">
        <v>7.0000000000000007E-2</v>
      </c>
      <c r="H36" s="84">
        <v>0.28000000000000003</v>
      </c>
      <c r="I36" s="84">
        <v>0.03</v>
      </c>
      <c r="J36" s="84">
        <v>2.5</v>
      </c>
      <c r="K36" s="84">
        <v>8.0000000000000002E-3</v>
      </c>
      <c r="L36" s="84">
        <v>0.21</v>
      </c>
      <c r="M36" s="84">
        <v>0.03</v>
      </c>
      <c r="N36" s="84">
        <v>0.06</v>
      </c>
      <c r="O36" s="84" t="s">
        <v>86</v>
      </c>
      <c r="P36" s="84">
        <v>0.04</v>
      </c>
      <c r="Q36" s="84">
        <v>60.52</v>
      </c>
      <c r="R36" s="84">
        <v>10.8</v>
      </c>
      <c r="S36" s="84">
        <v>0.08</v>
      </c>
      <c r="T36" s="84">
        <v>16.7</v>
      </c>
      <c r="U36" s="84">
        <v>354</v>
      </c>
      <c r="V36" s="84">
        <v>41.1</v>
      </c>
      <c r="W36" s="84">
        <v>54</v>
      </c>
      <c r="X36" s="84">
        <v>0.74</v>
      </c>
      <c r="Y36" s="84">
        <v>1.72</v>
      </c>
      <c r="Z36" s="84">
        <v>1.06</v>
      </c>
      <c r="AA36" s="84">
        <v>0.73</v>
      </c>
      <c r="AB36" s="84">
        <v>11.7</v>
      </c>
      <c r="AC36" s="84">
        <v>2.13</v>
      </c>
      <c r="AD36" s="84">
        <v>0.7</v>
      </c>
      <c r="AE36" s="84">
        <v>2.78</v>
      </c>
      <c r="AF36" s="84">
        <v>0.32</v>
      </c>
      <c r="AG36" s="84">
        <v>23.5</v>
      </c>
      <c r="AH36" s="84">
        <v>0.19</v>
      </c>
      <c r="AI36" s="84">
        <v>5.15</v>
      </c>
      <c r="AJ36" s="84">
        <v>17.399999999999999</v>
      </c>
      <c r="AK36" s="84">
        <v>4.4400000000000004</v>
      </c>
      <c r="AL36" s="84">
        <v>73.099999999999994</v>
      </c>
      <c r="AM36" s="84">
        <v>3.11</v>
      </c>
      <c r="AN36" s="84">
        <v>19</v>
      </c>
      <c r="AO36" s="84">
        <v>16.3</v>
      </c>
      <c r="AP36" s="84">
        <v>0.6</v>
      </c>
      <c r="AQ36" s="84">
        <v>0.3</v>
      </c>
      <c r="AR36" s="84">
        <v>3.77</v>
      </c>
      <c r="AS36" s="84">
        <v>0.17</v>
      </c>
      <c r="AT36" s="84">
        <v>1.41</v>
      </c>
      <c r="AU36" s="84">
        <v>43</v>
      </c>
      <c r="AV36" s="84">
        <v>7.4</v>
      </c>
      <c r="AW36" s="84">
        <v>9.4</v>
      </c>
      <c r="AX36" s="84">
        <v>1.0900000000000001</v>
      </c>
      <c r="AY36" s="84">
        <v>104</v>
      </c>
      <c r="AZ36" s="84">
        <v>99.1</v>
      </c>
      <c r="BA36" s="84">
        <v>1.23</v>
      </c>
      <c r="BB36" s="84" t="s">
        <v>91</v>
      </c>
      <c r="BC36" s="84">
        <v>7.63</v>
      </c>
      <c r="BD36" s="84">
        <v>1E-3</v>
      </c>
      <c r="BE36" s="84">
        <v>152.5</v>
      </c>
      <c r="BF36" s="84">
        <v>6.3</v>
      </c>
      <c r="BG36" s="84">
        <v>0.94</v>
      </c>
      <c r="BH36" s="84">
        <v>1.74</v>
      </c>
      <c r="BI36" s="84" t="s">
        <v>100</v>
      </c>
      <c r="BJ36" s="84">
        <v>609</v>
      </c>
      <c r="BK36" s="84">
        <v>167</v>
      </c>
      <c r="BL36" s="84">
        <v>125</v>
      </c>
      <c r="BM36" s="84">
        <v>4</v>
      </c>
      <c r="BN36" s="84">
        <v>3.98</v>
      </c>
      <c r="BO36" s="84">
        <v>19.3</v>
      </c>
      <c r="BP36" s="84" t="s">
        <v>92</v>
      </c>
      <c r="BQ36" s="84">
        <v>3.6</v>
      </c>
      <c r="BR36" s="84" t="s">
        <v>92</v>
      </c>
      <c r="BS36" s="84">
        <v>161</v>
      </c>
      <c r="BT36" s="84">
        <v>0.14000000000000001</v>
      </c>
      <c r="BU36" s="84">
        <v>120</v>
      </c>
      <c r="BV36" s="84" t="s">
        <v>574</v>
      </c>
      <c r="BW36" s="84" t="s">
        <v>94</v>
      </c>
      <c r="BX36" s="84" t="s">
        <v>343</v>
      </c>
      <c r="BY36" s="84">
        <v>0.06</v>
      </c>
      <c r="BZ36" s="84">
        <v>589</v>
      </c>
      <c r="CA36" s="84">
        <v>156</v>
      </c>
      <c r="CB36" s="84">
        <v>22</v>
      </c>
      <c r="CC36" s="84">
        <v>117</v>
      </c>
      <c r="CD36" s="84">
        <v>6</v>
      </c>
      <c r="CE36" s="84" t="s">
        <v>574</v>
      </c>
      <c r="CF36" s="84">
        <v>29</v>
      </c>
      <c r="CG36" s="84">
        <v>0.13</v>
      </c>
      <c r="CH36" s="84" t="s">
        <v>574</v>
      </c>
      <c r="CI36" s="84" t="s">
        <v>97</v>
      </c>
      <c r="CJ36" s="84">
        <v>340</v>
      </c>
      <c r="CK36" s="84">
        <v>5</v>
      </c>
      <c r="CL36" s="84" t="s">
        <v>97</v>
      </c>
      <c r="CM36" s="84">
        <v>12</v>
      </c>
      <c r="CN36" s="84">
        <v>230</v>
      </c>
      <c r="CO36" s="84" t="s">
        <v>577</v>
      </c>
      <c r="CP36" s="84" t="s">
        <v>575</v>
      </c>
      <c r="CQ36" s="84">
        <v>180</v>
      </c>
      <c r="CR36" s="84" t="s">
        <v>94</v>
      </c>
      <c r="CS36" s="84">
        <v>17</v>
      </c>
      <c r="CT36" s="84" t="s">
        <v>576</v>
      </c>
      <c r="CU36" s="84" t="s">
        <v>97</v>
      </c>
      <c r="CV36" s="84" t="s">
        <v>574</v>
      </c>
      <c r="CW36" s="84" t="s">
        <v>574</v>
      </c>
      <c r="CX36" s="84" t="s">
        <v>94</v>
      </c>
      <c r="CY36" s="84" t="s">
        <v>574</v>
      </c>
      <c r="CZ36" s="84" t="s">
        <v>577</v>
      </c>
      <c r="DA36" s="84" t="s">
        <v>564</v>
      </c>
      <c r="DB36" s="84">
        <v>156</v>
      </c>
      <c r="DC36" s="84">
        <v>15.75</v>
      </c>
      <c r="DD36" s="84">
        <v>16.25</v>
      </c>
      <c r="DE36" s="12"/>
    </row>
    <row r="37" spans="1:109" x14ac:dyDescent="0.25">
      <c r="A37" s="83" t="s">
        <v>607</v>
      </c>
      <c r="B37" s="83">
        <v>66871</v>
      </c>
      <c r="C37" s="84">
        <v>0.04</v>
      </c>
      <c r="D37" s="84">
        <v>99.1</v>
      </c>
      <c r="E37" s="84">
        <v>0.01</v>
      </c>
      <c r="F37" s="84">
        <v>0.17</v>
      </c>
      <c r="G37" s="84" t="s">
        <v>86</v>
      </c>
      <c r="H37" s="84" t="s">
        <v>86</v>
      </c>
      <c r="I37" s="84">
        <v>0.01</v>
      </c>
      <c r="J37" s="84" t="s">
        <v>86</v>
      </c>
      <c r="K37" s="84">
        <v>2.1999999999999999E-2</v>
      </c>
      <c r="L37" s="84" t="s">
        <v>86</v>
      </c>
      <c r="M37" s="84" t="s">
        <v>86</v>
      </c>
      <c r="N37" s="84" t="s">
        <v>86</v>
      </c>
      <c r="O37" s="84" t="s">
        <v>86</v>
      </c>
      <c r="P37" s="84" t="s">
        <v>86</v>
      </c>
      <c r="Q37" s="84">
        <v>99.31</v>
      </c>
      <c r="R37" s="84">
        <v>0</v>
      </c>
      <c r="S37" s="84">
        <v>0.02</v>
      </c>
      <c r="T37" s="84">
        <v>0.02</v>
      </c>
      <c r="U37" s="84">
        <v>5.7</v>
      </c>
      <c r="V37" s="84">
        <v>1.3</v>
      </c>
      <c r="W37" s="84">
        <v>156</v>
      </c>
      <c r="X37" s="84">
        <v>7.0000000000000007E-2</v>
      </c>
      <c r="Y37" s="84" t="s">
        <v>97</v>
      </c>
      <c r="Z37" s="84" t="s">
        <v>96</v>
      </c>
      <c r="AA37" s="84" t="s">
        <v>90</v>
      </c>
      <c r="AB37" s="84">
        <v>1.5</v>
      </c>
      <c r="AC37" s="84" t="s">
        <v>97</v>
      </c>
      <c r="AD37" s="84">
        <v>1</v>
      </c>
      <c r="AE37" s="84" t="s">
        <v>97</v>
      </c>
      <c r="AF37" s="84" t="s">
        <v>86</v>
      </c>
      <c r="AG37" s="84" t="s">
        <v>98</v>
      </c>
      <c r="AH37" s="84" t="s">
        <v>86</v>
      </c>
      <c r="AI37" s="84" t="s">
        <v>97</v>
      </c>
      <c r="AJ37" s="84" t="s">
        <v>98</v>
      </c>
      <c r="AK37" s="84" t="s">
        <v>90</v>
      </c>
      <c r="AL37" s="84">
        <v>0.3</v>
      </c>
      <c r="AM37" s="84" t="s">
        <v>96</v>
      </c>
      <c r="AN37" s="84" t="s">
        <v>99</v>
      </c>
      <c r="AO37" s="84">
        <v>0.2</v>
      </c>
      <c r="AP37" s="84">
        <v>0.2</v>
      </c>
      <c r="AQ37" s="84" t="s">
        <v>86</v>
      </c>
      <c r="AR37" s="84" t="s">
        <v>97</v>
      </c>
      <c r="AS37" s="84" t="s">
        <v>86</v>
      </c>
      <c r="AT37" s="84" t="s">
        <v>97</v>
      </c>
      <c r="AU37" s="84" t="s">
        <v>94</v>
      </c>
      <c r="AV37" s="84">
        <v>1.7</v>
      </c>
      <c r="AW37" s="84" t="s">
        <v>98</v>
      </c>
      <c r="AX37" s="84" t="s">
        <v>96</v>
      </c>
      <c r="AY37" s="84">
        <v>1</v>
      </c>
      <c r="AZ37" s="84" t="s">
        <v>98</v>
      </c>
      <c r="BA37" s="84" t="s">
        <v>86</v>
      </c>
      <c r="BB37" s="84">
        <v>1.2999999999999999E-2</v>
      </c>
      <c r="BC37" s="84" t="s">
        <v>88</v>
      </c>
      <c r="BD37" s="84" t="s">
        <v>89</v>
      </c>
      <c r="BE37" s="84">
        <v>0.1</v>
      </c>
      <c r="BF37" s="84" t="s">
        <v>95</v>
      </c>
      <c r="BG37" s="84" t="s">
        <v>86</v>
      </c>
      <c r="BH37" s="84" t="s">
        <v>90</v>
      </c>
      <c r="BI37" s="84">
        <v>0.24</v>
      </c>
      <c r="BJ37" s="84">
        <v>0.51</v>
      </c>
      <c r="BK37" s="84">
        <v>0.3</v>
      </c>
      <c r="BL37" s="84">
        <v>1.7</v>
      </c>
      <c r="BM37" s="84">
        <v>0.2</v>
      </c>
      <c r="BN37" s="84">
        <v>0.24</v>
      </c>
      <c r="BO37" s="84">
        <v>3</v>
      </c>
      <c r="BP37" s="84">
        <v>228</v>
      </c>
      <c r="BQ37" s="84" t="s">
        <v>98</v>
      </c>
      <c r="BR37" s="84">
        <v>188</v>
      </c>
      <c r="BS37" s="84" t="s">
        <v>564</v>
      </c>
      <c r="BT37" s="84" t="s">
        <v>564</v>
      </c>
      <c r="BU37" s="84" t="s">
        <v>564</v>
      </c>
      <c r="BV37" s="84" t="s">
        <v>564</v>
      </c>
      <c r="BW37" s="84" t="s">
        <v>564</v>
      </c>
      <c r="BX37" s="84" t="s">
        <v>564</v>
      </c>
      <c r="BY37" s="84" t="s">
        <v>564</v>
      </c>
      <c r="BZ37" s="84" t="s">
        <v>564</v>
      </c>
      <c r="CA37" s="84" t="s">
        <v>564</v>
      </c>
      <c r="CB37" s="84" t="s">
        <v>564</v>
      </c>
      <c r="CC37" s="84" t="s">
        <v>564</v>
      </c>
      <c r="CD37" s="84" t="s">
        <v>564</v>
      </c>
      <c r="CE37" s="84" t="s">
        <v>564</v>
      </c>
      <c r="CF37" s="84" t="s">
        <v>564</v>
      </c>
      <c r="CG37" s="84" t="s">
        <v>564</v>
      </c>
      <c r="CH37" s="84" t="s">
        <v>564</v>
      </c>
      <c r="CI37" s="84" t="s">
        <v>564</v>
      </c>
      <c r="CJ37" s="84" t="s">
        <v>564</v>
      </c>
      <c r="CK37" s="84" t="s">
        <v>564</v>
      </c>
      <c r="CL37" s="84" t="s">
        <v>564</v>
      </c>
      <c r="CM37" s="84" t="s">
        <v>564</v>
      </c>
      <c r="CN37" s="84" t="s">
        <v>564</v>
      </c>
      <c r="CO37" s="84" t="s">
        <v>564</v>
      </c>
      <c r="CP37" s="84" t="s">
        <v>564</v>
      </c>
      <c r="CQ37" s="84" t="s">
        <v>564</v>
      </c>
      <c r="CR37" s="84" t="s">
        <v>564</v>
      </c>
      <c r="CS37" s="84" t="s">
        <v>564</v>
      </c>
      <c r="CT37" s="84" t="s">
        <v>564</v>
      </c>
      <c r="CU37" s="84" t="s">
        <v>564</v>
      </c>
      <c r="CV37" s="84" t="s">
        <v>564</v>
      </c>
      <c r="CW37" s="84" t="s">
        <v>564</v>
      </c>
      <c r="CX37" s="84" t="s">
        <v>564</v>
      </c>
      <c r="CY37" s="84" t="s">
        <v>564</v>
      </c>
      <c r="CZ37" s="84" t="s">
        <v>564</v>
      </c>
      <c r="DA37" s="84" t="s">
        <v>564</v>
      </c>
      <c r="DB37" s="84" t="s">
        <v>564</v>
      </c>
      <c r="DC37" s="84" t="s">
        <v>564</v>
      </c>
      <c r="DD37" s="84" t="s">
        <v>564</v>
      </c>
      <c r="DE37" s="12"/>
    </row>
    <row r="38" spans="1:109" x14ac:dyDescent="0.25">
      <c r="A38" s="83" t="s">
        <v>608</v>
      </c>
      <c r="B38" s="83">
        <v>66872</v>
      </c>
      <c r="C38" s="84">
        <v>0.06</v>
      </c>
      <c r="D38" s="84">
        <v>2.95</v>
      </c>
      <c r="E38" s="84">
        <v>0.09</v>
      </c>
      <c r="F38" s="84">
        <v>0.79</v>
      </c>
      <c r="G38" s="84">
        <v>0.24</v>
      </c>
      <c r="H38" s="84">
        <v>0.12</v>
      </c>
      <c r="I38" s="84">
        <v>0.03</v>
      </c>
      <c r="J38" s="84">
        <v>0.05</v>
      </c>
      <c r="K38" s="84">
        <v>3.0000000000000001E-3</v>
      </c>
      <c r="L38" s="84" t="s">
        <v>86</v>
      </c>
      <c r="M38" s="84">
        <v>0.01</v>
      </c>
      <c r="N38" s="84" t="s">
        <v>86</v>
      </c>
      <c r="O38" s="84" t="s">
        <v>86</v>
      </c>
      <c r="P38" s="84">
        <v>0.01</v>
      </c>
      <c r="Q38" s="84">
        <v>12.58</v>
      </c>
      <c r="R38" s="84">
        <v>8.2899999999999991</v>
      </c>
      <c r="S38" s="84">
        <v>0.11</v>
      </c>
      <c r="T38" s="84">
        <v>15.85</v>
      </c>
      <c r="U38" s="84">
        <v>6.5</v>
      </c>
      <c r="V38" s="84">
        <v>0.6</v>
      </c>
      <c r="W38" s="84">
        <v>32</v>
      </c>
      <c r="X38" s="84">
        <v>0.38</v>
      </c>
      <c r="Y38" s="84">
        <v>0.21</v>
      </c>
      <c r="Z38" s="84">
        <v>0.17</v>
      </c>
      <c r="AA38" s="84">
        <v>0.02</v>
      </c>
      <c r="AB38" s="84">
        <v>1.9</v>
      </c>
      <c r="AC38" s="84">
        <v>0.17</v>
      </c>
      <c r="AD38" s="84" t="s">
        <v>99</v>
      </c>
      <c r="AE38" s="84" t="s">
        <v>97</v>
      </c>
      <c r="AF38" s="84">
        <v>0.05</v>
      </c>
      <c r="AG38" s="84">
        <v>0.3</v>
      </c>
      <c r="AH38" s="84">
        <v>0.02</v>
      </c>
      <c r="AI38" s="84">
        <v>0.1</v>
      </c>
      <c r="AJ38" s="84">
        <v>0.4</v>
      </c>
      <c r="AK38" s="84">
        <v>0.09</v>
      </c>
      <c r="AL38" s="84">
        <v>3.7</v>
      </c>
      <c r="AM38" s="84">
        <v>0.09</v>
      </c>
      <c r="AN38" s="84">
        <v>1.2</v>
      </c>
      <c r="AO38" s="84">
        <v>4.3</v>
      </c>
      <c r="AP38" s="84">
        <v>0.2</v>
      </c>
      <c r="AQ38" s="84">
        <v>0.03</v>
      </c>
      <c r="AR38" s="84">
        <v>0.06</v>
      </c>
      <c r="AS38" s="84">
        <v>0.02</v>
      </c>
      <c r="AT38" s="84" t="s">
        <v>97</v>
      </c>
      <c r="AU38" s="84" t="s">
        <v>94</v>
      </c>
      <c r="AV38" s="84">
        <v>1.8</v>
      </c>
      <c r="AW38" s="84">
        <v>1.5</v>
      </c>
      <c r="AX38" s="84">
        <v>0.14000000000000001</v>
      </c>
      <c r="AY38" s="84">
        <v>2</v>
      </c>
      <c r="AZ38" s="84">
        <v>15.9</v>
      </c>
      <c r="BA38" s="84">
        <v>0.75</v>
      </c>
      <c r="BB38" s="84">
        <v>10.9</v>
      </c>
      <c r="BC38" s="84">
        <v>1.26</v>
      </c>
      <c r="BD38" s="84" t="s">
        <v>89</v>
      </c>
      <c r="BE38" s="84" t="s">
        <v>87</v>
      </c>
      <c r="BF38" s="84">
        <v>12.3</v>
      </c>
      <c r="BG38" s="84">
        <v>0.59</v>
      </c>
      <c r="BH38" s="84">
        <v>0.2</v>
      </c>
      <c r="BI38" s="84" t="s">
        <v>100</v>
      </c>
      <c r="BJ38" s="84">
        <v>403</v>
      </c>
      <c r="BK38" s="84">
        <v>126.5</v>
      </c>
      <c r="BL38" s="84">
        <v>48.7</v>
      </c>
      <c r="BM38" s="84">
        <v>1</v>
      </c>
      <c r="BN38" s="84">
        <v>0.06</v>
      </c>
      <c r="BO38" s="84">
        <v>8.3000000000000007</v>
      </c>
      <c r="BP38" s="84" t="s">
        <v>92</v>
      </c>
      <c r="BQ38" s="84">
        <v>0.3</v>
      </c>
      <c r="BR38" s="84" t="s">
        <v>92</v>
      </c>
      <c r="BS38" s="84" t="s">
        <v>609</v>
      </c>
      <c r="BT38" s="84">
        <v>0.05</v>
      </c>
      <c r="BU38" s="84">
        <v>20</v>
      </c>
      <c r="BV38" s="84" t="s">
        <v>574</v>
      </c>
      <c r="BW38" s="84" t="s">
        <v>94</v>
      </c>
      <c r="BX38" s="84" t="s">
        <v>343</v>
      </c>
      <c r="BY38" s="84">
        <v>0.24</v>
      </c>
      <c r="BZ38" s="84">
        <v>379</v>
      </c>
      <c r="CA38" s="84">
        <v>115</v>
      </c>
      <c r="CB38" s="84">
        <v>16</v>
      </c>
      <c r="CC38" s="84">
        <v>46</v>
      </c>
      <c r="CD38" s="84">
        <v>1.2</v>
      </c>
      <c r="CE38" s="84" t="s">
        <v>574</v>
      </c>
      <c r="CF38" s="84">
        <v>11</v>
      </c>
      <c r="CG38" s="84" t="s">
        <v>97</v>
      </c>
      <c r="CH38" s="84" t="s">
        <v>574</v>
      </c>
      <c r="CI38" s="84">
        <v>0.08</v>
      </c>
      <c r="CJ38" s="84">
        <v>180</v>
      </c>
      <c r="CK38" s="84" t="s">
        <v>94</v>
      </c>
      <c r="CL38" s="84" t="s">
        <v>97</v>
      </c>
      <c r="CM38" s="84">
        <v>10</v>
      </c>
      <c r="CN38" s="84" t="s">
        <v>574</v>
      </c>
      <c r="CO38" s="84" t="s">
        <v>577</v>
      </c>
      <c r="CP38" s="84" t="s">
        <v>575</v>
      </c>
      <c r="CQ38" s="84">
        <v>550</v>
      </c>
      <c r="CR38" s="84" t="s">
        <v>94</v>
      </c>
      <c r="CS38" s="84">
        <v>5</v>
      </c>
      <c r="CT38" s="84" t="s">
        <v>576</v>
      </c>
      <c r="CU38" s="84" t="s">
        <v>97</v>
      </c>
      <c r="CV38" s="84" t="s">
        <v>574</v>
      </c>
      <c r="CW38" s="84" t="s">
        <v>574</v>
      </c>
      <c r="CX38" s="84" t="s">
        <v>94</v>
      </c>
      <c r="CY38" s="84">
        <v>50</v>
      </c>
      <c r="CZ38" s="84" t="s">
        <v>577</v>
      </c>
      <c r="DA38" s="84" t="s">
        <v>564</v>
      </c>
      <c r="DB38" s="84">
        <v>504</v>
      </c>
      <c r="DC38" s="84" t="s">
        <v>345</v>
      </c>
      <c r="DD38" s="84">
        <v>12.7</v>
      </c>
      <c r="DE38" s="12"/>
    </row>
    <row r="39" spans="1:109" x14ac:dyDescent="0.25">
      <c r="A39" s="83" t="s">
        <v>610</v>
      </c>
      <c r="B39" s="83">
        <v>66873</v>
      </c>
      <c r="C39" s="84">
        <v>0.06</v>
      </c>
      <c r="D39" s="84">
        <v>10.8</v>
      </c>
      <c r="E39" s="84">
        <v>5.19</v>
      </c>
      <c r="F39" s="84">
        <v>3.22</v>
      </c>
      <c r="G39" s="84">
        <v>0.06</v>
      </c>
      <c r="H39" s="84">
        <v>0.27</v>
      </c>
      <c r="I39" s="84">
        <v>0.02</v>
      </c>
      <c r="J39" s="84">
        <v>1.72</v>
      </c>
      <c r="K39" s="84">
        <v>5.0000000000000001E-3</v>
      </c>
      <c r="L39" s="84">
        <v>0.18</v>
      </c>
      <c r="M39" s="84">
        <v>0.01</v>
      </c>
      <c r="N39" s="84">
        <v>0.05</v>
      </c>
      <c r="O39" s="84" t="s">
        <v>86</v>
      </c>
      <c r="P39" s="84">
        <v>0.04</v>
      </c>
      <c r="Q39" s="84">
        <v>31.77</v>
      </c>
      <c r="R39" s="84">
        <v>10.199999999999999</v>
      </c>
      <c r="S39" s="84">
        <v>0.39</v>
      </c>
      <c r="T39" s="84">
        <v>20.2</v>
      </c>
      <c r="U39" s="84">
        <v>326</v>
      </c>
      <c r="V39" s="84">
        <v>41.7</v>
      </c>
      <c r="W39" s="84">
        <v>34</v>
      </c>
      <c r="X39" s="84">
        <v>0.92</v>
      </c>
      <c r="Y39" s="84">
        <v>1.94</v>
      </c>
      <c r="Z39" s="84">
        <v>1.07</v>
      </c>
      <c r="AA39" s="84">
        <v>0.78</v>
      </c>
      <c r="AB39" s="84">
        <v>8.3000000000000007</v>
      </c>
      <c r="AC39" s="84">
        <v>2.46</v>
      </c>
      <c r="AD39" s="84">
        <v>0.5</v>
      </c>
      <c r="AE39" s="84">
        <v>2.35</v>
      </c>
      <c r="AF39" s="84">
        <v>0.37</v>
      </c>
      <c r="AG39" s="84">
        <v>23.5</v>
      </c>
      <c r="AH39" s="84">
        <v>0.18</v>
      </c>
      <c r="AI39" s="84">
        <v>4.76</v>
      </c>
      <c r="AJ39" s="84">
        <v>18.899999999999999</v>
      </c>
      <c r="AK39" s="84">
        <v>4.71</v>
      </c>
      <c r="AL39" s="84">
        <v>55.5</v>
      </c>
      <c r="AM39" s="84">
        <v>3.68</v>
      </c>
      <c r="AN39" s="84">
        <v>20.5</v>
      </c>
      <c r="AO39" s="84">
        <v>3</v>
      </c>
      <c r="AP39" s="84">
        <v>0.6</v>
      </c>
      <c r="AQ39" s="84">
        <v>0.32</v>
      </c>
      <c r="AR39" s="84">
        <v>3.81</v>
      </c>
      <c r="AS39" s="84">
        <v>0.17</v>
      </c>
      <c r="AT39" s="84">
        <v>1.1200000000000001</v>
      </c>
      <c r="AU39" s="84">
        <v>25</v>
      </c>
      <c r="AV39" s="84">
        <v>2.2999999999999998</v>
      </c>
      <c r="AW39" s="84">
        <v>9.5</v>
      </c>
      <c r="AX39" s="84">
        <v>1.1399999999999999</v>
      </c>
      <c r="AY39" s="84">
        <v>89</v>
      </c>
      <c r="AZ39" s="84">
        <v>4.0999999999999996</v>
      </c>
      <c r="BA39" s="84">
        <v>1.53</v>
      </c>
      <c r="BB39" s="84" t="s">
        <v>91</v>
      </c>
      <c r="BC39" s="84">
        <v>7.29</v>
      </c>
      <c r="BD39" s="84">
        <v>1E-3</v>
      </c>
      <c r="BE39" s="84" t="s">
        <v>87</v>
      </c>
      <c r="BF39" s="84">
        <v>10.199999999999999</v>
      </c>
      <c r="BG39" s="84">
        <v>7.0000000000000007E-2</v>
      </c>
      <c r="BH39" s="84">
        <v>1.86</v>
      </c>
      <c r="BI39" s="84" t="s">
        <v>100</v>
      </c>
      <c r="BJ39" s="84">
        <v>961</v>
      </c>
      <c r="BK39" s="84">
        <v>94</v>
      </c>
      <c r="BL39" s="84">
        <v>155</v>
      </c>
      <c r="BM39" s="84">
        <v>3.7</v>
      </c>
      <c r="BN39" s="84">
        <v>1.62</v>
      </c>
      <c r="BO39" s="84">
        <v>6</v>
      </c>
      <c r="BP39" s="84" t="s">
        <v>92</v>
      </c>
      <c r="BQ39" s="84">
        <v>3.6</v>
      </c>
      <c r="BR39" s="84" t="s">
        <v>92</v>
      </c>
      <c r="BS39" s="84" t="s">
        <v>609</v>
      </c>
      <c r="BT39" s="84">
        <v>0.09</v>
      </c>
      <c r="BU39" s="84" t="s">
        <v>343</v>
      </c>
      <c r="BV39" s="84" t="s">
        <v>574</v>
      </c>
      <c r="BW39" s="84" t="s">
        <v>94</v>
      </c>
      <c r="BX39" s="84" t="s">
        <v>343</v>
      </c>
      <c r="BY39" s="84">
        <v>0.05</v>
      </c>
      <c r="BZ39" s="84">
        <v>991</v>
      </c>
      <c r="CA39" s="84">
        <v>82</v>
      </c>
      <c r="CB39" s="84">
        <v>8</v>
      </c>
      <c r="CC39" s="84">
        <v>152</v>
      </c>
      <c r="CD39" s="84">
        <v>3.48</v>
      </c>
      <c r="CE39" s="84" t="s">
        <v>574</v>
      </c>
      <c r="CF39" s="84">
        <v>56</v>
      </c>
      <c r="CG39" s="84">
        <v>0.09</v>
      </c>
      <c r="CH39" s="84" t="s">
        <v>574</v>
      </c>
      <c r="CI39" s="84" t="s">
        <v>97</v>
      </c>
      <c r="CJ39" s="84">
        <v>70</v>
      </c>
      <c r="CK39" s="84" t="s">
        <v>94</v>
      </c>
      <c r="CL39" s="84" t="s">
        <v>97</v>
      </c>
      <c r="CM39" s="84">
        <v>9</v>
      </c>
      <c r="CN39" s="84">
        <v>190</v>
      </c>
      <c r="CO39" s="84" t="s">
        <v>577</v>
      </c>
      <c r="CP39" s="84" t="s">
        <v>575</v>
      </c>
      <c r="CQ39" s="84">
        <v>690</v>
      </c>
      <c r="CR39" s="84" t="s">
        <v>94</v>
      </c>
      <c r="CS39" s="84">
        <v>6</v>
      </c>
      <c r="CT39" s="84" t="s">
        <v>576</v>
      </c>
      <c r="CU39" s="84" t="s">
        <v>97</v>
      </c>
      <c r="CV39" s="84" t="s">
        <v>574</v>
      </c>
      <c r="CW39" s="84" t="s">
        <v>574</v>
      </c>
      <c r="CX39" s="84" t="s">
        <v>94</v>
      </c>
      <c r="CY39" s="84" t="s">
        <v>574</v>
      </c>
      <c r="CZ39" s="84" t="s">
        <v>577</v>
      </c>
      <c r="DA39" s="84" t="s">
        <v>564</v>
      </c>
      <c r="DB39" s="84">
        <v>300</v>
      </c>
      <c r="DC39" s="84" t="s">
        <v>345</v>
      </c>
      <c r="DD39" s="84" t="s">
        <v>347</v>
      </c>
      <c r="DE39" s="12"/>
    </row>
    <row r="40" spans="1:109" x14ac:dyDescent="0.25">
      <c r="A40" s="83" t="s">
        <v>611</v>
      </c>
      <c r="B40" s="83">
        <v>66874</v>
      </c>
      <c r="C40" s="84">
        <v>0.04</v>
      </c>
      <c r="D40" s="84">
        <v>34.6</v>
      </c>
      <c r="E40" s="84">
        <v>6.58</v>
      </c>
      <c r="F40" s="84">
        <v>4.95</v>
      </c>
      <c r="G40" s="84">
        <v>0.35</v>
      </c>
      <c r="H40" s="84">
        <v>0.51</v>
      </c>
      <c r="I40" s="84">
        <v>0.03</v>
      </c>
      <c r="J40" s="84">
        <v>2.15</v>
      </c>
      <c r="K40" s="84">
        <v>8.9999999999999993E-3</v>
      </c>
      <c r="L40" s="84">
        <v>0.2</v>
      </c>
      <c r="M40" s="84">
        <v>0.04</v>
      </c>
      <c r="N40" s="84">
        <v>0.04</v>
      </c>
      <c r="O40" s="84" t="s">
        <v>86</v>
      </c>
      <c r="P40" s="84">
        <v>0.05</v>
      </c>
      <c r="Q40" s="84">
        <v>59.4</v>
      </c>
      <c r="R40" s="84">
        <v>9.89</v>
      </c>
      <c r="S40" s="84">
        <v>0.36</v>
      </c>
      <c r="T40" s="84">
        <v>14.9</v>
      </c>
      <c r="U40" s="84">
        <v>413</v>
      </c>
      <c r="V40" s="84">
        <v>57.4</v>
      </c>
      <c r="W40" s="84">
        <v>59</v>
      </c>
      <c r="X40" s="84">
        <v>1.0900000000000001</v>
      </c>
      <c r="Y40" s="84">
        <v>2.56</v>
      </c>
      <c r="Z40" s="84">
        <v>1.69</v>
      </c>
      <c r="AA40" s="84">
        <v>1.1100000000000001</v>
      </c>
      <c r="AB40" s="84">
        <v>9.3000000000000007</v>
      </c>
      <c r="AC40" s="84">
        <v>3.39</v>
      </c>
      <c r="AD40" s="84">
        <v>0.8</v>
      </c>
      <c r="AE40" s="84">
        <v>3.05</v>
      </c>
      <c r="AF40" s="84">
        <v>0.54</v>
      </c>
      <c r="AG40" s="84">
        <v>33.6</v>
      </c>
      <c r="AH40" s="84">
        <v>0.2</v>
      </c>
      <c r="AI40" s="84">
        <v>5.31</v>
      </c>
      <c r="AJ40" s="84">
        <v>23.8</v>
      </c>
      <c r="AK40" s="84">
        <v>6.39</v>
      </c>
      <c r="AL40" s="84">
        <v>73.900000000000006</v>
      </c>
      <c r="AM40" s="84">
        <v>4.6399999999999997</v>
      </c>
      <c r="AN40" s="84">
        <v>20.9</v>
      </c>
      <c r="AO40" s="84">
        <v>8.9</v>
      </c>
      <c r="AP40" s="84">
        <v>0.5</v>
      </c>
      <c r="AQ40" s="84">
        <v>0.5</v>
      </c>
      <c r="AR40" s="84">
        <v>4.18</v>
      </c>
      <c r="AS40" s="84">
        <v>0.23</v>
      </c>
      <c r="AT40" s="84">
        <v>1.52</v>
      </c>
      <c r="AU40" s="84">
        <v>27</v>
      </c>
      <c r="AV40" s="84">
        <v>2.4</v>
      </c>
      <c r="AW40" s="84">
        <v>13.2</v>
      </c>
      <c r="AX40" s="84">
        <v>1.52</v>
      </c>
      <c r="AY40" s="84">
        <v>111</v>
      </c>
      <c r="AZ40" s="84">
        <v>101</v>
      </c>
      <c r="BA40" s="84">
        <v>1.22</v>
      </c>
      <c r="BB40" s="84" t="s">
        <v>91</v>
      </c>
      <c r="BC40" s="84">
        <v>7.77</v>
      </c>
      <c r="BD40" s="84">
        <v>1E-3</v>
      </c>
      <c r="BE40" s="84">
        <v>236</v>
      </c>
      <c r="BF40" s="84">
        <v>4.9000000000000004</v>
      </c>
      <c r="BG40" s="84">
        <v>0.04</v>
      </c>
      <c r="BH40" s="84">
        <v>2.48</v>
      </c>
      <c r="BI40" s="84" t="s">
        <v>100</v>
      </c>
      <c r="BJ40" s="84">
        <v>594</v>
      </c>
      <c r="BK40" s="84">
        <v>132.5</v>
      </c>
      <c r="BL40" s="84">
        <v>91.4</v>
      </c>
      <c r="BM40" s="84">
        <v>4.9000000000000004</v>
      </c>
      <c r="BN40" s="84">
        <v>1.68</v>
      </c>
      <c r="BO40" s="84">
        <v>7.4</v>
      </c>
      <c r="BP40" s="84" t="s">
        <v>92</v>
      </c>
      <c r="BQ40" s="84">
        <v>3.6</v>
      </c>
      <c r="BR40" s="84" t="s">
        <v>92</v>
      </c>
      <c r="BS40" s="84">
        <v>197</v>
      </c>
      <c r="BT40" s="84">
        <v>0.14000000000000001</v>
      </c>
      <c r="BU40" s="84">
        <v>90</v>
      </c>
      <c r="BV40" s="84" t="s">
        <v>574</v>
      </c>
      <c r="BW40" s="84" t="s">
        <v>94</v>
      </c>
      <c r="BX40" s="84" t="s">
        <v>343</v>
      </c>
      <c r="BY40" s="84">
        <v>0.26</v>
      </c>
      <c r="BZ40" s="84">
        <v>604</v>
      </c>
      <c r="CA40" s="84">
        <v>130</v>
      </c>
      <c r="CB40" s="84">
        <v>25</v>
      </c>
      <c r="CC40" s="84">
        <v>90</v>
      </c>
      <c r="CD40" s="84">
        <v>4.9800000000000004</v>
      </c>
      <c r="CE40" s="84" t="s">
        <v>574</v>
      </c>
      <c r="CF40" s="84">
        <v>28</v>
      </c>
      <c r="CG40" s="84">
        <v>0.14000000000000001</v>
      </c>
      <c r="CH40" s="84" t="s">
        <v>574</v>
      </c>
      <c r="CI40" s="84">
        <v>0.12</v>
      </c>
      <c r="CJ40" s="84">
        <v>440</v>
      </c>
      <c r="CK40" s="84" t="s">
        <v>94</v>
      </c>
      <c r="CL40" s="84" t="s">
        <v>97</v>
      </c>
      <c r="CM40" s="84">
        <v>9</v>
      </c>
      <c r="CN40" s="84">
        <v>180</v>
      </c>
      <c r="CO40" s="84" t="s">
        <v>577</v>
      </c>
      <c r="CP40" s="84" t="s">
        <v>575</v>
      </c>
      <c r="CQ40" s="84">
        <v>280</v>
      </c>
      <c r="CR40" s="84" t="s">
        <v>94</v>
      </c>
      <c r="CS40" s="84">
        <v>6</v>
      </c>
      <c r="CT40" s="84" t="s">
        <v>576</v>
      </c>
      <c r="CU40" s="84" t="s">
        <v>97</v>
      </c>
      <c r="CV40" s="84" t="s">
        <v>574</v>
      </c>
      <c r="CW40" s="84" t="s">
        <v>574</v>
      </c>
      <c r="CX40" s="84" t="s">
        <v>94</v>
      </c>
      <c r="CY40" s="84" t="s">
        <v>574</v>
      </c>
      <c r="CZ40" s="84" t="s">
        <v>577</v>
      </c>
      <c r="DA40" s="84" t="s">
        <v>564</v>
      </c>
      <c r="DB40" s="84">
        <v>195</v>
      </c>
      <c r="DC40" s="84">
        <v>15.9</v>
      </c>
      <c r="DD40" s="84">
        <v>17.149999999999999</v>
      </c>
      <c r="DE40" s="12"/>
    </row>
    <row r="41" spans="1:109" x14ac:dyDescent="0.25">
      <c r="A41" s="83" t="s">
        <v>612</v>
      </c>
      <c r="B41" s="83">
        <v>66875</v>
      </c>
      <c r="C41" s="84">
        <v>0.04</v>
      </c>
      <c r="D41" s="84">
        <v>35.299999999999997</v>
      </c>
      <c r="E41" s="84">
        <v>6.75</v>
      </c>
      <c r="F41" s="84">
        <v>4.9400000000000004</v>
      </c>
      <c r="G41" s="84">
        <v>0.37</v>
      </c>
      <c r="H41" s="84">
        <v>0.52</v>
      </c>
      <c r="I41" s="84">
        <v>0.03</v>
      </c>
      <c r="J41" s="84">
        <v>2.19</v>
      </c>
      <c r="K41" s="84">
        <v>8.9999999999999993E-3</v>
      </c>
      <c r="L41" s="84">
        <v>0.21</v>
      </c>
      <c r="M41" s="84">
        <v>0.05</v>
      </c>
      <c r="N41" s="84">
        <v>0.04</v>
      </c>
      <c r="O41" s="84" t="s">
        <v>86</v>
      </c>
      <c r="P41" s="84">
        <v>0.05</v>
      </c>
      <c r="Q41" s="84">
        <v>60.46</v>
      </c>
      <c r="R41" s="84">
        <v>10</v>
      </c>
      <c r="S41" s="84">
        <v>0.46</v>
      </c>
      <c r="T41" s="84">
        <v>14.9</v>
      </c>
      <c r="U41" s="84">
        <v>409</v>
      </c>
      <c r="V41" s="84">
        <v>59.5</v>
      </c>
      <c r="W41" s="84">
        <v>61</v>
      </c>
      <c r="X41" s="84">
        <v>1.1000000000000001</v>
      </c>
      <c r="Y41" s="84">
        <v>2.52</v>
      </c>
      <c r="Z41" s="84">
        <v>1.46</v>
      </c>
      <c r="AA41" s="84">
        <v>1.0900000000000001</v>
      </c>
      <c r="AB41" s="84">
        <v>9.5</v>
      </c>
      <c r="AC41" s="84">
        <v>3.29</v>
      </c>
      <c r="AD41" s="84">
        <v>0.8</v>
      </c>
      <c r="AE41" s="84">
        <v>2.95</v>
      </c>
      <c r="AF41" s="84">
        <v>0.53</v>
      </c>
      <c r="AG41" s="84">
        <v>34.799999999999997</v>
      </c>
      <c r="AH41" s="84">
        <v>0.25</v>
      </c>
      <c r="AI41" s="84">
        <v>5.46</v>
      </c>
      <c r="AJ41" s="84">
        <v>25.6</v>
      </c>
      <c r="AK41" s="84">
        <v>6.33</v>
      </c>
      <c r="AL41" s="84">
        <v>72.400000000000006</v>
      </c>
      <c r="AM41" s="84">
        <v>4.2300000000000004</v>
      </c>
      <c r="AN41" s="84">
        <v>22.3</v>
      </c>
      <c r="AO41" s="84">
        <v>8.8000000000000007</v>
      </c>
      <c r="AP41" s="84">
        <v>0.6</v>
      </c>
      <c r="AQ41" s="84">
        <v>0.46</v>
      </c>
      <c r="AR41" s="84">
        <v>4.12</v>
      </c>
      <c r="AS41" s="84">
        <v>0.22</v>
      </c>
      <c r="AT41" s="84">
        <v>1.52</v>
      </c>
      <c r="AU41" s="84">
        <v>26</v>
      </c>
      <c r="AV41" s="84">
        <v>2.2000000000000002</v>
      </c>
      <c r="AW41" s="84">
        <v>12.4</v>
      </c>
      <c r="AX41" s="84">
        <v>1.46</v>
      </c>
      <c r="AY41" s="84">
        <v>110</v>
      </c>
      <c r="AZ41" s="84">
        <v>96.8</v>
      </c>
      <c r="BA41" s="84">
        <v>1.25</v>
      </c>
      <c r="BB41" s="84" t="s">
        <v>91</v>
      </c>
      <c r="BC41" s="84">
        <v>7.97</v>
      </c>
      <c r="BD41" s="84">
        <v>1E-3</v>
      </c>
      <c r="BE41" s="84">
        <v>237</v>
      </c>
      <c r="BF41" s="84">
        <v>5.4</v>
      </c>
      <c r="BG41" s="84">
        <v>0.03</v>
      </c>
      <c r="BH41" s="84">
        <v>2.54</v>
      </c>
      <c r="BI41" s="84" t="s">
        <v>100</v>
      </c>
      <c r="BJ41" s="84">
        <v>593</v>
      </c>
      <c r="BK41" s="84">
        <v>129</v>
      </c>
      <c r="BL41" s="84">
        <v>86.6</v>
      </c>
      <c r="BM41" s="84">
        <v>4.7</v>
      </c>
      <c r="BN41" s="84">
        <v>1.63</v>
      </c>
      <c r="BO41" s="84">
        <v>7.1</v>
      </c>
      <c r="BP41" s="84" t="s">
        <v>92</v>
      </c>
      <c r="BQ41" s="84">
        <v>3.6</v>
      </c>
      <c r="BR41" s="84" t="s">
        <v>92</v>
      </c>
      <c r="BS41" s="84">
        <v>198</v>
      </c>
      <c r="BT41" s="84">
        <v>0.14000000000000001</v>
      </c>
      <c r="BU41" s="84">
        <v>90</v>
      </c>
      <c r="BV41" s="84" t="s">
        <v>574</v>
      </c>
      <c r="BW41" s="84" t="s">
        <v>94</v>
      </c>
      <c r="BX41" s="84" t="s">
        <v>343</v>
      </c>
      <c r="BY41" s="84">
        <v>0.27</v>
      </c>
      <c r="BZ41" s="84">
        <v>608</v>
      </c>
      <c r="CA41" s="84">
        <v>124</v>
      </c>
      <c r="CB41" s="84">
        <v>25</v>
      </c>
      <c r="CC41" s="84">
        <v>89</v>
      </c>
      <c r="CD41" s="84">
        <v>4.87</v>
      </c>
      <c r="CE41" s="84" t="s">
        <v>574</v>
      </c>
      <c r="CF41" s="84">
        <v>29</v>
      </c>
      <c r="CG41" s="84">
        <v>0.14000000000000001</v>
      </c>
      <c r="CH41" s="84" t="s">
        <v>574</v>
      </c>
      <c r="CI41" s="84">
        <v>0.13</v>
      </c>
      <c r="CJ41" s="84">
        <v>450</v>
      </c>
      <c r="CK41" s="84" t="s">
        <v>94</v>
      </c>
      <c r="CL41" s="84" t="s">
        <v>97</v>
      </c>
      <c r="CM41" s="84">
        <v>9</v>
      </c>
      <c r="CN41" s="84">
        <v>170</v>
      </c>
      <c r="CO41" s="84" t="s">
        <v>577</v>
      </c>
      <c r="CP41" s="84" t="s">
        <v>575</v>
      </c>
      <c r="CQ41" s="84">
        <v>280</v>
      </c>
      <c r="CR41" s="84" t="s">
        <v>94</v>
      </c>
      <c r="CS41" s="84">
        <v>8</v>
      </c>
      <c r="CT41" s="84" t="s">
        <v>576</v>
      </c>
      <c r="CU41" s="84" t="s">
        <v>97</v>
      </c>
      <c r="CV41" s="84" t="s">
        <v>574</v>
      </c>
      <c r="CW41" s="84" t="s">
        <v>574</v>
      </c>
      <c r="CX41" s="84" t="s">
        <v>94</v>
      </c>
      <c r="CY41" s="84" t="s">
        <v>574</v>
      </c>
      <c r="CZ41" s="84" t="s">
        <v>577</v>
      </c>
      <c r="DA41" s="84" t="s">
        <v>564</v>
      </c>
      <c r="DB41" s="84">
        <v>196</v>
      </c>
      <c r="DC41" s="84">
        <v>16</v>
      </c>
      <c r="DD41" s="84">
        <v>17.25</v>
      </c>
      <c r="DE41" s="12"/>
    </row>
    <row r="42" spans="1:109" x14ac:dyDescent="0.25">
      <c r="A42" s="83" t="s">
        <v>613</v>
      </c>
      <c r="B42" s="83">
        <v>66876</v>
      </c>
      <c r="C42" s="84">
        <v>0.04</v>
      </c>
      <c r="D42" s="84">
        <v>2.19</v>
      </c>
      <c r="E42" s="84">
        <v>0.52</v>
      </c>
      <c r="F42" s="84">
        <v>8.73</v>
      </c>
      <c r="G42" s="84">
        <v>0.14000000000000001</v>
      </c>
      <c r="H42" s="84">
        <v>0.42</v>
      </c>
      <c r="I42" s="84">
        <v>0.03</v>
      </c>
      <c r="J42" s="84">
        <v>0.12</v>
      </c>
      <c r="K42" s="84">
        <v>2E-3</v>
      </c>
      <c r="L42" s="84">
        <v>0.02</v>
      </c>
      <c r="M42" s="84">
        <v>0.28999999999999998</v>
      </c>
      <c r="N42" s="84">
        <v>0.01</v>
      </c>
      <c r="O42" s="84" t="s">
        <v>86</v>
      </c>
      <c r="P42" s="84" t="s">
        <v>86</v>
      </c>
      <c r="Q42" s="84">
        <v>22.67</v>
      </c>
      <c r="R42" s="84">
        <v>10.199999999999999</v>
      </c>
      <c r="S42" s="84">
        <v>0.32</v>
      </c>
      <c r="T42" s="84">
        <v>20.5</v>
      </c>
      <c r="U42" s="84">
        <v>5.7</v>
      </c>
      <c r="V42" s="84">
        <v>3.2</v>
      </c>
      <c r="W42" s="84">
        <v>11</v>
      </c>
      <c r="X42" s="84">
        <v>1.1599999999999999</v>
      </c>
      <c r="Y42" s="84">
        <v>1.07</v>
      </c>
      <c r="Z42" s="84">
        <v>0.46</v>
      </c>
      <c r="AA42" s="84">
        <v>0.76</v>
      </c>
      <c r="AB42" s="84">
        <v>1.9</v>
      </c>
      <c r="AC42" s="84">
        <v>1.1599999999999999</v>
      </c>
      <c r="AD42" s="84" t="s">
        <v>99</v>
      </c>
      <c r="AE42" s="84">
        <v>0.32</v>
      </c>
      <c r="AF42" s="84">
        <v>0.23</v>
      </c>
      <c r="AG42" s="84">
        <v>1.5</v>
      </c>
      <c r="AH42" s="84">
        <v>0.06</v>
      </c>
      <c r="AI42" s="84">
        <v>0.4</v>
      </c>
      <c r="AJ42" s="84">
        <v>2.2000000000000002</v>
      </c>
      <c r="AK42" s="84">
        <v>0.44</v>
      </c>
      <c r="AL42" s="84">
        <v>13.3</v>
      </c>
      <c r="AM42" s="84">
        <v>0.86</v>
      </c>
      <c r="AN42" s="84">
        <v>151.5</v>
      </c>
      <c r="AO42" s="84">
        <v>15.7</v>
      </c>
      <c r="AP42" s="84">
        <v>0.3</v>
      </c>
      <c r="AQ42" s="84">
        <v>0.17</v>
      </c>
      <c r="AR42" s="84">
        <v>0.43</v>
      </c>
      <c r="AS42" s="84">
        <v>0.06</v>
      </c>
      <c r="AT42" s="84">
        <v>0.56999999999999995</v>
      </c>
      <c r="AU42" s="84">
        <v>5</v>
      </c>
      <c r="AV42" s="84">
        <v>2.2000000000000002</v>
      </c>
      <c r="AW42" s="84">
        <v>5.4</v>
      </c>
      <c r="AX42" s="84">
        <v>0.4</v>
      </c>
      <c r="AY42" s="84">
        <v>12</v>
      </c>
      <c r="AZ42" s="84">
        <v>11.2</v>
      </c>
      <c r="BA42" s="84" t="s">
        <v>87</v>
      </c>
      <c r="BB42" s="84">
        <v>12.6</v>
      </c>
      <c r="BC42" s="84">
        <v>7.16</v>
      </c>
      <c r="BD42" s="84">
        <v>1E-3</v>
      </c>
      <c r="BE42" s="84" t="s">
        <v>87</v>
      </c>
      <c r="BF42" s="84">
        <v>2.2999999999999998</v>
      </c>
      <c r="BG42" s="84">
        <v>0.52</v>
      </c>
      <c r="BH42" s="84">
        <v>12.3</v>
      </c>
      <c r="BI42" s="84" t="s">
        <v>100</v>
      </c>
      <c r="BJ42" s="84">
        <v>135</v>
      </c>
      <c r="BK42" s="84">
        <v>8</v>
      </c>
      <c r="BL42" s="84">
        <v>318</v>
      </c>
      <c r="BM42" s="84">
        <v>3.1</v>
      </c>
      <c r="BN42" s="84">
        <v>1.04</v>
      </c>
      <c r="BO42" s="84">
        <v>19.399999999999999</v>
      </c>
      <c r="BP42" s="84" t="s">
        <v>92</v>
      </c>
      <c r="BQ42" s="84">
        <v>0.8</v>
      </c>
      <c r="BR42" s="84" t="s">
        <v>92</v>
      </c>
      <c r="BS42" s="84" t="s">
        <v>609</v>
      </c>
      <c r="BT42" s="84">
        <v>0.12</v>
      </c>
      <c r="BU42" s="84">
        <v>10</v>
      </c>
      <c r="BV42" s="84" t="s">
        <v>574</v>
      </c>
      <c r="BW42" s="84" t="s">
        <v>94</v>
      </c>
      <c r="BX42" s="84">
        <v>340</v>
      </c>
      <c r="BY42" s="84">
        <v>0.1</v>
      </c>
      <c r="BZ42" s="84">
        <v>151</v>
      </c>
      <c r="CA42" s="84">
        <v>9</v>
      </c>
      <c r="CB42" s="84">
        <v>6</v>
      </c>
      <c r="CC42" s="84">
        <v>323</v>
      </c>
      <c r="CD42" s="84">
        <v>22.7</v>
      </c>
      <c r="CE42" s="84" t="s">
        <v>574</v>
      </c>
      <c r="CF42" s="84">
        <v>16</v>
      </c>
      <c r="CG42" s="84">
        <v>0.1</v>
      </c>
      <c r="CH42" s="84" t="s">
        <v>574</v>
      </c>
      <c r="CI42" s="84">
        <v>0.16</v>
      </c>
      <c r="CJ42" s="84">
        <v>2670</v>
      </c>
      <c r="CK42" s="84" t="s">
        <v>94</v>
      </c>
      <c r="CL42" s="84" t="s">
        <v>97</v>
      </c>
      <c r="CM42" s="84">
        <v>23</v>
      </c>
      <c r="CN42" s="84">
        <v>70</v>
      </c>
      <c r="CO42" s="84" t="s">
        <v>577</v>
      </c>
      <c r="CP42" s="84" t="s">
        <v>575</v>
      </c>
      <c r="CQ42" s="84">
        <v>1400</v>
      </c>
      <c r="CR42" s="84" t="s">
        <v>94</v>
      </c>
      <c r="CS42" s="84" t="s">
        <v>94</v>
      </c>
      <c r="CT42" s="84" t="s">
        <v>576</v>
      </c>
      <c r="CU42" s="84" t="s">
        <v>97</v>
      </c>
      <c r="CV42" s="84" t="s">
        <v>574</v>
      </c>
      <c r="CW42" s="84" t="s">
        <v>574</v>
      </c>
      <c r="CX42" s="84" t="s">
        <v>94</v>
      </c>
      <c r="CY42" s="84" t="s">
        <v>574</v>
      </c>
      <c r="CZ42" s="84">
        <v>22500</v>
      </c>
      <c r="DA42" s="84" t="s">
        <v>564</v>
      </c>
      <c r="DB42" s="84">
        <v>380</v>
      </c>
      <c r="DC42" s="84" t="s">
        <v>345</v>
      </c>
      <c r="DD42" s="84">
        <v>2.19</v>
      </c>
      <c r="DE42" s="12"/>
    </row>
    <row r="43" spans="1:109" x14ac:dyDescent="0.25">
      <c r="A43" s="83" t="s">
        <v>614</v>
      </c>
      <c r="B43" s="83">
        <v>66877</v>
      </c>
      <c r="C43" s="84">
        <v>0.06</v>
      </c>
      <c r="D43" s="84">
        <v>14.8</v>
      </c>
      <c r="E43" s="84">
        <v>0.24</v>
      </c>
      <c r="F43" s="84">
        <v>16.3</v>
      </c>
      <c r="G43" s="84">
        <v>0.12</v>
      </c>
      <c r="H43" s="84">
        <v>2.04</v>
      </c>
      <c r="I43" s="84">
        <v>0.02</v>
      </c>
      <c r="J43" s="84">
        <v>0.04</v>
      </c>
      <c r="K43" s="84">
        <v>3.0000000000000001E-3</v>
      </c>
      <c r="L43" s="84">
        <v>0.01</v>
      </c>
      <c r="M43" s="84">
        <v>1.19</v>
      </c>
      <c r="N43" s="84">
        <v>0.03</v>
      </c>
      <c r="O43" s="84" t="s">
        <v>86</v>
      </c>
      <c r="P43" s="84" t="s">
        <v>86</v>
      </c>
      <c r="Q43" s="84">
        <v>45.94</v>
      </c>
      <c r="R43" s="84">
        <v>11.15</v>
      </c>
      <c r="S43" s="84">
        <v>0.14000000000000001</v>
      </c>
      <c r="T43" s="84">
        <v>26.3</v>
      </c>
      <c r="U43" s="84">
        <v>16.399999999999999</v>
      </c>
      <c r="V43" s="84">
        <v>184.5</v>
      </c>
      <c r="W43" s="84">
        <v>17</v>
      </c>
      <c r="X43" s="84">
        <v>0.57999999999999996</v>
      </c>
      <c r="Y43" s="84">
        <v>7.52</v>
      </c>
      <c r="Z43" s="84">
        <v>1.38</v>
      </c>
      <c r="AA43" s="84">
        <v>42.2</v>
      </c>
      <c r="AB43" s="84">
        <v>1.8</v>
      </c>
      <c r="AC43" s="84">
        <v>19.2</v>
      </c>
      <c r="AD43" s="84">
        <v>1.4</v>
      </c>
      <c r="AE43" s="84">
        <v>0.28999999999999998</v>
      </c>
      <c r="AF43" s="84">
        <v>0.82</v>
      </c>
      <c r="AG43" s="84">
        <v>90.9</v>
      </c>
      <c r="AH43" s="84">
        <v>0.12</v>
      </c>
      <c r="AI43" s="84">
        <v>0.78</v>
      </c>
      <c r="AJ43" s="84">
        <v>87.9</v>
      </c>
      <c r="AK43" s="84">
        <v>21.7</v>
      </c>
      <c r="AL43" s="84">
        <v>3.2</v>
      </c>
      <c r="AM43" s="84">
        <v>24.9</v>
      </c>
      <c r="AN43" s="84">
        <v>4040</v>
      </c>
      <c r="AO43" s="84">
        <v>3.7</v>
      </c>
      <c r="AP43" s="84">
        <v>0.2</v>
      </c>
      <c r="AQ43" s="84">
        <v>2.1</v>
      </c>
      <c r="AR43" s="84">
        <v>0.7</v>
      </c>
      <c r="AS43" s="84">
        <v>0.16</v>
      </c>
      <c r="AT43" s="84">
        <v>1.02</v>
      </c>
      <c r="AU43" s="84" t="s">
        <v>94</v>
      </c>
      <c r="AV43" s="84">
        <v>161</v>
      </c>
      <c r="AW43" s="84">
        <v>14.8</v>
      </c>
      <c r="AX43" s="84">
        <v>0.74</v>
      </c>
      <c r="AY43" s="84">
        <v>10</v>
      </c>
      <c r="AZ43" s="84" t="s">
        <v>87</v>
      </c>
      <c r="BA43" s="84">
        <v>57.4</v>
      </c>
      <c r="BB43" s="84">
        <v>6.26</v>
      </c>
      <c r="BC43" s="84">
        <v>39.4</v>
      </c>
      <c r="BD43" s="84">
        <v>3.0000000000000001E-3</v>
      </c>
      <c r="BE43" s="84" t="s">
        <v>87</v>
      </c>
      <c r="BF43" s="84">
        <v>1</v>
      </c>
      <c r="BG43" s="84">
        <v>0.01</v>
      </c>
      <c r="BH43" s="84">
        <v>3.21</v>
      </c>
      <c r="BI43" s="84">
        <v>82.6</v>
      </c>
      <c r="BJ43" s="84">
        <v>138</v>
      </c>
      <c r="BK43" s="84">
        <v>8.5</v>
      </c>
      <c r="BL43" s="84">
        <v>869</v>
      </c>
      <c r="BM43" s="84">
        <v>1.6</v>
      </c>
      <c r="BN43" s="84">
        <v>0.68</v>
      </c>
      <c r="BO43" s="84">
        <v>21</v>
      </c>
      <c r="BP43" s="84" t="s">
        <v>92</v>
      </c>
      <c r="BQ43" s="84">
        <v>0.9</v>
      </c>
      <c r="BR43" s="84" t="s">
        <v>92</v>
      </c>
      <c r="BS43" s="84">
        <v>86</v>
      </c>
      <c r="BT43" s="84">
        <v>0.06</v>
      </c>
      <c r="BU43" s="84">
        <v>520</v>
      </c>
      <c r="BV43" s="84" t="s">
        <v>574</v>
      </c>
      <c r="BW43" s="84" t="s">
        <v>94</v>
      </c>
      <c r="BX43" s="84">
        <v>50</v>
      </c>
      <c r="BY43" s="84">
        <v>0.05</v>
      </c>
      <c r="BZ43" s="84">
        <v>153</v>
      </c>
      <c r="CA43" s="84">
        <v>10</v>
      </c>
      <c r="CB43" s="84">
        <v>11</v>
      </c>
      <c r="CC43" s="84">
        <v>892</v>
      </c>
      <c r="CD43" s="84">
        <v>38.799999999999997</v>
      </c>
      <c r="CE43" s="84" t="s">
        <v>574</v>
      </c>
      <c r="CF43" s="84">
        <v>7</v>
      </c>
      <c r="CG43" s="84" t="s">
        <v>97</v>
      </c>
      <c r="CH43" s="84" t="s">
        <v>574</v>
      </c>
      <c r="CI43" s="84" t="s">
        <v>97</v>
      </c>
      <c r="CJ43" s="84">
        <v>1340</v>
      </c>
      <c r="CK43" s="84" t="s">
        <v>94</v>
      </c>
      <c r="CL43" s="84" t="s">
        <v>97</v>
      </c>
      <c r="CM43" s="84">
        <v>20</v>
      </c>
      <c r="CN43" s="84">
        <v>140</v>
      </c>
      <c r="CO43" s="84">
        <v>41400</v>
      </c>
      <c r="CP43" s="84" t="s">
        <v>575</v>
      </c>
      <c r="CQ43" s="84">
        <v>270</v>
      </c>
      <c r="CR43" s="84" t="s">
        <v>94</v>
      </c>
      <c r="CS43" s="84">
        <v>7</v>
      </c>
      <c r="CT43" s="84" t="s">
        <v>576</v>
      </c>
      <c r="CU43" s="84" t="s">
        <v>97</v>
      </c>
      <c r="CV43" s="84" t="s">
        <v>574</v>
      </c>
      <c r="CW43" s="84" t="s">
        <v>574</v>
      </c>
      <c r="CX43" s="84" t="s">
        <v>94</v>
      </c>
      <c r="CY43" s="84">
        <v>160</v>
      </c>
      <c r="CZ43" s="84">
        <v>21100</v>
      </c>
      <c r="DA43" s="84" t="s">
        <v>564</v>
      </c>
      <c r="DB43" s="84" t="s">
        <v>564</v>
      </c>
      <c r="DC43" s="84">
        <v>4.2</v>
      </c>
      <c r="DD43" s="84">
        <v>2.11</v>
      </c>
      <c r="DE43" s="12"/>
    </row>
    <row r="44" spans="1:109" x14ac:dyDescent="0.25">
      <c r="A44" s="83" t="s">
        <v>615</v>
      </c>
      <c r="B44" s="83">
        <v>66878</v>
      </c>
      <c r="C44" s="84">
        <v>0.02</v>
      </c>
      <c r="D44" s="84">
        <v>3.1</v>
      </c>
      <c r="E44" s="84">
        <v>1.86</v>
      </c>
      <c r="F44" s="84">
        <v>1.08</v>
      </c>
      <c r="G44" s="84">
        <v>22.6</v>
      </c>
      <c r="H44" s="84">
        <v>15.1</v>
      </c>
      <c r="I44" s="84">
        <v>0.03</v>
      </c>
      <c r="J44" s="84">
        <v>0.25</v>
      </c>
      <c r="K44" s="84">
        <v>6.0000000000000001E-3</v>
      </c>
      <c r="L44" s="84">
        <v>0.08</v>
      </c>
      <c r="M44" s="84">
        <v>0.03</v>
      </c>
      <c r="N44" s="84">
        <v>0.06</v>
      </c>
      <c r="O44" s="84">
        <v>0.02</v>
      </c>
      <c r="P44" s="84">
        <v>2.11</v>
      </c>
      <c r="Q44" s="84">
        <v>65.180000000000007</v>
      </c>
      <c r="R44" s="84">
        <v>18.850000000000001</v>
      </c>
      <c r="S44" s="84">
        <v>8.8699999999999992</v>
      </c>
      <c r="T44" s="84">
        <v>6.37</v>
      </c>
      <c r="U44" s="84" t="s">
        <v>92</v>
      </c>
      <c r="V44" s="84">
        <v>7.8</v>
      </c>
      <c r="W44" s="84">
        <v>39</v>
      </c>
      <c r="X44" s="84">
        <v>0.44</v>
      </c>
      <c r="Y44" s="84">
        <v>0.49</v>
      </c>
      <c r="Z44" s="84">
        <v>0.33</v>
      </c>
      <c r="AA44" s="84">
        <v>0.2</v>
      </c>
      <c r="AB44" s="84">
        <v>5.8</v>
      </c>
      <c r="AC44" s="84">
        <v>0.66</v>
      </c>
      <c r="AD44" s="84">
        <v>35.6</v>
      </c>
      <c r="AE44" s="84">
        <v>1.35</v>
      </c>
      <c r="AF44" s="84">
        <v>0.13</v>
      </c>
      <c r="AG44" s="84">
        <v>7.3</v>
      </c>
      <c r="AH44" s="84">
        <v>0.04</v>
      </c>
      <c r="AI44" s="84">
        <v>3.77</v>
      </c>
      <c r="AJ44" s="84">
        <v>4</v>
      </c>
      <c r="AK44" s="84">
        <v>1</v>
      </c>
      <c r="AL44" s="84">
        <v>8.3000000000000007</v>
      </c>
      <c r="AM44" s="84">
        <v>0.62</v>
      </c>
      <c r="AN44" s="84">
        <v>13</v>
      </c>
      <c r="AO44" s="84">
        <v>315</v>
      </c>
      <c r="AP44" s="84">
        <v>0.3</v>
      </c>
      <c r="AQ44" s="84">
        <v>0.09</v>
      </c>
      <c r="AR44" s="84">
        <v>1.28</v>
      </c>
      <c r="AS44" s="84">
        <v>0.04</v>
      </c>
      <c r="AT44" s="84">
        <v>5.18</v>
      </c>
      <c r="AU44" s="84">
        <v>53</v>
      </c>
      <c r="AV44" s="84">
        <v>1.8</v>
      </c>
      <c r="AW44" s="84">
        <v>4.8</v>
      </c>
      <c r="AX44" s="84">
        <v>0.3</v>
      </c>
      <c r="AY44" s="84">
        <v>53</v>
      </c>
      <c r="AZ44" s="84">
        <v>23.5</v>
      </c>
      <c r="BA44" s="84">
        <v>0.16</v>
      </c>
      <c r="BB44" s="84" t="s">
        <v>91</v>
      </c>
      <c r="BC44" s="84">
        <v>0.113</v>
      </c>
      <c r="BD44" s="84">
        <v>2.5999999999999999E-2</v>
      </c>
      <c r="BE44" s="84">
        <v>43.3</v>
      </c>
      <c r="BF44" s="84">
        <v>5.2</v>
      </c>
      <c r="BG44" s="84">
        <v>0.02</v>
      </c>
      <c r="BH44" s="84">
        <v>0.71</v>
      </c>
      <c r="BI44" s="84">
        <v>91.7</v>
      </c>
      <c r="BJ44" s="84">
        <v>628</v>
      </c>
      <c r="BK44" s="84">
        <v>4.7</v>
      </c>
      <c r="BL44" s="84">
        <v>63.4</v>
      </c>
      <c r="BM44" s="84">
        <v>5</v>
      </c>
      <c r="BN44" s="84">
        <v>18.3</v>
      </c>
      <c r="BO44" s="84">
        <v>23</v>
      </c>
      <c r="BP44" s="84" t="s">
        <v>92</v>
      </c>
      <c r="BQ44" s="84">
        <v>1.2</v>
      </c>
      <c r="BR44" s="84" t="s">
        <v>92</v>
      </c>
      <c r="BS44" s="84">
        <v>92</v>
      </c>
      <c r="BT44" s="84">
        <v>0.75</v>
      </c>
      <c r="BU44" s="84">
        <v>20</v>
      </c>
      <c r="BV44" s="84">
        <v>960</v>
      </c>
      <c r="BW44" s="84" t="s">
        <v>94</v>
      </c>
      <c r="BX44" s="84" t="s">
        <v>343</v>
      </c>
      <c r="BY44" s="84">
        <v>16.100000000000001</v>
      </c>
      <c r="BZ44" s="84">
        <v>685</v>
      </c>
      <c r="CA44" s="84" t="s">
        <v>94</v>
      </c>
      <c r="CB44" s="84">
        <v>23</v>
      </c>
      <c r="CC44" s="84">
        <v>71</v>
      </c>
      <c r="CD44" s="84">
        <v>0.84</v>
      </c>
      <c r="CE44" s="84" t="s">
        <v>574</v>
      </c>
      <c r="CF44" s="84">
        <v>150</v>
      </c>
      <c r="CG44" s="84">
        <v>0.09</v>
      </c>
      <c r="CH44" s="84" t="s">
        <v>574</v>
      </c>
      <c r="CI44" s="84">
        <v>8.58</v>
      </c>
      <c r="CJ44" s="84">
        <v>210</v>
      </c>
      <c r="CK44" s="84">
        <v>19</v>
      </c>
      <c r="CL44" s="84" t="s">
        <v>97</v>
      </c>
      <c r="CM44" s="84">
        <v>28</v>
      </c>
      <c r="CN44" s="84">
        <v>280</v>
      </c>
      <c r="CO44" s="84">
        <v>35900</v>
      </c>
      <c r="CP44" s="84">
        <v>5.92</v>
      </c>
      <c r="CQ44" s="84">
        <v>20</v>
      </c>
      <c r="CR44" s="84" t="s">
        <v>94</v>
      </c>
      <c r="CS44" s="84">
        <v>291</v>
      </c>
      <c r="CT44" s="84" t="s">
        <v>576</v>
      </c>
      <c r="CU44" s="84" t="s">
        <v>97</v>
      </c>
      <c r="CV44" s="84" t="s">
        <v>574</v>
      </c>
      <c r="CW44" s="84" t="s">
        <v>574</v>
      </c>
      <c r="CX44" s="84">
        <v>27</v>
      </c>
      <c r="CY44" s="84" t="s">
        <v>574</v>
      </c>
      <c r="CZ44" s="84" t="s">
        <v>577</v>
      </c>
      <c r="DA44" s="84">
        <v>1.85</v>
      </c>
      <c r="DB44" s="84" t="s">
        <v>564</v>
      </c>
      <c r="DC44" s="84">
        <v>3.69</v>
      </c>
      <c r="DD44" s="84">
        <v>10.75</v>
      </c>
      <c r="DE44" s="12"/>
    </row>
    <row r="45" spans="1:109" x14ac:dyDescent="0.25">
      <c r="A45" s="83" t="s">
        <v>616</v>
      </c>
      <c r="B45" s="83">
        <v>66879</v>
      </c>
      <c r="C45" s="84">
        <v>0.04</v>
      </c>
      <c r="D45" s="84">
        <v>3.05</v>
      </c>
      <c r="E45" s="84">
        <v>1.86</v>
      </c>
      <c r="F45" s="84">
        <v>1.1000000000000001</v>
      </c>
      <c r="G45" s="84">
        <v>23.7</v>
      </c>
      <c r="H45" s="84">
        <v>15.7</v>
      </c>
      <c r="I45" s="84">
        <v>0.04</v>
      </c>
      <c r="J45" s="84">
        <v>0.25</v>
      </c>
      <c r="K45" s="84">
        <v>5.0000000000000001E-3</v>
      </c>
      <c r="L45" s="84">
        <v>0.08</v>
      </c>
      <c r="M45" s="84">
        <v>0.03</v>
      </c>
      <c r="N45" s="84">
        <v>0.06</v>
      </c>
      <c r="O45" s="84">
        <v>0.02</v>
      </c>
      <c r="P45" s="84">
        <v>2.1</v>
      </c>
      <c r="Q45" s="84">
        <v>68.900000000000006</v>
      </c>
      <c r="R45" s="84">
        <v>20.9</v>
      </c>
      <c r="S45" s="84">
        <v>9.11</v>
      </c>
      <c r="T45" s="84">
        <v>5.86</v>
      </c>
      <c r="U45" s="84" t="s">
        <v>92</v>
      </c>
      <c r="V45" s="84">
        <v>7.6</v>
      </c>
      <c r="W45" s="84">
        <v>38</v>
      </c>
      <c r="X45" s="84">
        <v>0.37</v>
      </c>
      <c r="Y45" s="84">
        <v>0.53</v>
      </c>
      <c r="Z45" s="84">
        <v>0.35</v>
      </c>
      <c r="AA45" s="84">
        <v>0.13</v>
      </c>
      <c r="AB45" s="84">
        <v>5.6</v>
      </c>
      <c r="AC45" s="84">
        <v>0.67</v>
      </c>
      <c r="AD45" s="84">
        <v>34.6</v>
      </c>
      <c r="AE45" s="84">
        <v>1.1000000000000001</v>
      </c>
      <c r="AF45" s="84">
        <v>0.12</v>
      </c>
      <c r="AG45" s="84">
        <v>7</v>
      </c>
      <c r="AH45" s="84">
        <v>0.04</v>
      </c>
      <c r="AI45" s="84">
        <v>3.94</v>
      </c>
      <c r="AJ45" s="84">
        <v>3.9</v>
      </c>
      <c r="AK45" s="84">
        <v>0.97</v>
      </c>
      <c r="AL45" s="84">
        <v>7.1</v>
      </c>
      <c r="AM45" s="84">
        <v>0.69</v>
      </c>
      <c r="AN45" s="84">
        <v>3</v>
      </c>
      <c r="AO45" s="84">
        <v>303</v>
      </c>
      <c r="AP45" s="84">
        <v>0.4</v>
      </c>
      <c r="AQ45" s="84">
        <v>0.1</v>
      </c>
      <c r="AR45" s="84">
        <v>1.31</v>
      </c>
      <c r="AS45" s="84">
        <v>0.05</v>
      </c>
      <c r="AT45" s="84">
        <v>5.2</v>
      </c>
      <c r="AU45" s="84">
        <v>54</v>
      </c>
      <c r="AV45" s="84">
        <v>1.6</v>
      </c>
      <c r="AW45" s="84">
        <v>5</v>
      </c>
      <c r="AX45" s="84">
        <v>0.28000000000000003</v>
      </c>
      <c r="AY45" s="84">
        <v>48</v>
      </c>
      <c r="AZ45" s="84">
        <v>24.8</v>
      </c>
      <c r="BA45" s="84">
        <v>0.19</v>
      </c>
      <c r="BB45" s="84" t="s">
        <v>91</v>
      </c>
      <c r="BC45" s="84">
        <v>0.13300000000000001</v>
      </c>
      <c r="BD45" s="84">
        <v>2.8000000000000001E-2</v>
      </c>
      <c r="BE45" s="84">
        <v>38.799999999999997</v>
      </c>
      <c r="BF45" s="84">
        <v>5.6</v>
      </c>
      <c r="BG45" s="84">
        <v>0.03</v>
      </c>
      <c r="BH45" s="84">
        <v>0.74</v>
      </c>
      <c r="BI45" s="84">
        <v>80</v>
      </c>
      <c r="BJ45" s="84">
        <v>565</v>
      </c>
      <c r="BK45" s="84">
        <v>4.9000000000000004</v>
      </c>
      <c r="BL45" s="84">
        <v>61.2</v>
      </c>
      <c r="BM45" s="84">
        <v>4.5999999999999996</v>
      </c>
      <c r="BN45" s="84">
        <v>17.600000000000001</v>
      </c>
      <c r="BO45" s="84">
        <v>23.2</v>
      </c>
      <c r="BP45" s="84" t="s">
        <v>92</v>
      </c>
      <c r="BQ45" s="84">
        <v>1.3</v>
      </c>
      <c r="BR45" s="84" t="s">
        <v>92</v>
      </c>
      <c r="BS45" s="84">
        <v>83</v>
      </c>
      <c r="BT45" s="84">
        <v>0.75</v>
      </c>
      <c r="BU45" s="84">
        <v>20</v>
      </c>
      <c r="BV45" s="84">
        <v>1170</v>
      </c>
      <c r="BW45" s="84" t="s">
        <v>94</v>
      </c>
      <c r="BX45" s="84" t="s">
        <v>343</v>
      </c>
      <c r="BY45" s="84">
        <v>16.649999999999999</v>
      </c>
      <c r="BZ45" s="84">
        <v>624</v>
      </c>
      <c r="CA45" s="84" t="s">
        <v>94</v>
      </c>
      <c r="CB45" s="84">
        <v>24</v>
      </c>
      <c r="CC45" s="84">
        <v>62</v>
      </c>
      <c r="CD45" s="84">
        <v>0.85</v>
      </c>
      <c r="CE45" s="84" t="s">
        <v>574</v>
      </c>
      <c r="CF45" s="84">
        <v>136</v>
      </c>
      <c r="CG45" s="84">
        <v>0.1</v>
      </c>
      <c r="CH45" s="84" t="s">
        <v>574</v>
      </c>
      <c r="CI45" s="84">
        <v>8.82</v>
      </c>
      <c r="CJ45" s="84">
        <v>210</v>
      </c>
      <c r="CK45" s="84">
        <v>19</v>
      </c>
      <c r="CL45" s="84" t="s">
        <v>97</v>
      </c>
      <c r="CM45" s="84">
        <v>26</v>
      </c>
      <c r="CN45" s="84">
        <v>290</v>
      </c>
      <c r="CO45" s="84">
        <v>30100</v>
      </c>
      <c r="CP45" s="84">
        <v>5.41</v>
      </c>
      <c r="CQ45" s="84">
        <v>20</v>
      </c>
      <c r="CR45" s="84" t="s">
        <v>94</v>
      </c>
      <c r="CS45" s="84">
        <v>282</v>
      </c>
      <c r="CT45" s="84" t="s">
        <v>576</v>
      </c>
      <c r="CU45" s="84" t="s">
        <v>97</v>
      </c>
      <c r="CV45" s="84" t="s">
        <v>574</v>
      </c>
      <c r="CW45" s="84" t="s">
        <v>574</v>
      </c>
      <c r="CX45" s="84">
        <v>27</v>
      </c>
      <c r="CY45" s="84" t="s">
        <v>574</v>
      </c>
      <c r="CZ45" s="84" t="s">
        <v>577</v>
      </c>
      <c r="DA45" s="84">
        <v>1.84</v>
      </c>
      <c r="DB45" s="84" t="s">
        <v>564</v>
      </c>
      <c r="DC45" s="84">
        <v>3.07</v>
      </c>
      <c r="DD45" s="84">
        <v>9.77</v>
      </c>
      <c r="DE45" s="12"/>
    </row>
    <row r="46" spans="1:109" x14ac:dyDescent="0.25">
      <c r="A46" s="83" t="s">
        <v>617</v>
      </c>
      <c r="B46" s="83">
        <v>66880</v>
      </c>
      <c r="C46" s="84">
        <v>0.04</v>
      </c>
      <c r="D46" s="84">
        <v>0.31</v>
      </c>
      <c r="E46" s="84">
        <v>0.11</v>
      </c>
      <c r="F46" s="84">
        <v>1.52</v>
      </c>
      <c r="G46" s="84">
        <v>17.149999999999999</v>
      </c>
      <c r="H46" s="84">
        <v>11.6</v>
      </c>
      <c r="I46" s="84">
        <v>0.02</v>
      </c>
      <c r="J46" s="84" t="s">
        <v>86</v>
      </c>
      <c r="K46" s="84">
        <v>2E-3</v>
      </c>
      <c r="L46" s="84">
        <v>0.01</v>
      </c>
      <c r="M46" s="84">
        <v>0.01</v>
      </c>
      <c r="N46" s="84">
        <v>0.02</v>
      </c>
      <c r="O46" s="84">
        <v>0.46</v>
      </c>
      <c r="P46" s="84">
        <v>24.1</v>
      </c>
      <c r="Q46" s="84">
        <v>77.209999999999994</v>
      </c>
      <c r="R46" s="84">
        <v>21.9</v>
      </c>
      <c r="S46" s="84">
        <v>7.17</v>
      </c>
      <c r="T46" s="84">
        <v>5.72</v>
      </c>
      <c r="U46" s="84" t="s">
        <v>92</v>
      </c>
      <c r="V46" s="84">
        <v>3.1</v>
      </c>
      <c r="W46" s="84">
        <v>13</v>
      </c>
      <c r="X46" s="84">
        <v>0.04</v>
      </c>
      <c r="Y46" s="84">
        <v>0.36</v>
      </c>
      <c r="Z46" s="84">
        <v>0.23</v>
      </c>
      <c r="AA46" s="84" t="s">
        <v>90</v>
      </c>
      <c r="AB46" s="84">
        <v>7.7</v>
      </c>
      <c r="AC46" s="84">
        <v>0.4</v>
      </c>
      <c r="AD46" s="84">
        <v>21</v>
      </c>
      <c r="AE46" s="84">
        <v>0.81</v>
      </c>
      <c r="AF46" s="84">
        <v>0.08</v>
      </c>
      <c r="AG46" s="84">
        <v>2.7</v>
      </c>
      <c r="AH46" s="84">
        <v>0.03</v>
      </c>
      <c r="AI46" s="84">
        <v>3.88</v>
      </c>
      <c r="AJ46" s="84">
        <v>1.9</v>
      </c>
      <c r="AK46" s="84">
        <v>0.44</v>
      </c>
      <c r="AL46" s="84">
        <v>0.8</v>
      </c>
      <c r="AM46" s="84">
        <v>0.48</v>
      </c>
      <c r="AN46" s="84">
        <v>1.2</v>
      </c>
      <c r="AO46" s="84">
        <v>4160</v>
      </c>
      <c r="AP46" s="84">
        <v>0.3</v>
      </c>
      <c r="AQ46" s="84">
        <v>0.06</v>
      </c>
      <c r="AR46" s="84">
        <v>0.25</v>
      </c>
      <c r="AS46" s="84">
        <v>0.03</v>
      </c>
      <c r="AT46" s="84">
        <v>2.78</v>
      </c>
      <c r="AU46" s="84">
        <v>13</v>
      </c>
      <c r="AV46" s="84">
        <v>3.9</v>
      </c>
      <c r="AW46" s="84">
        <v>3.4</v>
      </c>
      <c r="AX46" s="84">
        <v>0.18</v>
      </c>
      <c r="AY46" s="84">
        <v>53</v>
      </c>
      <c r="AZ46" s="84">
        <v>24.5</v>
      </c>
      <c r="BA46" s="84">
        <v>0.01</v>
      </c>
      <c r="BB46" s="84" t="s">
        <v>91</v>
      </c>
      <c r="BC46" s="84">
        <v>3.5000000000000003E-2</v>
      </c>
      <c r="BD46" s="84">
        <v>1E-3</v>
      </c>
      <c r="BE46" s="84">
        <v>3.31</v>
      </c>
      <c r="BF46" s="84">
        <v>1.8</v>
      </c>
      <c r="BG46" s="84">
        <v>0.01</v>
      </c>
      <c r="BH46" s="84">
        <v>0.19</v>
      </c>
      <c r="BI46" s="84">
        <v>16.350000000000001</v>
      </c>
      <c r="BJ46" s="84">
        <v>205</v>
      </c>
      <c r="BK46" s="84">
        <v>2.4</v>
      </c>
      <c r="BL46" s="84">
        <v>62.6</v>
      </c>
      <c r="BM46" s="84">
        <v>4.9000000000000004</v>
      </c>
      <c r="BN46" s="84">
        <v>8.52</v>
      </c>
      <c r="BO46" s="84">
        <v>12.4</v>
      </c>
      <c r="BP46" s="84">
        <v>103.5</v>
      </c>
      <c r="BQ46" s="84">
        <v>0.4</v>
      </c>
      <c r="BR46" s="84" t="s">
        <v>92</v>
      </c>
      <c r="BS46" s="84">
        <v>18</v>
      </c>
      <c r="BT46" s="84" t="s">
        <v>97</v>
      </c>
      <c r="BU46" s="84">
        <v>20</v>
      </c>
      <c r="BV46" s="84">
        <v>12550</v>
      </c>
      <c r="BW46" s="84" t="s">
        <v>94</v>
      </c>
      <c r="BX46" s="84" t="s">
        <v>343</v>
      </c>
      <c r="BY46" s="84">
        <v>12.25</v>
      </c>
      <c r="BZ46" s="84">
        <v>225</v>
      </c>
      <c r="CA46" s="84" t="s">
        <v>94</v>
      </c>
      <c r="CB46" s="84">
        <v>9</v>
      </c>
      <c r="CC46" s="84">
        <v>65</v>
      </c>
      <c r="CD46" s="84">
        <v>1.1200000000000001</v>
      </c>
      <c r="CE46" s="84" t="s">
        <v>574</v>
      </c>
      <c r="CF46" s="84">
        <v>45</v>
      </c>
      <c r="CG46" s="84" t="s">
        <v>97</v>
      </c>
      <c r="CH46" s="84" t="s">
        <v>574</v>
      </c>
      <c r="CI46" s="84">
        <v>6.61</v>
      </c>
      <c r="CJ46" s="84">
        <v>120</v>
      </c>
      <c r="CK46" s="84">
        <v>8</v>
      </c>
      <c r="CL46" s="84" t="s">
        <v>97</v>
      </c>
      <c r="CM46" s="84">
        <v>12</v>
      </c>
      <c r="CN46" s="84">
        <v>120</v>
      </c>
      <c r="CO46" s="84">
        <v>150</v>
      </c>
      <c r="CP46" s="84">
        <v>0.75</v>
      </c>
      <c r="CQ46" s="84">
        <v>10</v>
      </c>
      <c r="CR46" s="84" t="s">
        <v>94</v>
      </c>
      <c r="CS46" s="84">
        <v>877</v>
      </c>
      <c r="CT46" s="84" t="s">
        <v>576</v>
      </c>
      <c r="CU46" s="84" t="s">
        <v>97</v>
      </c>
      <c r="CV46" s="84" t="s">
        <v>574</v>
      </c>
      <c r="CW46" s="84" t="s">
        <v>574</v>
      </c>
      <c r="CX46" s="84">
        <v>9</v>
      </c>
      <c r="CY46" s="84" t="s">
        <v>574</v>
      </c>
      <c r="CZ46" s="84">
        <v>30400</v>
      </c>
      <c r="DA46" s="84">
        <v>21.5</v>
      </c>
      <c r="DB46" s="84" t="s">
        <v>564</v>
      </c>
      <c r="DC46" s="84" t="s">
        <v>564</v>
      </c>
      <c r="DD46" s="84">
        <v>3.01</v>
      </c>
      <c r="DE46" s="12"/>
    </row>
    <row r="47" spans="1:109" x14ac:dyDescent="0.25">
      <c r="A47" s="83" t="s">
        <v>618</v>
      </c>
      <c r="B47" s="83">
        <v>66881</v>
      </c>
      <c r="C47" s="84">
        <v>0.04</v>
      </c>
      <c r="D47" s="84">
        <v>69.3</v>
      </c>
      <c r="E47" s="84">
        <v>0.33</v>
      </c>
      <c r="F47" s="84">
        <v>0.77</v>
      </c>
      <c r="G47" s="84">
        <v>0.28999999999999998</v>
      </c>
      <c r="H47" s="84">
        <v>0.14000000000000001</v>
      </c>
      <c r="I47" s="84">
        <v>0.01</v>
      </c>
      <c r="J47" s="84">
        <v>0.01</v>
      </c>
      <c r="K47" s="84">
        <v>0.03</v>
      </c>
      <c r="L47" s="84">
        <v>0.01</v>
      </c>
      <c r="M47" s="84" t="s">
        <v>86</v>
      </c>
      <c r="N47" s="84">
        <v>0.06</v>
      </c>
      <c r="O47" s="84" t="s">
        <v>86</v>
      </c>
      <c r="P47" s="84">
        <v>0.01</v>
      </c>
      <c r="Q47" s="84">
        <v>74.16</v>
      </c>
      <c r="R47" s="84">
        <v>3.2</v>
      </c>
      <c r="S47" s="84">
        <v>0.19</v>
      </c>
      <c r="T47" s="84">
        <v>3.99</v>
      </c>
      <c r="U47" s="84">
        <v>452</v>
      </c>
      <c r="V47" s="84">
        <v>0.7</v>
      </c>
      <c r="W47" s="84">
        <v>213</v>
      </c>
      <c r="X47" s="84">
        <v>0.12</v>
      </c>
      <c r="Y47" s="84">
        <v>0.34</v>
      </c>
      <c r="Z47" s="84">
        <v>0.32</v>
      </c>
      <c r="AA47" s="84">
        <v>0.05</v>
      </c>
      <c r="AB47" s="84">
        <v>0.9</v>
      </c>
      <c r="AC47" s="84">
        <v>0.28000000000000003</v>
      </c>
      <c r="AD47" s="84">
        <v>1.1000000000000001</v>
      </c>
      <c r="AE47" s="84">
        <v>0.15</v>
      </c>
      <c r="AF47" s="84">
        <v>0.08</v>
      </c>
      <c r="AG47" s="84">
        <v>0.5</v>
      </c>
      <c r="AH47" s="84">
        <v>7.0000000000000007E-2</v>
      </c>
      <c r="AI47" s="84">
        <v>0.3</v>
      </c>
      <c r="AJ47" s="84">
        <v>0.6</v>
      </c>
      <c r="AK47" s="84">
        <v>0.15</v>
      </c>
      <c r="AL47" s="84">
        <v>0.5</v>
      </c>
      <c r="AM47" s="84">
        <v>0.15</v>
      </c>
      <c r="AN47" s="84">
        <v>1.9</v>
      </c>
      <c r="AO47" s="84">
        <v>37.5</v>
      </c>
      <c r="AP47" s="84">
        <v>0.3</v>
      </c>
      <c r="AQ47" s="84">
        <v>0.04</v>
      </c>
      <c r="AR47" s="84">
        <v>0.21</v>
      </c>
      <c r="AS47" s="84">
        <v>0.05</v>
      </c>
      <c r="AT47" s="84">
        <v>0.71</v>
      </c>
      <c r="AU47" s="84">
        <v>5</v>
      </c>
      <c r="AV47" s="84">
        <v>1.2</v>
      </c>
      <c r="AW47" s="84">
        <v>2.9</v>
      </c>
      <c r="AX47" s="84">
        <v>0.32</v>
      </c>
      <c r="AY47" s="84">
        <v>6</v>
      </c>
      <c r="AZ47" s="84">
        <v>4.7</v>
      </c>
      <c r="BA47" s="84">
        <v>6.16</v>
      </c>
      <c r="BB47" s="84">
        <v>0.214</v>
      </c>
      <c r="BC47" s="84">
        <v>0.31</v>
      </c>
      <c r="BD47" s="84" t="s">
        <v>89</v>
      </c>
      <c r="BE47" s="84" t="s">
        <v>87</v>
      </c>
      <c r="BF47" s="84">
        <v>142.5</v>
      </c>
      <c r="BG47" s="84">
        <v>113.5</v>
      </c>
      <c r="BH47" s="84">
        <v>0.28999999999999998</v>
      </c>
      <c r="BI47" s="84" t="s">
        <v>100</v>
      </c>
      <c r="BJ47" s="84">
        <v>137.5</v>
      </c>
      <c r="BK47" s="84">
        <v>1.6</v>
      </c>
      <c r="BL47" s="84">
        <v>717</v>
      </c>
      <c r="BM47" s="84">
        <v>1</v>
      </c>
      <c r="BN47" s="84">
        <v>4.79</v>
      </c>
      <c r="BO47" s="84">
        <v>20.7</v>
      </c>
      <c r="BP47" s="84" t="s">
        <v>92</v>
      </c>
      <c r="BQ47" s="84">
        <v>0.3</v>
      </c>
      <c r="BR47" s="84">
        <v>4680</v>
      </c>
      <c r="BS47" s="84" t="s">
        <v>609</v>
      </c>
      <c r="BT47" s="84" t="s">
        <v>97</v>
      </c>
      <c r="BU47" s="84" t="s">
        <v>343</v>
      </c>
      <c r="BV47" s="84">
        <v>90</v>
      </c>
      <c r="BW47" s="84" t="s">
        <v>94</v>
      </c>
      <c r="BX47" s="84" t="s">
        <v>343</v>
      </c>
      <c r="BY47" s="84">
        <v>0.22</v>
      </c>
      <c r="BZ47" s="84">
        <v>137</v>
      </c>
      <c r="CA47" s="84" t="s">
        <v>94</v>
      </c>
      <c r="CB47" s="84">
        <v>116</v>
      </c>
      <c r="CC47" s="84">
        <v>729</v>
      </c>
      <c r="CD47" s="84">
        <v>0.54</v>
      </c>
      <c r="CE47" s="84" t="s">
        <v>574</v>
      </c>
      <c r="CF47" s="84" t="s">
        <v>94</v>
      </c>
      <c r="CG47" s="84" t="s">
        <v>97</v>
      </c>
      <c r="CH47" s="84" t="s">
        <v>574</v>
      </c>
      <c r="CI47" s="84">
        <v>7.0000000000000007E-2</v>
      </c>
      <c r="CJ47" s="84">
        <v>30</v>
      </c>
      <c r="CK47" s="84" t="s">
        <v>94</v>
      </c>
      <c r="CL47" s="84" t="s">
        <v>97</v>
      </c>
      <c r="CM47" s="84">
        <v>19</v>
      </c>
      <c r="CN47" s="84">
        <v>280</v>
      </c>
      <c r="CO47" s="84" t="s">
        <v>577</v>
      </c>
      <c r="CP47" s="84">
        <v>4.03</v>
      </c>
      <c r="CQ47" s="84">
        <v>390</v>
      </c>
      <c r="CR47" s="84" t="s">
        <v>94</v>
      </c>
      <c r="CS47" s="84">
        <v>31</v>
      </c>
      <c r="CT47" s="84" t="s">
        <v>576</v>
      </c>
      <c r="CU47" s="84" t="s">
        <v>97</v>
      </c>
      <c r="CV47" s="84" t="s">
        <v>574</v>
      </c>
      <c r="CW47" s="84" t="s">
        <v>574</v>
      </c>
      <c r="CX47" s="84" t="s">
        <v>94</v>
      </c>
      <c r="CY47" s="84" t="s">
        <v>574</v>
      </c>
      <c r="CZ47" s="84">
        <v>4800</v>
      </c>
      <c r="DA47" s="84" t="s">
        <v>564</v>
      </c>
      <c r="DB47" s="84">
        <v>365</v>
      </c>
      <c r="DC47" s="84" t="s">
        <v>345</v>
      </c>
      <c r="DD47" s="84" t="s">
        <v>564</v>
      </c>
      <c r="DE47" s="12"/>
    </row>
    <row r="48" spans="1:109" x14ac:dyDescent="0.25">
      <c r="A48" s="83" t="s">
        <v>619</v>
      </c>
      <c r="B48" s="83">
        <v>66882</v>
      </c>
      <c r="C48" s="84">
        <v>0.02</v>
      </c>
      <c r="D48" s="84">
        <v>56.5</v>
      </c>
      <c r="E48" s="84">
        <v>15.9</v>
      </c>
      <c r="F48" s="84">
        <v>7.04</v>
      </c>
      <c r="G48" s="84">
        <v>0.94</v>
      </c>
      <c r="H48" s="84">
        <v>2.0499999999999998</v>
      </c>
      <c r="I48" s="84">
        <v>0.92</v>
      </c>
      <c r="J48" s="84">
        <v>5.0199999999999996</v>
      </c>
      <c r="K48" s="84">
        <v>2.5000000000000001E-2</v>
      </c>
      <c r="L48" s="84">
        <v>0.85</v>
      </c>
      <c r="M48" s="84" t="s">
        <v>86</v>
      </c>
      <c r="N48" s="84">
        <v>0.02</v>
      </c>
      <c r="O48" s="84" t="s">
        <v>86</v>
      </c>
      <c r="P48" s="84">
        <v>3.18</v>
      </c>
      <c r="Q48" s="84">
        <v>99.55</v>
      </c>
      <c r="R48" s="84">
        <v>7.1</v>
      </c>
      <c r="S48" s="84">
        <v>0.38</v>
      </c>
      <c r="T48" s="84">
        <v>5.7</v>
      </c>
      <c r="U48" s="84" t="s">
        <v>92</v>
      </c>
      <c r="V48" s="84">
        <v>42.6</v>
      </c>
      <c r="W48" s="84">
        <v>175</v>
      </c>
      <c r="X48" s="84">
        <v>3.84</v>
      </c>
      <c r="Y48" s="84">
        <v>1.53</v>
      </c>
      <c r="Z48" s="84">
        <v>1.43</v>
      </c>
      <c r="AA48" s="84">
        <v>0.22</v>
      </c>
      <c r="AB48" s="84">
        <v>20</v>
      </c>
      <c r="AC48" s="84">
        <v>1.2</v>
      </c>
      <c r="AD48" s="84">
        <v>0.5</v>
      </c>
      <c r="AE48" s="84">
        <v>10.95</v>
      </c>
      <c r="AF48" s="84">
        <v>0.39</v>
      </c>
      <c r="AG48" s="84">
        <v>27.9</v>
      </c>
      <c r="AH48" s="84">
        <v>0.32</v>
      </c>
      <c r="AI48" s="84">
        <v>70.599999999999994</v>
      </c>
      <c r="AJ48" s="84">
        <v>13.2</v>
      </c>
      <c r="AK48" s="84">
        <v>4.17</v>
      </c>
      <c r="AL48" s="84">
        <v>171</v>
      </c>
      <c r="AM48" s="84">
        <v>1.71</v>
      </c>
      <c r="AN48" s="84">
        <v>4.7</v>
      </c>
      <c r="AO48" s="84">
        <v>178</v>
      </c>
      <c r="AP48" s="84">
        <v>1.4</v>
      </c>
      <c r="AQ48" s="84">
        <v>0.21</v>
      </c>
      <c r="AR48" s="84">
        <v>8.83</v>
      </c>
      <c r="AS48" s="84">
        <v>0.27</v>
      </c>
      <c r="AT48" s="84">
        <v>11.45</v>
      </c>
      <c r="AU48" s="84">
        <v>95</v>
      </c>
      <c r="AV48" s="84">
        <v>6.3</v>
      </c>
      <c r="AW48" s="84">
        <v>11.4</v>
      </c>
      <c r="AX48" s="84">
        <v>1.86</v>
      </c>
      <c r="AY48" s="84">
        <v>518</v>
      </c>
      <c r="AZ48" s="84">
        <v>57.8</v>
      </c>
      <c r="BA48" s="84">
        <v>0.2</v>
      </c>
      <c r="BB48" s="84">
        <v>0.20200000000000001</v>
      </c>
      <c r="BC48" s="84" t="s">
        <v>88</v>
      </c>
      <c r="BD48" s="84">
        <v>0.04</v>
      </c>
      <c r="BE48" s="84">
        <v>5.74</v>
      </c>
      <c r="BF48" s="84">
        <v>1.1000000000000001</v>
      </c>
      <c r="BG48" s="84">
        <v>0.13</v>
      </c>
      <c r="BH48" s="84">
        <v>0.53</v>
      </c>
      <c r="BI48" s="84">
        <v>4.58</v>
      </c>
      <c r="BJ48" s="84">
        <v>0.72</v>
      </c>
      <c r="BK48" s="84">
        <v>15.6</v>
      </c>
      <c r="BL48" s="84">
        <v>17.8</v>
      </c>
      <c r="BM48" s="84">
        <v>35</v>
      </c>
      <c r="BN48" s="84">
        <v>10.95</v>
      </c>
      <c r="BO48" s="84">
        <v>82.9</v>
      </c>
      <c r="BP48" s="84">
        <v>6990</v>
      </c>
      <c r="BQ48" s="84">
        <v>10</v>
      </c>
      <c r="BR48" s="84">
        <v>110</v>
      </c>
      <c r="BS48" s="84" t="s">
        <v>564</v>
      </c>
      <c r="BT48" s="84" t="s">
        <v>564</v>
      </c>
      <c r="BU48" s="84" t="s">
        <v>564</v>
      </c>
      <c r="BV48" s="84" t="s">
        <v>564</v>
      </c>
      <c r="BW48" s="84" t="s">
        <v>564</v>
      </c>
      <c r="BX48" s="84" t="s">
        <v>564</v>
      </c>
      <c r="BY48" s="84" t="s">
        <v>564</v>
      </c>
      <c r="BZ48" s="84" t="s">
        <v>564</v>
      </c>
      <c r="CA48" s="84" t="s">
        <v>564</v>
      </c>
      <c r="CB48" s="84" t="s">
        <v>564</v>
      </c>
      <c r="CC48" s="84" t="s">
        <v>564</v>
      </c>
      <c r="CD48" s="84" t="s">
        <v>564</v>
      </c>
      <c r="CE48" s="84" t="s">
        <v>564</v>
      </c>
      <c r="CF48" s="84" t="s">
        <v>564</v>
      </c>
      <c r="CG48" s="84" t="s">
        <v>564</v>
      </c>
      <c r="CH48" s="84" t="s">
        <v>564</v>
      </c>
      <c r="CI48" s="84" t="s">
        <v>564</v>
      </c>
      <c r="CJ48" s="84" t="s">
        <v>564</v>
      </c>
      <c r="CK48" s="84" t="s">
        <v>564</v>
      </c>
      <c r="CL48" s="84" t="s">
        <v>564</v>
      </c>
      <c r="CM48" s="84" t="s">
        <v>564</v>
      </c>
      <c r="CN48" s="84" t="s">
        <v>564</v>
      </c>
      <c r="CO48" s="84" t="s">
        <v>564</v>
      </c>
      <c r="CP48" s="84" t="s">
        <v>564</v>
      </c>
      <c r="CQ48" s="84" t="s">
        <v>564</v>
      </c>
      <c r="CR48" s="84" t="s">
        <v>564</v>
      </c>
      <c r="CS48" s="84" t="s">
        <v>564</v>
      </c>
      <c r="CT48" s="84" t="s">
        <v>564</v>
      </c>
      <c r="CU48" s="84" t="s">
        <v>564</v>
      </c>
      <c r="CV48" s="84" t="s">
        <v>564</v>
      </c>
      <c r="CW48" s="84" t="s">
        <v>564</v>
      </c>
      <c r="CX48" s="84" t="s">
        <v>564</v>
      </c>
      <c r="CY48" s="84" t="s">
        <v>564</v>
      </c>
      <c r="CZ48" s="84" t="s">
        <v>564</v>
      </c>
      <c r="DA48" s="84">
        <v>2.84</v>
      </c>
      <c r="DB48" s="84" t="s">
        <v>564</v>
      </c>
      <c r="DC48" s="84" t="s">
        <v>564</v>
      </c>
      <c r="DD48" s="84" t="s">
        <v>564</v>
      </c>
      <c r="DE48" s="12"/>
    </row>
    <row r="49" spans="1:109" x14ac:dyDescent="0.25">
      <c r="A49" s="83" t="s">
        <v>620</v>
      </c>
      <c r="B49" s="83">
        <v>66883</v>
      </c>
      <c r="C49" s="84">
        <v>0.06</v>
      </c>
      <c r="D49" s="84">
        <v>0.85</v>
      </c>
      <c r="E49" s="84">
        <v>0.22</v>
      </c>
      <c r="F49" s="84">
        <v>2.16</v>
      </c>
      <c r="G49" s="84">
        <v>0.11</v>
      </c>
      <c r="H49" s="84">
        <v>0.06</v>
      </c>
      <c r="I49" s="84" t="s">
        <v>86</v>
      </c>
      <c r="J49" s="84">
        <v>0.01</v>
      </c>
      <c r="K49" s="84">
        <v>2E-3</v>
      </c>
      <c r="L49" s="84" t="s">
        <v>86</v>
      </c>
      <c r="M49" s="84">
        <v>0.01</v>
      </c>
      <c r="N49" s="84" t="s">
        <v>86</v>
      </c>
      <c r="O49" s="84" t="s">
        <v>86</v>
      </c>
      <c r="P49" s="84" t="s">
        <v>86</v>
      </c>
      <c r="Q49" s="84">
        <v>17.07</v>
      </c>
      <c r="R49" s="84">
        <v>13.65</v>
      </c>
      <c r="S49" s="84">
        <v>7.0000000000000007E-2</v>
      </c>
      <c r="T49" s="84">
        <v>28.8</v>
      </c>
      <c r="U49" s="84">
        <v>95.5</v>
      </c>
      <c r="V49" s="84">
        <v>0.3</v>
      </c>
      <c r="W49" s="84">
        <v>12</v>
      </c>
      <c r="X49" s="84">
        <v>0.06</v>
      </c>
      <c r="Y49" s="84" t="s">
        <v>97</v>
      </c>
      <c r="Z49" s="84" t="s">
        <v>96</v>
      </c>
      <c r="AA49" s="84" t="s">
        <v>90</v>
      </c>
      <c r="AB49" s="84">
        <v>2.9</v>
      </c>
      <c r="AC49" s="84" t="s">
        <v>97</v>
      </c>
      <c r="AD49" s="84">
        <v>0.5</v>
      </c>
      <c r="AE49" s="84" t="s">
        <v>97</v>
      </c>
      <c r="AF49" s="84">
        <v>0.01</v>
      </c>
      <c r="AG49" s="84">
        <v>0.2</v>
      </c>
      <c r="AH49" s="84" t="s">
        <v>86</v>
      </c>
      <c r="AI49" s="84">
        <v>0.17</v>
      </c>
      <c r="AJ49" s="84">
        <v>0.1</v>
      </c>
      <c r="AK49" s="84">
        <v>0.04</v>
      </c>
      <c r="AL49" s="84">
        <v>0.6</v>
      </c>
      <c r="AM49" s="84">
        <v>0.06</v>
      </c>
      <c r="AN49" s="84">
        <v>10.6</v>
      </c>
      <c r="AO49" s="84">
        <v>1.8</v>
      </c>
      <c r="AP49" s="84">
        <v>0.2</v>
      </c>
      <c r="AQ49" s="84" t="s">
        <v>86</v>
      </c>
      <c r="AR49" s="84" t="s">
        <v>97</v>
      </c>
      <c r="AS49" s="84" t="s">
        <v>86</v>
      </c>
      <c r="AT49" s="84" t="s">
        <v>97</v>
      </c>
      <c r="AU49" s="84" t="s">
        <v>94</v>
      </c>
      <c r="AV49" s="84">
        <v>0.6</v>
      </c>
      <c r="AW49" s="84">
        <v>0.2</v>
      </c>
      <c r="AX49" s="84" t="s">
        <v>96</v>
      </c>
      <c r="AY49" s="84">
        <v>1</v>
      </c>
      <c r="AZ49" s="84">
        <v>15.6</v>
      </c>
      <c r="BA49" s="84">
        <v>7.63</v>
      </c>
      <c r="BB49" s="84" t="s">
        <v>91</v>
      </c>
      <c r="BC49" s="84">
        <v>34.200000000000003</v>
      </c>
      <c r="BD49" s="84" t="s">
        <v>89</v>
      </c>
      <c r="BE49" s="84" t="s">
        <v>87</v>
      </c>
      <c r="BF49" s="84">
        <v>16.899999999999999</v>
      </c>
      <c r="BG49" s="84">
        <v>4.25</v>
      </c>
      <c r="BH49" s="84">
        <v>0.27</v>
      </c>
      <c r="BI49" s="84" t="s">
        <v>100</v>
      </c>
      <c r="BJ49" s="84" t="s">
        <v>102</v>
      </c>
      <c r="BK49" s="84">
        <v>683</v>
      </c>
      <c r="BL49" s="84">
        <v>48.1</v>
      </c>
      <c r="BM49" s="84">
        <v>0.2</v>
      </c>
      <c r="BN49" s="84">
        <v>0.08</v>
      </c>
      <c r="BO49" s="84">
        <v>1.6</v>
      </c>
      <c r="BP49" s="84" t="s">
        <v>92</v>
      </c>
      <c r="BQ49" s="84" t="s">
        <v>98</v>
      </c>
      <c r="BR49" s="84" t="s">
        <v>92</v>
      </c>
      <c r="BS49" s="84" t="s">
        <v>609</v>
      </c>
      <c r="BT49" s="84" t="s">
        <v>97</v>
      </c>
      <c r="BU49" s="84">
        <v>10</v>
      </c>
      <c r="BV49" s="84">
        <v>150</v>
      </c>
      <c r="BW49" s="84" t="s">
        <v>94</v>
      </c>
      <c r="BX49" s="84">
        <v>20</v>
      </c>
      <c r="BY49" s="84">
        <v>0.1</v>
      </c>
      <c r="BZ49" s="84">
        <v>1295</v>
      </c>
      <c r="CA49" s="84">
        <v>672</v>
      </c>
      <c r="CB49" s="84" t="s">
        <v>94</v>
      </c>
      <c r="CC49" s="84">
        <v>33</v>
      </c>
      <c r="CD49" s="84">
        <v>5.13</v>
      </c>
      <c r="CE49" s="84" t="s">
        <v>574</v>
      </c>
      <c r="CF49" s="84">
        <v>135</v>
      </c>
      <c r="CG49" s="84" t="s">
        <v>97</v>
      </c>
      <c r="CH49" s="84" t="s">
        <v>574</v>
      </c>
      <c r="CI49" s="84" t="s">
        <v>97</v>
      </c>
      <c r="CJ49" s="84">
        <v>220</v>
      </c>
      <c r="CK49" s="84" t="s">
        <v>94</v>
      </c>
      <c r="CL49" s="84" t="s">
        <v>97</v>
      </c>
      <c r="CM49" s="84">
        <v>7</v>
      </c>
      <c r="CN49" s="84" t="s">
        <v>574</v>
      </c>
      <c r="CO49" s="84" t="s">
        <v>577</v>
      </c>
      <c r="CP49" s="84" t="s">
        <v>575</v>
      </c>
      <c r="CQ49" s="84">
        <v>290</v>
      </c>
      <c r="CR49" s="84" t="s">
        <v>94</v>
      </c>
      <c r="CS49" s="84" t="s">
        <v>94</v>
      </c>
      <c r="CT49" s="84" t="s">
        <v>576</v>
      </c>
      <c r="CU49" s="84" t="s">
        <v>97</v>
      </c>
      <c r="CV49" s="84" t="s">
        <v>574</v>
      </c>
      <c r="CW49" s="84" t="s">
        <v>574</v>
      </c>
      <c r="CX49" s="84" t="s">
        <v>94</v>
      </c>
      <c r="CY49" s="84" t="s">
        <v>574</v>
      </c>
      <c r="CZ49" s="84" t="s">
        <v>577</v>
      </c>
      <c r="DA49" s="84" t="s">
        <v>564</v>
      </c>
      <c r="DB49" s="84">
        <v>238</v>
      </c>
      <c r="DC49" s="84">
        <v>17.899999999999999</v>
      </c>
      <c r="DD49" s="84" t="s">
        <v>347</v>
      </c>
      <c r="DE49" s="12"/>
    </row>
  </sheetData>
  <mergeCells count="2">
    <mergeCell ref="A1:B1"/>
    <mergeCell ref="C1:D1"/>
  </mergeCells>
  <conditionalFormatting sqref="AB1:AB1048576">
    <cfRule type="colorScale" priority="4">
      <colorScale>
        <cfvo type="min"/>
        <cfvo type="percentile" val="50"/>
        <cfvo type="max"/>
        <color rgb="FF63BE7B"/>
        <color rgb="FFFFEB84"/>
        <color rgb="FFF8696B"/>
      </colorScale>
    </cfRule>
  </conditionalFormatting>
  <conditionalFormatting sqref="AD1:AD1048576">
    <cfRule type="colorScale" priority="5">
      <colorScale>
        <cfvo type="min"/>
        <cfvo type="percentile" val="50"/>
        <cfvo type="max"/>
        <color rgb="FF63BE7B"/>
        <color rgb="FFFFEB84"/>
        <color rgb="FFF8696B"/>
      </colorScale>
    </cfRule>
  </conditionalFormatting>
  <conditionalFormatting sqref="AN1:AN1048576">
    <cfRule type="colorScale" priority="3">
      <colorScale>
        <cfvo type="min"/>
        <cfvo type="percentile" val="50"/>
        <cfvo type="max"/>
        <color rgb="FF63BE7B"/>
        <color rgb="FFFFEB84"/>
        <color rgb="FFF8696B"/>
      </colorScale>
    </cfRule>
  </conditionalFormatting>
  <conditionalFormatting sqref="BC1:BC1048576">
    <cfRule type="colorScale" priority="2">
      <colorScale>
        <cfvo type="min"/>
        <cfvo type="percentile" val="50"/>
        <cfvo type="max"/>
        <color rgb="FF63BE7B"/>
        <color rgb="FFFFEB84"/>
        <color rgb="FFF8696B"/>
      </colorScale>
    </cfRule>
  </conditionalFormatting>
  <conditionalFormatting sqref="CA1:CA1048576">
    <cfRule type="colorScale" priority="1">
      <colorScale>
        <cfvo type="min"/>
        <cfvo type="percentile" val="50"/>
        <cfvo type="max"/>
        <color rgb="FF63BE7B"/>
        <color rgb="FFFFEB84"/>
        <color rgb="FFF8696B"/>
      </colorScale>
    </cfRule>
  </conditionalFormatting>
  <pageMargins left="0.7" right="0.7" top="0.75" bottom="0.75" header="0.3" footer="0.3"/>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1B9600-CCF6-4E84-A0B2-6C0A214B8440}">
  <dimension ref="A1:CD51"/>
  <sheetViews>
    <sheetView workbookViewId="0">
      <pane xSplit="12" topLeftCell="M1" activePane="topRight" state="frozen"/>
      <selection activeCell="C6" sqref="C6:C49"/>
      <selection pane="topRight" activeCell="C6" sqref="C6:C49"/>
    </sheetView>
  </sheetViews>
  <sheetFormatPr defaultRowHeight="15" x14ac:dyDescent="0.25"/>
  <cols>
    <col min="1" max="2" width="9.140625" hidden="1" customWidth="1"/>
    <col min="3" max="3" width="34.5703125" hidden="1" customWidth="1"/>
    <col min="4" max="4" width="16.42578125" hidden="1" customWidth="1"/>
    <col min="5" max="5" width="18.140625" hidden="1" customWidth="1"/>
    <col min="6" max="6" width="6" hidden="1" customWidth="1"/>
    <col min="7" max="10" width="9.140625" hidden="1" customWidth="1"/>
    <col min="11" max="11" width="12.7109375" hidden="1" customWidth="1"/>
    <col min="12" max="12" width="23.28515625" hidden="1" customWidth="1"/>
    <col min="13" max="14" width="9.140625" hidden="1" customWidth="1"/>
    <col min="16" max="64" width="9.140625" customWidth="1"/>
  </cols>
  <sheetData>
    <row r="1" spans="1:82" x14ac:dyDescent="0.25">
      <c r="O1" t="s">
        <v>0</v>
      </c>
    </row>
    <row r="2" spans="1:82" x14ac:dyDescent="0.25">
      <c r="O2" t="s">
        <v>1</v>
      </c>
    </row>
    <row r="3" spans="1:82" x14ac:dyDescent="0.25">
      <c r="O3" t="s">
        <v>2</v>
      </c>
    </row>
    <row r="4" spans="1:82" x14ac:dyDescent="0.25">
      <c r="O4" t="s">
        <v>3</v>
      </c>
    </row>
    <row r="5" spans="1:82" x14ac:dyDescent="0.25">
      <c r="O5" t="s">
        <v>4</v>
      </c>
    </row>
    <row r="6" spans="1:82" x14ac:dyDescent="0.25">
      <c r="O6" t="s">
        <v>5</v>
      </c>
    </row>
    <row r="7" spans="1:82" x14ac:dyDescent="0.25">
      <c r="O7" t="s">
        <v>6</v>
      </c>
    </row>
    <row r="8" spans="1:82" x14ac:dyDescent="0.25">
      <c r="P8" t="s">
        <v>7</v>
      </c>
      <c r="Q8" t="s">
        <v>7</v>
      </c>
      <c r="R8" t="s">
        <v>7</v>
      </c>
      <c r="S8" t="s">
        <v>7</v>
      </c>
      <c r="T8" t="s">
        <v>7</v>
      </c>
      <c r="U8" t="s">
        <v>7</v>
      </c>
      <c r="V8" t="s">
        <v>7</v>
      </c>
      <c r="W8" t="s">
        <v>7</v>
      </c>
      <c r="X8" t="s">
        <v>7</v>
      </c>
      <c r="Y8" t="s">
        <v>7</v>
      </c>
      <c r="Z8" t="s">
        <v>7</v>
      </c>
      <c r="AA8" t="s">
        <v>7</v>
      </c>
      <c r="AB8" t="s">
        <v>7</v>
      </c>
      <c r="AC8" t="s">
        <v>8</v>
      </c>
      <c r="AD8" t="s">
        <v>9</v>
      </c>
      <c r="AE8" t="s">
        <v>10</v>
      </c>
      <c r="AF8" t="s">
        <v>11</v>
      </c>
      <c r="AG8" t="s">
        <v>12</v>
      </c>
      <c r="AH8" t="s">
        <v>12</v>
      </c>
      <c r="AI8" t="s">
        <v>12</v>
      </c>
      <c r="AJ8" t="s">
        <v>12</v>
      </c>
      <c r="AK8" t="s">
        <v>12</v>
      </c>
      <c r="AL8" t="s">
        <v>12</v>
      </c>
      <c r="AM8" t="s">
        <v>12</v>
      </c>
      <c r="AN8" t="s">
        <v>12</v>
      </c>
      <c r="AO8" t="s">
        <v>12</v>
      </c>
      <c r="AP8" t="s">
        <v>12</v>
      </c>
      <c r="AQ8" t="s">
        <v>12</v>
      </c>
      <c r="AR8" t="s">
        <v>12</v>
      </c>
      <c r="AS8" t="s">
        <v>12</v>
      </c>
      <c r="AT8" t="s">
        <v>12</v>
      </c>
      <c r="AU8" t="s">
        <v>12</v>
      </c>
      <c r="AV8" t="s">
        <v>12</v>
      </c>
      <c r="AW8" t="s">
        <v>12</v>
      </c>
      <c r="AX8" t="s">
        <v>12</v>
      </c>
      <c r="AY8" t="s">
        <v>12</v>
      </c>
      <c r="AZ8" t="s">
        <v>12</v>
      </c>
      <c r="BA8" t="s">
        <v>12</v>
      </c>
      <c r="BB8" t="s">
        <v>12</v>
      </c>
      <c r="BC8" t="s">
        <v>12</v>
      </c>
      <c r="BD8" t="s">
        <v>12</v>
      </c>
      <c r="BE8" t="s">
        <v>12</v>
      </c>
      <c r="BF8" t="s">
        <v>12</v>
      </c>
      <c r="BG8" t="s">
        <v>12</v>
      </c>
      <c r="BH8" t="s">
        <v>12</v>
      </c>
      <c r="BI8" t="s">
        <v>12</v>
      </c>
      <c r="BJ8" t="s">
        <v>12</v>
      </c>
      <c r="BK8" t="s">
        <v>12</v>
      </c>
      <c r="BL8" t="s">
        <v>13</v>
      </c>
      <c r="BM8" t="s">
        <v>13</v>
      </c>
      <c r="BN8" t="s">
        <v>13</v>
      </c>
      <c r="BO8" t="s">
        <v>13</v>
      </c>
      <c r="BP8" t="s">
        <v>13</v>
      </c>
      <c r="BQ8" t="s">
        <v>13</v>
      </c>
      <c r="BR8" t="s">
        <v>13</v>
      </c>
      <c r="BS8" t="s">
        <v>13</v>
      </c>
      <c r="BT8" t="s">
        <v>13</v>
      </c>
      <c r="BU8" t="s">
        <v>14</v>
      </c>
      <c r="BV8" t="s">
        <v>14</v>
      </c>
      <c r="BW8" t="s">
        <v>14</v>
      </c>
      <c r="BX8" t="s">
        <v>14</v>
      </c>
      <c r="BY8" t="s">
        <v>14</v>
      </c>
      <c r="BZ8" t="s">
        <v>14</v>
      </c>
      <c r="CA8" t="s">
        <v>14</v>
      </c>
      <c r="CB8" t="s">
        <v>14</v>
      </c>
      <c r="CC8" t="s">
        <v>14</v>
      </c>
      <c r="CD8" t="s">
        <v>14</v>
      </c>
    </row>
    <row r="9" spans="1:82" x14ac:dyDescent="0.25">
      <c r="B9" t="s">
        <v>314</v>
      </c>
      <c r="C9" t="s">
        <v>314</v>
      </c>
      <c r="D9" t="s">
        <v>374</v>
      </c>
      <c r="E9" t="s">
        <v>219</v>
      </c>
      <c r="F9" t="s">
        <v>216</v>
      </c>
      <c r="G9" t="s">
        <v>108</v>
      </c>
      <c r="H9" t="s">
        <v>109</v>
      </c>
      <c r="I9" t="s">
        <v>110</v>
      </c>
      <c r="J9" t="s">
        <v>111</v>
      </c>
      <c r="K9" t="s">
        <v>106</v>
      </c>
      <c r="L9" t="s">
        <v>103</v>
      </c>
      <c r="M9" t="s">
        <v>104</v>
      </c>
      <c r="N9" t="s">
        <v>105</v>
      </c>
      <c r="O9" t="s">
        <v>15</v>
      </c>
      <c r="P9" t="s">
        <v>16</v>
      </c>
      <c r="Q9" t="s">
        <v>17</v>
      </c>
      <c r="R9" t="s">
        <v>18</v>
      </c>
      <c r="S9" t="s">
        <v>19</v>
      </c>
      <c r="T9" t="s">
        <v>20</v>
      </c>
      <c r="U9" t="s">
        <v>21</v>
      </c>
      <c r="V9" t="s">
        <v>22</v>
      </c>
      <c r="W9" t="s">
        <v>23</v>
      </c>
      <c r="X9" t="s">
        <v>24</v>
      </c>
      <c r="Y9" t="s">
        <v>25</v>
      </c>
      <c r="Z9" t="s">
        <v>26</v>
      </c>
      <c r="AA9" t="s">
        <v>27</v>
      </c>
      <c r="AB9" t="s">
        <v>28</v>
      </c>
      <c r="AC9" t="s">
        <v>29</v>
      </c>
      <c r="AD9" t="s">
        <v>30</v>
      </c>
      <c r="AE9" t="s">
        <v>31</v>
      </c>
      <c r="AF9" t="s">
        <v>32</v>
      </c>
      <c r="AG9" t="s">
        <v>33</v>
      </c>
      <c r="AH9" t="s">
        <v>34</v>
      </c>
      <c r="AI9" t="s">
        <v>35</v>
      </c>
      <c r="AJ9" t="s">
        <v>36</v>
      </c>
      <c r="AK9" t="s">
        <v>37</v>
      </c>
      <c r="AL9" t="s">
        <v>38</v>
      </c>
      <c r="AM9" t="s">
        <v>39</v>
      </c>
      <c r="AN9" t="s">
        <v>40</v>
      </c>
      <c r="AO9" t="s">
        <v>41</v>
      </c>
      <c r="AP9" t="s">
        <v>42</v>
      </c>
      <c r="AQ9" t="s">
        <v>43</v>
      </c>
      <c r="AR9" t="s">
        <v>44</v>
      </c>
      <c r="AS9" t="s">
        <v>45</v>
      </c>
      <c r="AT9" t="s">
        <v>46</v>
      </c>
      <c r="AU9" t="s">
        <v>47</v>
      </c>
      <c r="AV9" t="s">
        <v>48</v>
      </c>
      <c r="AW9" t="s">
        <v>49</v>
      </c>
      <c r="AX9" t="s">
        <v>50</v>
      </c>
      <c r="AY9" t="s">
        <v>51</v>
      </c>
      <c r="AZ9" t="s">
        <v>52</v>
      </c>
      <c r="BA9" t="s">
        <v>53</v>
      </c>
      <c r="BB9" t="s">
        <v>54</v>
      </c>
      <c r="BC9" t="s">
        <v>55</v>
      </c>
      <c r="BD9" t="s">
        <v>56</v>
      </c>
      <c r="BE9" t="s">
        <v>57</v>
      </c>
      <c r="BF9" t="s">
        <v>58</v>
      </c>
      <c r="BG9" t="s">
        <v>59</v>
      </c>
      <c r="BH9" t="s">
        <v>60</v>
      </c>
      <c r="BI9" t="s">
        <v>61</v>
      </c>
      <c r="BJ9" t="s">
        <v>62</v>
      </c>
      <c r="BK9" t="s">
        <v>63</v>
      </c>
      <c r="BL9" t="s">
        <v>64</v>
      </c>
      <c r="BM9" t="s">
        <v>65</v>
      </c>
      <c r="BN9" t="s">
        <v>66</v>
      </c>
      <c r="BO9" t="s">
        <v>67</v>
      </c>
      <c r="BP9" t="s">
        <v>68</v>
      </c>
      <c r="BQ9" t="s">
        <v>69</v>
      </c>
      <c r="BR9" t="s">
        <v>70</v>
      </c>
      <c r="BS9" t="s">
        <v>71</v>
      </c>
      <c r="BT9" t="s">
        <v>72</v>
      </c>
      <c r="BU9" t="s">
        <v>73</v>
      </c>
      <c r="BV9" t="s">
        <v>74</v>
      </c>
      <c r="BW9" t="s">
        <v>75</v>
      </c>
      <c r="BX9" t="s">
        <v>76</v>
      </c>
      <c r="BY9" t="s">
        <v>77</v>
      </c>
      <c r="BZ9" t="s">
        <v>78</v>
      </c>
      <c r="CA9" t="s">
        <v>79</v>
      </c>
      <c r="CB9" t="s">
        <v>80</v>
      </c>
      <c r="CC9" t="s">
        <v>81</v>
      </c>
      <c r="CD9" t="s">
        <v>82</v>
      </c>
    </row>
    <row r="10" spans="1:82" x14ac:dyDescent="0.25">
      <c r="O10" t="s">
        <v>83</v>
      </c>
      <c r="P10" t="s">
        <v>84</v>
      </c>
      <c r="Q10" t="s">
        <v>84</v>
      </c>
      <c r="R10" t="s">
        <v>84</v>
      </c>
      <c r="S10" t="s">
        <v>84</v>
      </c>
      <c r="T10" t="s">
        <v>84</v>
      </c>
      <c r="U10" t="s">
        <v>84</v>
      </c>
      <c r="V10" t="s">
        <v>84</v>
      </c>
      <c r="W10" t="s">
        <v>84</v>
      </c>
      <c r="X10" t="s">
        <v>84</v>
      </c>
      <c r="Y10" t="s">
        <v>84</v>
      </c>
      <c r="Z10" t="s">
        <v>84</v>
      </c>
      <c r="AA10" t="s">
        <v>84</v>
      </c>
      <c r="AB10" t="s">
        <v>84</v>
      </c>
      <c r="AC10" t="s">
        <v>84</v>
      </c>
      <c r="AD10" t="s">
        <v>84</v>
      </c>
      <c r="AE10" t="s">
        <v>84</v>
      </c>
      <c r="AF10" t="s">
        <v>84</v>
      </c>
      <c r="AG10" t="s">
        <v>85</v>
      </c>
      <c r="AH10" t="s">
        <v>85</v>
      </c>
      <c r="AI10" t="s">
        <v>85</v>
      </c>
      <c r="AJ10" t="s">
        <v>85</v>
      </c>
      <c r="AK10" t="s">
        <v>85</v>
      </c>
      <c r="AL10" t="s">
        <v>85</v>
      </c>
      <c r="AM10" t="s">
        <v>85</v>
      </c>
      <c r="AN10" t="s">
        <v>85</v>
      </c>
      <c r="AO10" t="s">
        <v>85</v>
      </c>
      <c r="AP10" t="s">
        <v>85</v>
      </c>
      <c r="AQ10" t="s">
        <v>85</v>
      </c>
      <c r="AR10" t="s">
        <v>85</v>
      </c>
      <c r="AS10" t="s">
        <v>85</v>
      </c>
      <c r="AT10" t="s">
        <v>85</v>
      </c>
      <c r="AU10" t="s">
        <v>85</v>
      </c>
      <c r="AV10" t="s">
        <v>85</v>
      </c>
      <c r="AW10" t="s">
        <v>85</v>
      </c>
      <c r="AX10" t="s">
        <v>85</v>
      </c>
      <c r="AY10" t="s">
        <v>85</v>
      </c>
      <c r="AZ10" t="s">
        <v>85</v>
      </c>
      <c r="BA10" t="s">
        <v>85</v>
      </c>
      <c r="BB10" t="s">
        <v>85</v>
      </c>
      <c r="BC10" t="s">
        <v>85</v>
      </c>
      <c r="BD10" t="s">
        <v>85</v>
      </c>
      <c r="BE10" t="s">
        <v>85</v>
      </c>
      <c r="BF10" t="s">
        <v>85</v>
      </c>
      <c r="BG10" t="s">
        <v>85</v>
      </c>
      <c r="BH10" t="s">
        <v>85</v>
      </c>
      <c r="BI10" t="s">
        <v>85</v>
      </c>
      <c r="BJ10" t="s">
        <v>85</v>
      </c>
      <c r="BK10" t="s">
        <v>85</v>
      </c>
      <c r="BL10" t="s">
        <v>85</v>
      </c>
      <c r="BM10" t="s">
        <v>85</v>
      </c>
      <c r="BN10" t="s">
        <v>85</v>
      </c>
      <c r="BO10" t="s">
        <v>85</v>
      </c>
      <c r="BP10" t="s">
        <v>85</v>
      </c>
      <c r="BQ10" t="s">
        <v>85</v>
      </c>
      <c r="BR10" t="s">
        <v>85</v>
      </c>
      <c r="BS10" t="s">
        <v>85</v>
      </c>
      <c r="BT10" t="s">
        <v>85</v>
      </c>
      <c r="BU10" t="s">
        <v>85</v>
      </c>
      <c r="BV10" t="s">
        <v>85</v>
      </c>
      <c r="BW10" t="s">
        <v>85</v>
      </c>
      <c r="BX10" t="s">
        <v>85</v>
      </c>
      <c r="BY10" t="s">
        <v>85</v>
      </c>
      <c r="BZ10" t="s">
        <v>85</v>
      </c>
      <c r="CA10" t="s">
        <v>85</v>
      </c>
      <c r="CB10" t="s">
        <v>85</v>
      </c>
      <c r="CC10" t="s">
        <v>85</v>
      </c>
      <c r="CD10" t="s">
        <v>85</v>
      </c>
    </row>
    <row r="11" spans="1:82" x14ac:dyDescent="0.25">
      <c r="A11">
        <v>13</v>
      </c>
      <c r="B11" t="s">
        <v>370</v>
      </c>
      <c r="C11" t="s">
        <v>378</v>
      </c>
      <c r="E11" t="s">
        <v>114</v>
      </c>
      <c r="F11" t="s">
        <v>217</v>
      </c>
      <c r="G11">
        <v>11</v>
      </c>
      <c r="H11">
        <v>5506585</v>
      </c>
      <c r="I11">
        <v>571720</v>
      </c>
      <c r="J11" t="s">
        <v>112</v>
      </c>
      <c r="K11" t="s">
        <v>107</v>
      </c>
      <c r="L11" t="s">
        <v>114</v>
      </c>
      <c r="M11" t="s">
        <v>115</v>
      </c>
      <c r="N11">
        <v>0</v>
      </c>
      <c r="O11">
        <v>66099</v>
      </c>
      <c r="P11">
        <v>18.600000000000001</v>
      </c>
      <c r="Q11">
        <v>12.75</v>
      </c>
      <c r="R11">
        <v>30.3</v>
      </c>
      <c r="S11">
        <v>0.57999999999999996</v>
      </c>
      <c r="T11">
        <v>2.95</v>
      </c>
      <c r="U11">
        <v>0.79</v>
      </c>
      <c r="V11">
        <v>0.03</v>
      </c>
      <c r="W11">
        <v>1.4E-2</v>
      </c>
      <c r="X11">
        <v>0.5</v>
      </c>
      <c r="Y11">
        <v>0.03</v>
      </c>
      <c r="Z11">
        <v>0.1</v>
      </c>
      <c r="AA11" t="s">
        <v>86</v>
      </c>
      <c r="AB11" t="s">
        <v>86</v>
      </c>
      <c r="AC11">
        <v>75.37</v>
      </c>
      <c r="AD11">
        <v>8.73</v>
      </c>
      <c r="AE11">
        <v>0.09</v>
      </c>
      <c r="AF11">
        <v>21.6</v>
      </c>
      <c r="AG11">
        <v>7.5</v>
      </c>
      <c r="AH11">
        <v>100.5</v>
      </c>
      <c r="AI11">
        <v>103</v>
      </c>
      <c r="AJ11">
        <v>0.06</v>
      </c>
      <c r="AK11">
        <v>7.41</v>
      </c>
      <c r="AL11">
        <v>3.78</v>
      </c>
      <c r="AM11">
        <v>2.34</v>
      </c>
      <c r="AN11">
        <v>16.399999999999999</v>
      </c>
      <c r="AO11">
        <v>9.6999999999999993</v>
      </c>
      <c r="AP11">
        <v>0.9</v>
      </c>
      <c r="AQ11">
        <v>9.3699999999999992</v>
      </c>
      <c r="AR11">
        <v>1.33</v>
      </c>
      <c r="AS11">
        <v>50</v>
      </c>
      <c r="AT11">
        <v>0.68</v>
      </c>
      <c r="AU11">
        <v>17.7</v>
      </c>
      <c r="AV11">
        <v>50.1</v>
      </c>
      <c r="AW11">
        <v>11.95</v>
      </c>
      <c r="AX11">
        <v>0.8</v>
      </c>
      <c r="AY11">
        <v>12.45</v>
      </c>
      <c r="AZ11">
        <v>205</v>
      </c>
      <c r="BA11">
        <v>95.7</v>
      </c>
      <c r="BB11">
        <v>1.2</v>
      </c>
      <c r="BC11">
        <v>1.4</v>
      </c>
      <c r="BD11">
        <v>10.6</v>
      </c>
      <c r="BE11">
        <v>0.6</v>
      </c>
      <c r="BF11">
        <v>3.46</v>
      </c>
      <c r="BG11">
        <v>43</v>
      </c>
      <c r="BH11">
        <v>3.4</v>
      </c>
      <c r="BI11">
        <v>35.4</v>
      </c>
      <c r="BJ11">
        <v>4.0599999999999996</v>
      </c>
      <c r="BK11">
        <v>373</v>
      </c>
      <c r="BL11" t="s">
        <v>87</v>
      </c>
      <c r="BM11">
        <v>127.5</v>
      </c>
      <c r="BN11" t="s">
        <v>88</v>
      </c>
      <c r="BO11">
        <v>0.16400000000000001</v>
      </c>
      <c r="BP11" t="s">
        <v>89</v>
      </c>
      <c r="BQ11">
        <v>15.5</v>
      </c>
      <c r="BR11">
        <v>90.3</v>
      </c>
      <c r="BS11">
        <v>0.2</v>
      </c>
      <c r="BT11">
        <v>0.06</v>
      </c>
      <c r="BU11">
        <v>12.55</v>
      </c>
      <c r="BV11" t="s">
        <v>90</v>
      </c>
      <c r="BW11">
        <v>27.7</v>
      </c>
      <c r="BX11">
        <v>415</v>
      </c>
      <c r="BY11">
        <v>6.4</v>
      </c>
      <c r="BZ11">
        <v>2.96</v>
      </c>
      <c r="CA11">
        <v>43.9</v>
      </c>
      <c r="CB11">
        <v>1090</v>
      </c>
      <c r="CC11">
        <v>7</v>
      </c>
      <c r="CD11">
        <v>68</v>
      </c>
    </row>
    <row r="12" spans="1:82" x14ac:dyDescent="0.25">
      <c r="A12">
        <v>9</v>
      </c>
      <c r="B12" t="s">
        <v>370</v>
      </c>
      <c r="C12" t="s">
        <v>376</v>
      </c>
      <c r="E12" t="s">
        <v>116</v>
      </c>
      <c r="F12" t="s">
        <v>217</v>
      </c>
      <c r="G12">
        <v>11</v>
      </c>
      <c r="H12">
        <v>5506585</v>
      </c>
      <c r="I12">
        <v>571720</v>
      </c>
      <c r="J12" t="s">
        <v>112</v>
      </c>
      <c r="K12" t="s">
        <v>107</v>
      </c>
      <c r="L12" t="s">
        <v>116</v>
      </c>
      <c r="M12" t="s">
        <v>115</v>
      </c>
      <c r="N12">
        <v>0</v>
      </c>
      <c r="O12">
        <v>66100</v>
      </c>
      <c r="P12">
        <v>25.6</v>
      </c>
      <c r="Q12">
        <v>8.39</v>
      </c>
      <c r="R12">
        <v>20</v>
      </c>
      <c r="S12">
        <v>2.48</v>
      </c>
      <c r="T12">
        <v>2.0299999999999998</v>
      </c>
      <c r="U12">
        <v>1.5</v>
      </c>
      <c r="V12">
        <v>0.73</v>
      </c>
      <c r="W12">
        <v>8.0000000000000002E-3</v>
      </c>
      <c r="X12">
        <v>0.32</v>
      </c>
      <c r="Y12">
        <v>0.11</v>
      </c>
      <c r="Z12">
        <v>0.06</v>
      </c>
      <c r="AA12" t="s">
        <v>86</v>
      </c>
      <c r="AB12" t="s">
        <v>86</v>
      </c>
      <c r="AC12">
        <v>71.14</v>
      </c>
      <c r="AD12">
        <v>9.91</v>
      </c>
      <c r="AE12">
        <v>0.34</v>
      </c>
      <c r="AF12">
        <v>21.7</v>
      </c>
      <c r="AG12">
        <v>103</v>
      </c>
      <c r="AH12">
        <v>44</v>
      </c>
      <c r="AI12">
        <v>58</v>
      </c>
      <c r="AJ12">
        <v>1.74</v>
      </c>
      <c r="AK12">
        <v>3.24</v>
      </c>
      <c r="AL12">
        <v>1.9</v>
      </c>
      <c r="AM12">
        <v>1.07</v>
      </c>
      <c r="AN12">
        <v>11.3</v>
      </c>
      <c r="AO12">
        <v>3.9</v>
      </c>
      <c r="AP12">
        <v>5.7</v>
      </c>
      <c r="AQ12">
        <v>4.17</v>
      </c>
      <c r="AR12">
        <v>0.69</v>
      </c>
      <c r="AS12">
        <v>21.1</v>
      </c>
      <c r="AT12">
        <v>0.34</v>
      </c>
      <c r="AU12">
        <v>7.87</v>
      </c>
      <c r="AV12">
        <v>21.5</v>
      </c>
      <c r="AW12">
        <v>5.24</v>
      </c>
      <c r="AX12">
        <v>27.1</v>
      </c>
      <c r="AY12">
        <v>4.75</v>
      </c>
      <c r="AZ12">
        <v>77.2</v>
      </c>
      <c r="BA12">
        <v>123.5</v>
      </c>
      <c r="BB12">
        <v>0.6</v>
      </c>
      <c r="BC12">
        <v>0.56000000000000005</v>
      </c>
      <c r="BD12">
        <v>5.66</v>
      </c>
      <c r="BE12">
        <v>0.31</v>
      </c>
      <c r="BF12">
        <v>2.3199999999999998</v>
      </c>
      <c r="BG12">
        <v>36</v>
      </c>
      <c r="BH12">
        <v>1.5</v>
      </c>
      <c r="BI12">
        <v>17.2</v>
      </c>
      <c r="BJ12">
        <v>2.04</v>
      </c>
      <c r="BK12">
        <v>163</v>
      </c>
      <c r="BL12">
        <v>215</v>
      </c>
      <c r="BM12">
        <v>39</v>
      </c>
      <c r="BN12" t="s">
        <v>91</v>
      </c>
      <c r="BO12">
        <v>1.07</v>
      </c>
      <c r="BP12">
        <v>1E-3</v>
      </c>
      <c r="BQ12">
        <v>15.15</v>
      </c>
      <c r="BR12">
        <v>29.2</v>
      </c>
      <c r="BS12">
        <v>0.09</v>
      </c>
      <c r="BT12">
        <v>2.84</v>
      </c>
      <c r="BU12">
        <v>3.93</v>
      </c>
      <c r="BV12">
        <v>36.200000000000003</v>
      </c>
      <c r="BW12">
        <v>9</v>
      </c>
      <c r="BX12">
        <v>288</v>
      </c>
      <c r="BY12">
        <v>20.6</v>
      </c>
      <c r="BZ12">
        <v>3.67</v>
      </c>
      <c r="CA12">
        <v>25.2</v>
      </c>
      <c r="CB12">
        <v>3550</v>
      </c>
      <c r="CC12">
        <v>4.9000000000000004</v>
      </c>
      <c r="CD12" t="s">
        <v>92</v>
      </c>
    </row>
    <row r="13" spans="1:82" x14ac:dyDescent="0.25">
      <c r="L13" t="s">
        <v>117</v>
      </c>
      <c r="M13" t="s">
        <v>118</v>
      </c>
      <c r="N13">
        <v>0</v>
      </c>
      <c r="O13">
        <v>66101</v>
      </c>
      <c r="P13">
        <v>37.200000000000003</v>
      </c>
      <c r="Q13">
        <v>6.26</v>
      </c>
      <c r="R13">
        <v>8.1300000000000008</v>
      </c>
      <c r="S13">
        <v>1.82</v>
      </c>
      <c r="T13">
        <v>0.03</v>
      </c>
      <c r="U13">
        <v>7.0000000000000007E-2</v>
      </c>
      <c r="V13">
        <v>0.14000000000000001</v>
      </c>
      <c r="W13" t="s">
        <v>93</v>
      </c>
      <c r="X13">
        <v>0.06</v>
      </c>
      <c r="Y13">
        <v>7.0000000000000007E-2</v>
      </c>
      <c r="Z13">
        <v>0.04</v>
      </c>
      <c r="AA13" t="s">
        <v>86</v>
      </c>
      <c r="AB13" t="s">
        <v>86</v>
      </c>
      <c r="AC13">
        <v>67.37</v>
      </c>
      <c r="AD13">
        <v>13.55</v>
      </c>
      <c r="AE13">
        <v>0.04</v>
      </c>
      <c r="AF13">
        <v>11.8</v>
      </c>
      <c r="AG13">
        <v>5.5</v>
      </c>
      <c r="AH13">
        <v>119.5</v>
      </c>
      <c r="AI13">
        <v>5</v>
      </c>
      <c r="AJ13">
        <v>0.53</v>
      </c>
      <c r="AK13">
        <v>41.1</v>
      </c>
      <c r="AL13">
        <v>30.5</v>
      </c>
      <c r="AM13">
        <v>0.19</v>
      </c>
      <c r="AN13">
        <v>130.5</v>
      </c>
      <c r="AO13">
        <v>23</v>
      </c>
      <c r="AP13">
        <v>5</v>
      </c>
      <c r="AQ13">
        <v>6.87</v>
      </c>
      <c r="AR13">
        <v>9.0299999999999994</v>
      </c>
      <c r="AS13">
        <v>46.3</v>
      </c>
      <c r="AT13">
        <v>5.71</v>
      </c>
      <c r="AU13">
        <v>63.2</v>
      </c>
      <c r="AV13">
        <v>55.5</v>
      </c>
      <c r="AW13">
        <v>15</v>
      </c>
      <c r="AX13">
        <v>18</v>
      </c>
      <c r="AY13">
        <v>19.399999999999999</v>
      </c>
      <c r="AZ13">
        <v>9830</v>
      </c>
      <c r="BA13">
        <v>3.7</v>
      </c>
      <c r="BB13">
        <v>7.6</v>
      </c>
      <c r="BC13">
        <v>5.48</v>
      </c>
      <c r="BD13">
        <v>45.6</v>
      </c>
      <c r="BE13">
        <v>5.33</v>
      </c>
      <c r="BF13">
        <v>22.9</v>
      </c>
      <c r="BG13" t="s">
        <v>94</v>
      </c>
      <c r="BH13">
        <v>486</v>
      </c>
      <c r="BI13">
        <v>290</v>
      </c>
      <c r="BJ13">
        <v>37.9</v>
      </c>
      <c r="BK13">
        <v>128</v>
      </c>
      <c r="BL13" t="s">
        <v>87</v>
      </c>
      <c r="BM13" t="s">
        <v>87</v>
      </c>
      <c r="BN13">
        <v>0.19500000000000001</v>
      </c>
      <c r="BO13" t="s">
        <v>87</v>
      </c>
      <c r="BP13">
        <v>5.0000000000000001E-3</v>
      </c>
      <c r="BQ13">
        <v>24.7</v>
      </c>
      <c r="BR13">
        <v>7.5</v>
      </c>
      <c r="BS13">
        <v>1.94</v>
      </c>
      <c r="BT13">
        <v>0.56000000000000005</v>
      </c>
      <c r="BU13">
        <v>68.400000000000006</v>
      </c>
      <c r="BV13">
        <v>565</v>
      </c>
      <c r="BW13">
        <v>1.2</v>
      </c>
      <c r="BX13" t="s">
        <v>92</v>
      </c>
      <c r="BY13">
        <v>23</v>
      </c>
      <c r="BZ13">
        <v>278</v>
      </c>
      <c r="CA13">
        <v>2.8</v>
      </c>
      <c r="CB13" t="s">
        <v>92</v>
      </c>
      <c r="CC13">
        <v>1.5</v>
      </c>
      <c r="CD13" t="s">
        <v>92</v>
      </c>
    </row>
    <row r="14" spans="1:82" x14ac:dyDescent="0.25">
      <c r="B14" s="2" t="s">
        <v>379</v>
      </c>
      <c r="C14" t="s">
        <v>317</v>
      </c>
      <c r="E14" t="s">
        <v>119</v>
      </c>
      <c r="F14" t="s">
        <v>218</v>
      </c>
      <c r="G14">
        <v>11</v>
      </c>
      <c r="H14">
        <v>5506585</v>
      </c>
      <c r="I14">
        <v>571720</v>
      </c>
      <c r="J14" t="s">
        <v>112</v>
      </c>
      <c r="K14" t="s">
        <v>107</v>
      </c>
      <c r="L14" t="s">
        <v>119</v>
      </c>
      <c r="M14" t="s">
        <v>115</v>
      </c>
      <c r="N14">
        <v>0</v>
      </c>
      <c r="O14">
        <v>66102</v>
      </c>
      <c r="P14">
        <v>60.5</v>
      </c>
      <c r="Q14">
        <v>20.399999999999999</v>
      </c>
      <c r="R14">
        <v>6.08</v>
      </c>
      <c r="S14">
        <v>0.17</v>
      </c>
      <c r="T14">
        <v>1.3</v>
      </c>
      <c r="U14">
        <v>0.42</v>
      </c>
      <c r="V14">
        <v>5.95</v>
      </c>
      <c r="W14">
        <v>1.2999999999999999E-2</v>
      </c>
      <c r="X14">
        <v>0.71</v>
      </c>
      <c r="Y14">
        <v>0.05</v>
      </c>
      <c r="Z14">
        <v>0.12</v>
      </c>
      <c r="AA14" t="s">
        <v>86</v>
      </c>
      <c r="AB14">
        <v>7.0000000000000007E-2</v>
      </c>
      <c r="AC14">
        <v>98.67</v>
      </c>
      <c r="AD14">
        <v>2.89</v>
      </c>
      <c r="AE14">
        <v>0.15</v>
      </c>
      <c r="AF14">
        <v>0.03</v>
      </c>
      <c r="AG14">
        <v>695</v>
      </c>
      <c r="AH14">
        <v>113</v>
      </c>
      <c r="AI14">
        <v>97</v>
      </c>
      <c r="AJ14">
        <v>11.5</v>
      </c>
      <c r="AK14">
        <v>9.26</v>
      </c>
      <c r="AL14">
        <v>5.1100000000000003</v>
      </c>
      <c r="AM14">
        <v>2.12</v>
      </c>
      <c r="AN14">
        <v>28</v>
      </c>
      <c r="AO14">
        <v>10.3</v>
      </c>
      <c r="AP14">
        <v>2.1</v>
      </c>
      <c r="AQ14">
        <v>6.66</v>
      </c>
      <c r="AR14">
        <v>1.89</v>
      </c>
      <c r="AS14">
        <v>70.099999999999994</v>
      </c>
      <c r="AT14">
        <v>0.77</v>
      </c>
      <c r="AU14">
        <v>18.7</v>
      </c>
      <c r="AV14">
        <v>68.900000000000006</v>
      </c>
      <c r="AW14">
        <v>18.05</v>
      </c>
      <c r="AX14">
        <v>251</v>
      </c>
      <c r="AY14">
        <v>14.4</v>
      </c>
      <c r="AZ14">
        <v>18.399999999999999</v>
      </c>
      <c r="BA14">
        <v>32.5</v>
      </c>
      <c r="BB14">
        <v>1.3</v>
      </c>
      <c r="BC14">
        <v>1.54</v>
      </c>
      <c r="BD14">
        <v>18.95</v>
      </c>
      <c r="BE14">
        <v>0.79</v>
      </c>
      <c r="BF14">
        <v>4.29</v>
      </c>
      <c r="BG14">
        <v>100</v>
      </c>
      <c r="BH14">
        <v>4.3</v>
      </c>
      <c r="BI14">
        <v>46.5</v>
      </c>
      <c r="BJ14">
        <v>5.08</v>
      </c>
      <c r="BK14">
        <v>252</v>
      </c>
      <c r="BL14">
        <v>71.099999999999994</v>
      </c>
      <c r="BM14">
        <v>0.39</v>
      </c>
      <c r="BN14">
        <v>6.0000000000000001E-3</v>
      </c>
      <c r="BO14">
        <v>4.9000000000000002E-2</v>
      </c>
      <c r="BP14" t="s">
        <v>89</v>
      </c>
      <c r="BQ14">
        <v>0.56999999999999995</v>
      </c>
      <c r="BR14" t="s">
        <v>95</v>
      </c>
      <c r="BS14">
        <v>0.05</v>
      </c>
      <c r="BT14">
        <v>0.71</v>
      </c>
      <c r="BU14">
        <v>0.01</v>
      </c>
      <c r="BV14" t="s">
        <v>90</v>
      </c>
      <c r="BW14">
        <v>10.3</v>
      </c>
      <c r="BX14">
        <v>27.9</v>
      </c>
      <c r="BY14">
        <v>35.1</v>
      </c>
      <c r="BZ14">
        <v>0.56000000000000005</v>
      </c>
      <c r="CA14">
        <v>21</v>
      </c>
      <c r="CB14">
        <v>9.8000000000000007</v>
      </c>
      <c r="CC14">
        <v>19.3</v>
      </c>
      <c r="CD14">
        <v>72</v>
      </c>
    </row>
    <row r="15" spans="1:82" x14ac:dyDescent="0.25">
      <c r="B15" s="2"/>
      <c r="L15" t="s">
        <v>120</v>
      </c>
      <c r="M15" t="s">
        <v>121</v>
      </c>
      <c r="N15">
        <v>0</v>
      </c>
      <c r="O15">
        <v>66103</v>
      </c>
      <c r="P15">
        <v>99.9</v>
      </c>
      <c r="Q15">
        <v>0.03</v>
      </c>
      <c r="R15">
        <v>0.25</v>
      </c>
      <c r="S15" t="s">
        <v>86</v>
      </c>
      <c r="T15" t="s">
        <v>86</v>
      </c>
      <c r="U15">
        <v>0.08</v>
      </c>
      <c r="V15">
        <v>0.02</v>
      </c>
      <c r="W15">
        <v>0.03</v>
      </c>
      <c r="X15" t="s">
        <v>86</v>
      </c>
      <c r="Y15" t="s">
        <v>86</v>
      </c>
      <c r="Z15" t="s">
        <v>86</v>
      </c>
      <c r="AA15" t="s">
        <v>86</v>
      </c>
      <c r="AB15" t="s">
        <v>86</v>
      </c>
      <c r="AC15">
        <v>100.28</v>
      </c>
      <c r="AD15">
        <v>-0.03</v>
      </c>
      <c r="AE15">
        <v>0.04</v>
      </c>
      <c r="AF15">
        <v>0.04</v>
      </c>
      <c r="AG15">
        <v>1.9</v>
      </c>
      <c r="AH15">
        <v>0.3</v>
      </c>
      <c r="AI15">
        <v>220</v>
      </c>
      <c r="AJ15">
        <v>0.01</v>
      </c>
      <c r="AK15">
        <v>0.05</v>
      </c>
      <c r="AL15" t="s">
        <v>96</v>
      </c>
      <c r="AM15" t="s">
        <v>90</v>
      </c>
      <c r="AN15">
        <v>0.4</v>
      </c>
      <c r="AO15" t="s">
        <v>97</v>
      </c>
      <c r="AP15">
        <v>1.2</v>
      </c>
      <c r="AQ15" t="s">
        <v>97</v>
      </c>
      <c r="AR15" t="s">
        <v>86</v>
      </c>
      <c r="AS15">
        <v>0.2</v>
      </c>
      <c r="AT15" t="s">
        <v>86</v>
      </c>
      <c r="AU15">
        <v>0.09</v>
      </c>
      <c r="AV15">
        <v>0.2</v>
      </c>
      <c r="AW15">
        <v>0.05</v>
      </c>
      <c r="AX15">
        <v>0.4</v>
      </c>
      <c r="AY15" t="s">
        <v>96</v>
      </c>
      <c r="AZ15">
        <v>2.5</v>
      </c>
      <c r="BA15" t="s">
        <v>98</v>
      </c>
      <c r="BB15" t="s">
        <v>98</v>
      </c>
      <c r="BC15">
        <v>0.01</v>
      </c>
      <c r="BD15" t="s">
        <v>97</v>
      </c>
      <c r="BE15" t="s">
        <v>86</v>
      </c>
      <c r="BF15" t="s">
        <v>97</v>
      </c>
      <c r="BG15" t="s">
        <v>94</v>
      </c>
      <c r="BH15" t="s">
        <v>99</v>
      </c>
      <c r="BI15">
        <v>0.2</v>
      </c>
      <c r="BJ15" t="s">
        <v>96</v>
      </c>
      <c r="BK15">
        <v>1</v>
      </c>
      <c r="BL15">
        <v>0.6</v>
      </c>
      <c r="BM15">
        <v>0.04</v>
      </c>
      <c r="BN15">
        <v>1.2999999999999999E-2</v>
      </c>
      <c r="BO15">
        <v>1.2999999999999999E-2</v>
      </c>
      <c r="BP15" t="s">
        <v>89</v>
      </c>
      <c r="BQ15">
        <v>2.3199999999999998</v>
      </c>
      <c r="BR15" t="s">
        <v>95</v>
      </c>
      <c r="BS15" t="s">
        <v>86</v>
      </c>
      <c r="BT15" t="s">
        <v>90</v>
      </c>
      <c r="BU15">
        <v>1.29</v>
      </c>
      <c r="BV15">
        <v>0.13</v>
      </c>
      <c r="BW15">
        <v>0.3</v>
      </c>
      <c r="BX15">
        <v>10</v>
      </c>
      <c r="BY15">
        <v>0.6</v>
      </c>
      <c r="BZ15">
        <v>0.22</v>
      </c>
      <c r="CA15">
        <v>3.9</v>
      </c>
      <c r="CB15">
        <v>570</v>
      </c>
      <c r="CC15" t="s">
        <v>98</v>
      </c>
      <c r="CD15">
        <v>31</v>
      </c>
    </row>
    <row r="16" spans="1:82" x14ac:dyDescent="0.25">
      <c r="B16" s="2" t="s">
        <v>379</v>
      </c>
      <c r="E16" t="s">
        <v>122</v>
      </c>
      <c r="F16" t="s">
        <v>217</v>
      </c>
      <c r="G16">
        <v>11</v>
      </c>
      <c r="H16">
        <v>5506585</v>
      </c>
      <c r="I16">
        <v>571720</v>
      </c>
      <c r="J16" t="s">
        <v>112</v>
      </c>
      <c r="K16" t="s">
        <v>107</v>
      </c>
      <c r="L16" t="s">
        <v>122</v>
      </c>
      <c r="M16" t="s">
        <v>115</v>
      </c>
      <c r="N16">
        <v>0</v>
      </c>
      <c r="O16" s="3">
        <v>66104</v>
      </c>
      <c r="P16">
        <v>1.24</v>
      </c>
      <c r="Q16">
        <v>0.41</v>
      </c>
      <c r="R16">
        <v>27.1</v>
      </c>
      <c r="S16">
        <v>0.78</v>
      </c>
      <c r="T16">
        <v>1.1599999999999999</v>
      </c>
      <c r="U16">
        <v>7.0000000000000007E-2</v>
      </c>
      <c r="V16">
        <v>0.04</v>
      </c>
      <c r="W16">
        <v>7.0000000000000001E-3</v>
      </c>
      <c r="X16">
        <v>0.02</v>
      </c>
      <c r="Y16">
        <v>2.1</v>
      </c>
      <c r="Z16">
        <v>0.01</v>
      </c>
      <c r="AA16" t="s">
        <v>86</v>
      </c>
      <c r="AB16" t="s">
        <v>86</v>
      </c>
      <c r="AC16">
        <v>53.84</v>
      </c>
      <c r="AD16">
        <v>20.9</v>
      </c>
      <c r="AE16">
        <v>0.99</v>
      </c>
      <c r="AF16">
        <v>36.299999999999997</v>
      </c>
      <c r="AG16">
        <v>5</v>
      </c>
      <c r="AH16">
        <v>2.2000000000000002</v>
      </c>
      <c r="AI16">
        <v>45</v>
      </c>
      <c r="AJ16">
        <v>1.48</v>
      </c>
      <c r="AK16">
        <v>0.24</v>
      </c>
      <c r="AL16">
        <v>0.17</v>
      </c>
      <c r="AM16">
        <v>0.38</v>
      </c>
      <c r="AN16">
        <v>1.8</v>
      </c>
      <c r="AO16">
        <v>0.25</v>
      </c>
      <c r="AP16">
        <v>1.9</v>
      </c>
      <c r="AQ16">
        <v>0.23</v>
      </c>
      <c r="AR16">
        <v>0.04</v>
      </c>
      <c r="AS16">
        <v>1</v>
      </c>
      <c r="AT16">
        <v>0.02</v>
      </c>
      <c r="AU16">
        <v>0.4</v>
      </c>
      <c r="AV16">
        <v>1.2</v>
      </c>
      <c r="AW16">
        <v>0.28000000000000003</v>
      </c>
      <c r="AX16">
        <v>2.2999999999999998</v>
      </c>
      <c r="AY16">
        <v>0.23</v>
      </c>
      <c r="AZ16">
        <v>7.1</v>
      </c>
      <c r="BA16">
        <v>19.899999999999999</v>
      </c>
      <c r="BB16" t="s">
        <v>98</v>
      </c>
      <c r="BC16">
        <v>0.04</v>
      </c>
      <c r="BD16">
        <v>0.34</v>
      </c>
      <c r="BE16">
        <v>0.02</v>
      </c>
      <c r="BF16">
        <v>1.1399999999999999</v>
      </c>
      <c r="BG16" t="s">
        <v>94</v>
      </c>
      <c r="BH16">
        <v>0.7</v>
      </c>
      <c r="BI16">
        <v>1.5</v>
      </c>
      <c r="BJ16">
        <v>0.11</v>
      </c>
      <c r="BK16">
        <v>7</v>
      </c>
      <c r="BL16">
        <v>74.900000000000006</v>
      </c>
      <c r="BM16">
        <v>0.11</v>
      </c>
      <c r="BN16">
        <v>8.67</v>
      </c>
      <c r="BO16">
        <v>0.48199999999999998</v>
      </c>
      <c r="BP16">
        <v>2E-3</v>
      </c>
      <c r="BQ16">
        <v>19.55</v>
      </c>
      <c r="BR16">
        <v>0.9</v>
      </c>
      <c r="BS16">
        <v>0.06</v>
      </c>
      <c r="BT16">
        <v>4.93</v>
      </c>
      <c r="BU16">
        <v>2.12</v>
      </c>
      <c r="BV16">
        <v>15.5</v>
      </c>
      <c r="BW16">
        <v>19</v>
      </c>
      <c r="BX16">
        <v>50.5</v>
      </c>
      <c r="BY16">
        <v>1.2</v>
      </c>
      <c r="BZ16">
        <v>5.23</v>
      </c>
      <c r="CA16">
        <v>12.6</v>
      </c>
      <c r="CB16">
        <v>4760</v>
      </c>
      <c r="CC16">
        <v>0.3</v>
      </c>
      <c r="CD16" t="s">
        <v>92</v>
      </c>
    </row>
    <row r="17" spans="1:82" x14ac:dyDescent="0.25">
      <c r="A17">
        <v>1</v>
      </c>
      <c r="B17" t="s">
        <v>370</v>
      </c>
      <c r="C17" t="s">
        <v>315</v>
      </c>
      <c r="E17" t="s">
        <v>123</v>
      </c>
      <c r="F17" t="s">
        <v>217</v>
      </c>
      <c r="G17">
        <v>11</v>
      </c>
      <c r="H17">
        <v>5506585</v>
      </c>
      <c r="I17">
        <v>571720</v>
      </c>
      <c r="J17" t="s">
        <v>112</v>
      </c>
      <c r="K17" t="s">
        <v>107</v>
      </c>
      <c r="L17" t="s">
        <v>123</v>
      </c>
      <c r="M17" t="s">
        <v>124</v>
      </c>
      <c r="N17" t="s">
        <v>125</v>
      </c>
      <c r="O17">
        <v>66105</v>
      </c>
      <c r="P17">
        <v>2.09</v>
      </c>
      <c r="Q17">
        <v>0.42</v>
      </c>
      <c r="R17">
        <v>13.75</v>
      </c>
      <c r="S17">
        <v>0.03</v>
      </c>
      <c r="T17">
        <v>0.11</v>
      </c>
      <c r="U17">
        <v>0.1</v>
      </c>
      <c r="V17">
        <v>0.08</v>
      </c>
      <c r="W17">
        <v>2E-3</v>
      </c>
      <c r="X17">
        <v>0.02</v>
      </c>
      <c r="Y17">
        <v>0.18</v>
      </c>
      <c r="Z17">
        <v>0.01</v>
      </c>
      <c r="AA17" t="s">
        <v>86</v>
      </c>
      <c r="AB17" t="s">
        <v>86</v>
      </c>
      <c r="AC17">
        <v>26.84</v>
      </c>
      <c r="AD17">
        <v>10.050000000000001</v>
      </c>
      <c r="AE17">
        <v>0.14000000000000001</v>
      </c>
      <c r="AF17">
        <v>25.1</v>
      </c>
      <c r="AG17">
        <v>11.6</v>
      </c>
      <c r="AH17">
        <v>5.7</v>
      </c>
      <c r="AI17">
        <v>10</v>
      </c>
      <c r="AJ17">
        <v>1.04</v>
      </c>
      <c r="AK17">
        <v>0.19</v>
      </c>
      <c r="AL17">
        <v>0.11</v>
      </c>
      <c r="AM17">
        <v>1.26</v>
      </c>
      <c r="AN17">
        <v>1.8</v>
      </c>
      <c r="AO17">
        <v>0.27</v>
      </c>
      <c r="AP17">
        <v>8</v>
      </c>
      <c r="AQ17">
        <v>0.17</v>
      </c>
      <c r="AR17">
        <v>0.05</v>
      </c>
      <c r="AS17">
        <v>4.5</v>
      </c>
      <c r="AT17">
        <v>0.03</v>
      </c>
      <c r="AU17">
        <v>0.51</v>
      </c>
      <c r="AV17">
        <v>1.9</v>
      </c>
      <c r="AW17">
        <v>0.59</v>
      </c>
      <c r="AX17">
        <v>3.2</v>
      </c>
      <c r="AY17">
        <v>0.37</v>
      </c>
      <c r="AZ17">
        <v>95.3</v>
      </c>
      <c r="BA17">
        <v>2.1</v>
      </c>
      <c r="BB17" t="s">
        <v>98</v>
      </c>
      <c r="BC17">
        <v>0.04</v>
      </c>
      <c r="BD17">
        <v>0.38</v>
      </c>
      <c r="BE17">
        <v>0.02</v>
      </c>
      <c r="BF17">
        <v>0.68</v>
      </c>
      <c r="BG17" t="s">
        <v>94</v>
      </c>
      <c r="BH17">
        <v>1.7</v>
      </c>
      <c r="BI17">
        <v>0.9</v>
      </c>
      <c r="BJ17">
        <v>0.1</v>
      </c>
      <c r="BK17">
        <v>8</v>
      </c>
      <c r="BL17">
        <v>58</v>
      </c>
      <c r="BM17">
        <v>7.71</v>
      </c>
      <c r="BN17" t="s">
        <v>91</v>
      </c>
      <c r="BO17">
        <v>104.5</v>
      </c>
      <c r="BP17">
        <v>1E-3</v>
      </c>
      <c r="BQ17" t="s">
        <v>87</v>
      </c>
      <c r="BR17">
        <v>6.2</v>
      </c>
      <c r="BS17">
        <v>0.09</v>
      </c>
      <c r="BT17">
        <v>54.6</v>
      </c>
      <c r="BU17" t="s">
        <v>100</v>
      </c>
      <c r="BV17">
        <v>810</v>
      </c>
      <c r="BW17">
        <v>2.2999999999999998</v>
      </c>
      <c r="BX17">
        <v>240</v>
      </c>
      <c r="BY17">
        <v>3.6</v>
      </c>
      <c r="BZ17">
        <v>2.16</v>
      </c>
      <c r="CA17">
        <v>2.7</v>
      </c>
      <c r="CB17" t="s">
        <v>92</v>
      </c>
      <c r="CC17">
        <v>0.3</v>
      </c>
      <c r="CD17" t="s">
        <v>92</v>
      </c>
    </row>
    <row r="18" spans="1:82" x14ac:dyDescent="0.25">
      <c r="A18">
        <v>11</v>
      </c>
      <c r="B18" t="s">
        <v>370</v>
      </c>
      <c r="E18" t="s">
        <v>126</v>
      </c>
      <c r="F18" t="s">
        <v>217</v>
      </c>
      <c r="G18">
        <v>11</v>
      </c>
      <c r="H18">
        <v>5506585</v>
      </c>
      <c r="I18">
        <v>571720</v>
      </c>
      <c r="J18" t="s">
        <v>112</v>
      </c>
      <c r="K18" t="s">
        <v>107</v>
      </c>
      <c r="L18" t="s">
        <v>126</v>
      </c>
      <c r="M18" t="s">
        <v>115</v>
      </c>
      <c r="N18">
        <v>0</v>
      </c>
      <c r="O18">
        <v>66106</v>
      </c>
      <c r="P18">
        <v>0.16</v>
      </c>
      <c r="Q18">
        <v>0.08</v>
      </c>
      <c r="R18">
        <v>11.5</v>
      </c>
      <c r="S18">
        <v>0.06</v>
      </c>
      <c r="T18">
        <v>0.06</v>
      </c>
      <c r="U18">
        <v>0.05</v>
      </c>
      <c r="V18">
        <v>0.02</v>
      </c>
      <c r="W18" t="s">
        <v>93</v>
      </c>
      <c r="X18" t="s">
        <v>86</v>
      </c>
      <c r="Y18">
        <v>0.02</v>
      </c>
      <c r="Z18" t="s">
        <v>86</v>
      </c>
      <c r="AA18" t="s">
        <v>86</v>
      </c>
      <c r="AB18" t="s">
        <v>86</v>
      </c>
      <c r="AC18">
        <v>17.82</v>
      </c>
      <c r="AD18">
        <v>5.87</v>
      </c>
      <c r="AE18">
        <v>7.0000000000000007E-2</v>
      </c>
      <c r="AF18">
        <v>18.5</v>
      </c>
      <c r="AG18">
        <v>5.0999999999999996</v>
      </c>
      <c r="AH18">
        <v>14.2</v>
      </c>
      <c r="AI18">
        <v>6</v>
      </c>
      <c r="AJ18">
        <v>0.01</v>
      </c>
      <c r="AK18">
        <v>1.04</v>
      </c>
      <c r="AL18">
        <v>0.25</v>
      </c>
      <c r="AM18">
        <v>1.89</v>
      </c>
      <c r="AN18">
        <v>0.4</v>
      </c>
      <c r="AO18">
        <v>1.72</v>
      </c>
      <c r="AP18" t="s">
        <v>99</v>
      </c>
      <c r="AQ18" t="s">
        <v>97</v>
      </c>
      <c r="AR18">
        <v>0.15</v>
      </c>
      <c r="AS18">
        <v>8.9</v>
      </c>
      <c r="AT18">
        <v>0.01</v>
      </c>
      <c r="AU18">
        <v>7.0000000000000007E-2</v>
      </c>
      <c r="AV18">
        <v>6.7</v>
      </c>
      <c r="AW18">
        <v>1.61</v>
      </c>
      <c r="AX18" t="s">
        <v>95</v>
      </c>
      <c r="AY18">
        <v>1.75</v>
      </c>
      <c r="AZ18">
        <v>191</v>
      </c>
      <c r="BA18">
        <v>2.7</v>
      </c>
      <c r="BB18" t="s">
        <v>98</v>
      </c>
      <c r="BC18">
        <v>0.25</v>
      </c>
      <c r="BD18">
        <v>0.08</v>
      </c>
      <c r="BE18">
        <v>0.02</v>
      </c>
      <c r="BF18">
        <v>0.31</v>
      </c>
      <c r="BG18" t="s">
        <v>94</v>
      </c>
      <c r="BH18">
        <v>6.6</v>
      </c>
      <c r="BI18">
        <v>2.7</v>
      </c>
      <c r="BJ18">
        <v>0.12</v>
      </c>
      <c r="BK18">
        <v>3</v>
      </c>
      <c r="BL18">
        <v>248</v>
      </c>
      <c r="BM18">
        <v>2.16</v>
      </c>
      <c r="BN18">
        <v>0.316</v>
      </c>
      <c r="BO18">
        <v>2.35</v>
      </c>
      <c r="BP18">
        <v>1E-3</v>
      </c>
      <c r="BQ18" t="s">
        <v>87</v>
      </c>
      <c r="BR18">
        <v>0.4</v>
      </c>
      <c r="BS18">
        <v>0.03</v>
      </c>
      <c r="BT18">
        <v>5.16</v>
      </c>
      <c r="BU18" t="s">
        <v>100</v>
      </c>
      <c r="BV18">
        <v>34.799999999999997</v>
      </c>
      <c r="BW18">
        <v>1.9</v>
      </c>
      <c r="BX18">
        <v>315</v>
      </c>
      <c r="BY18">
        <v>0.7</v>
      </c>
      <c r="BZ18">
        <v>0.49</v>
      </c>
      <c r="CA18">
        <v>4.9000000000000004</v>
      </c>
      <c r="CB18" t="s">
        <v>92</v>
      </c>
      <c r="CC18">
        <v>0.1</v>
      </c>
      <c r="CD18">
        <v>4690</v>
      </c>
    </row>
    <row r="19" spans="1:82" x14ac:dyDescent="0.25">
      <c r="B19" s="2" t="s">
        <v>379</v>
      </c>
      <c r="C19" t="s">
        <v>375</v>
      </c>
      <c r="E19" t="s">
        <v>127</v>
      </c>
      <c r="F19" t="s">
        <v>217</v>
      </c>
      <c r="G19">
        <v>11</v>
      </c>
      <c r="H19">
        <v>5506585</v>
      </c>
      <c r="I19">
        <v>571720</v>
      </c>
      <c r="J19" t="s">
        <v>112</v>
      </c>
      <c r="K19" t="s">
        <v>107</v>
      </c>
      <c r="L19" t="s">
        <v>127</v>
      </c>
      <c r="M19" t="s">
        <v>115</v>
      </c>
      <c r="N19">
        <v>0</v>
      </c>
      <c r="O19">
        <v>66107</v>
      </c>
      <c r="P19">
        <v>12</v>
      </c>
      <c r="Q19">
        <v>2</v>
      </c>
      <c r="R19">
        <v>25.9</v>
      </c>
      <c r="S19">
        <v>6.09</v>
      </c>
      <c r="T19">
        <v>1.64</v>
      </c>
      <c r="U19">
        <v>0.09</v>
      </c>
      <c r="V19">
        <v>0.12</v>
      </c>
      <c r="W19">
        <v>7.0000000000000001E-3</v>
      </c>
      <c r="X19">
        <v>0.08</v>
      </c>
      <c r="Y19">
        <v>1.02</v>
      </c>
      <c r="Z19">
        <v>0.04</v>
      </c>
      <c r="AA19" t="s">
        <v>86</v>
      </c>
      <c r="AB19" t="s">
        <v>86</v>
      </c>
      <c r="AC19">
        <v>59.99</v>
      </c>
      <c r="AD19">
        <v>11</v>
      </c>
      <c r="AE19">
        <v>1.2</v>
      </c>
      <c r="AF19">
        <v>26.1</v>
      </c>
      <c r="AG19">
        <v>12.8</v>
      </c>
      <c r="AH19">
        <v>25</v>
      </c>
      <c r="AI19">
        <v>47</v>
      </c>
      <c r="AJ19">
        <v>3.69</v>
      </c>
      <c r="AK19">
        <v>3.16</v>
      </c>
      <c r="AL19">
        <v>1.46</v>
      </c>
      <c r="AM19">
        <v>2.11</v>
      </c>
      <c r="AN19">
        <v>3.7</v>
      </c>
      <c r="AO19">
        <v>3.41</v>
      </c>
      <c r="AP19">
        <v>5.9</v>
      </c>
      <c r="AQ19">
        <v>0.72</v>
      </c>
      <c r="AR19">
        <v>0.61</v>
      </c>
      <c r="AS19">
        <v>11.7</v>
      </c>
      <c r="AT19">
        <v>0.15</v>
      </c>
      <c r="AU19">
        <v>1.87</v>
      </c>
      <c r="AV19">
        <v>12.7</v>
      </c>
      <c r="AW19">
        <v>3.12</v>
      </c>
      <c r="AX19">
        <v>7.9</v>
      </c>
      <c r="AY19">
        <v>3.11</v>
      </c>
      <c r="AZ19">
        <v>5</v>
      </c>
      <c r="BA19">
        <v>148</v>
      </c>
      <c r="BB19">
        <v>0.1</v>
      </c>
      <c r="BC19">
        <v>0.59</v>
      </c>
      <c r="BD19">
        <v>1.83</v>
      </c>
      <c r="BE19">
        <v>0.18</v>
      </c>
      <c r="BF19">
        <v>1.44</v>
      </c>
      <c r="BG19">
        <v>11</v>
      </c>
      <c r="BH19">
        <v>3.2</v>
      </c>
      <c r="BI19">
        <v>16.8</v>
      </c>
      <c r="BJ19">
        <v>0.96</v>
      </c>
      <c r="BK19">
        <v>33</v>
      </c>
      <c r="BL19">
        <v>33.1</v>
      </c>
      <c r="BM19">
        <v>0.42</v>
      </c>
      <c r="BN19" t="s">
        <v>91</v>
      </c>
      <c r="BO19">
        <v>3.33</v>
      </c>
      <c r="BP19">
        <v>1E-3</v>
      </c>
      <c r="BQ19">
        <v>39.4</v>
      </c>
      <c r="BR19">
        <v>2.2999999999999998</v>
      </c>
      <c r="BS19">
        <v>0.08</v>
      </c>
      <c r="BT19">
        <v>5.93</v>
      </c>
      <c r="BU19">
        <v>2.15</v>
      </c>
      <c r="BV19">
        <v>123</v>
      </c>
      <c r="BW19">
        <v>6.3</v>
      </c>
      <c r="BX19">
        <v>34.1</v>
      </c>
      <c r="BY19">
        <v>7.8</v>
      </c>
      <c r="BZ19">
        <v>3.46</v>
      </c>
      <c r="CA19">
        <v>12.4</v>
      </c>
      <c r="CB19">
        <v>6750</v>
      </c>
      <c r="CC19">
        <v>1.6</v>
      </c>
      <c r="CD19" t="s">
        <v>92</v>
      </c>
    </row>
    <row r="20" spans="1:82" x14ac:dyDescent="0.25">
      <c r="A20">
        <v>4</v>
      </c>
      <c r="B20" t="s">
        <v>370</v>
      </c>
      <c r="C20" t="s">
        <v>315</v>
      </c>
      <c r="E20" t="s">
        <v>128</v>
      </c>
      <c r="F20" t="s">
        <v>217</v>
      </c>
      <c r="G20">
        <v>11</v>
      </c>
      <c r="H20">
        <v>5506585</v>
      </c>
      <c r="I20">
        <v>571720</v>
      </c>
      <c r="J20" t="s">
        <v>112</v>
      </c>
      <c r="K20" t="s">
        <v>107</v>
      </c>
      <c r="L20" t="s">
        <v>128</v>
      </c>
      <c r="M20" t="s">
        <v>115</v>
      </c>
      <c r="N20">
        <v>0</v>
      </c>
      <c r="O20">
        <v>66108</v>
      </c>
      <c r="P20">
        <v>5.04</v>
      </c>
      <c r="Q20">
        <v>0.76</v>
      </c>
      <c r="R20">
        <v>17.899999999999999</v>
      </c>
      <c r="S20">
        <v>0.46</v>
      </c>
      <c r="T20">
        <v>0.33</v>
      </c>
      <c r="U20" t="s">
        <v>86</v>
      </c>
      <c r="V20">
        <v>0.04</v>
      </c>
      <c r="W20">
        <v>4.0000000000000001E-3</v>
      </c>
      <c r="X20">
        <v>0.03</v>
      </c>
      <c r="Y20">
        <v>0.89</v>
      </c>
      <c r="Z20">
        <v>0.03</v>
      </c>
      <c r="AA20" t="s">
        <v>86</v>
      </c>
      <c r="AB20" t="s">
        <v>86</v>
      </c>
      <c r="AC20">
        <v>36.380000000000003</v>
      </c>
      <c r="AD20">
        <v>10.9</v>
      </c>
      <c r="AE20">
        <v>0.31</v>
      </c>
      <c r="AF20">
        <v>25.1</v>
      </c>
      <c r="AG20">
        <v>3.4</v>
      </c>
      <c r="AH20">
        <v>6.7</v>
      </c>
      <c r="AI20">
        <v>27</v>
      </c>
      <c r="AJ20">
        <v>0.57999999999999996</v>
      </c>
      <c r="AK20">
        <v>0.55000000000000004</v>
      </c>
      <c r="AL20">
        <v>0.34</v>
      </c>
      <c r="AM20">
        <v>1.35</v>
      </c>
      <c r="AN20">
        <v>1.9</v>
      </c>
      <c r="AO20">
        <v>0.63</v>
      </c>
      <c r="AP20">
        <v>4.4000000000000004</v>
      </c>
      <c r="AQ20">
        <v>0.31</v>
      </c>
      <c r="AR20">
        <v>0.11</v>
      </c>
      <c r="AS20">
        <v>3.3</v>
      </c>
      <c r="AT20">
        <v>0.03</v>
      </c>
      <c r="AU20">
        <v>0.8</v>
      </c>
      <c r="AV20">
        <v>3.3</v>
      </c>
      <c r="AW20">
        <v>0.71</v>
      </c>
      <c r="AX20">
        <v>1.5</v>
      </c>
      <c r="AY20">
        <v>0.78</v>
      </c>
      <c r="AZ20">
        <v>186.5</v>
      </c>
      <c r="BA20">
        <v>10.7</v>
      </c>
      <c r="BB20">
        <v>0.1</v>
      </c>
      <c r="BC20">
        <v>0.09</v>
      </c>
      <c r="BD20">
        <v>0.66</v>
      </c>
      <c r="BE20">
        <v>0.04</v>
      </c>
      <c r="BF20">
        <v>1.06</v>
      </c>
      <c r="BG20">
        <v>9</v>
      </c>
      <c r="BH20">
        <v>1.1000000000000001</v>
      </c>
      <c r="BI20">
        <v>3.2</v>
      </c>
      <c r="BJ20">
        <v>0.34</v>
      </c>
      <c r="BK20">
        <v>12</v>
      </c>
      <c r="BL20">
        <v>87</v>
      </c>
      <c r="BM20">
        <v>0.28000000000000003</v>
      </c>
      <c r="BN20" t="s">
        <v>91</v>
      </c>
      <c r="BO20">
        <v>112.5</v>
      </c>
      <c r="BP20">
        <v>1E-3</v>
      </c>
      <c r="BQ20" t="s">
        <v>87</v>
      </c>
      <c r="BR20">
        <v>5.3</v>
      </c>
      <c r="BS20">
        <v>0.04</v>
      </c>
      <c r="BT20">
        <v>9.51</v>
      </c>
      <c r="BU20">
        <v>40</v>
      </c>
      <c r="BV20">
        <v>976</v>
      </c>
      <c r="BW20">
        <v>7.6</v>
      </c>
      <c r="BX20">
        <v>127.5</v>
      </c>
      <c r="BY20">
        <v>1.7</v>
      </c>
      <c r="BZ20">
        <v>1.72</v>
      </c>
      <c r="CA20">
        <v>9.6</v>
      </c>
      <c r="CB20" t="s">
        <v>92</v>
      </c>
      <c r="CC20">
        <v>0.6</v>
      </c>
      <c r="CD20" t="s">
        <v>92</v>
      </c>
    </row>
    <row r="21" spans="1:82" x14ac:dyDescent="0.25">
      <c r="B21" s="2" t="s">
        <v>379</v>
      </c>
      <c r="F21" t="s">
        <v>217</v>
      </c>
      <c r="G21">
        <v>11</v>
      </c>
      <c r="H21">
        <v>5506585</v>
      </c>
      <c r="I21">
        <v>571720</v>
      </c>
      <c r="J21" t="s">
        <v>112</v>
      </c>
      <c r="K21" t="s">
        <v>107</v>
      </c>
      <c r="L21" t="s">
        <v>113</v>
      </c>
      <c r="M21" t="s">
        <v>124</v>
      </c>
      <c r="N21" t="s">
        <v>129</v>
      </c>
      <c r="O21">
        <v>66109</v>
      </c>
      <c r="P21">
        <v>1.74</v>
      </c>
      <c r="Q21">
        <v>0.21</v>
      </c>
      <c r="R21">
        <v>13.7</v>
      </c>
      <c r="S21">
        <v>0.11</v>
      </c>
      <c r="T21">
        <v>0.19</v>
      </c>
      <c r="U21">
        <v>0.03</v>
      </c>
      <c r="V21">
        <v>0.03</v>
      </c>
      <c r="W21">
        <v>2E-3</v>
      </c>
      <c r="X21">
        <v>0.01</v>
      </c>
      <c r="Y21">
        <v>0.6</v>
      </c>
      <c r="Z21">
        <v>0.01</v>
      </c>
      <c r="AA21" t="s">
        <v>86</v>
      </c>
      <c r="AB21" t="s">
        <v>86</v>
      </c>
      <c r="AC21">
        <v>26.63</v>
      </c>
      <c r="AD21">
        <v>10</v>
      </c>
      <c r="AE21">
        <v>0.28999999999999998</v>
      </c>
      <c r="AF21">
        <v>24.4</v>
      </c>
      <c r="AG21">
        <v>6.2</v>
      </c>
      <c r="AH21">
        <v>2.6</v>
      </c>
      <c r="AI21">
        <v>13</v>
      </c>
      <c r="AJ21">
        <v>0.46</v>
      </c>
      <c r="AK21">
        <v>0.28999999999999998</v>
      </c>
      <c r="AL21">
        <v>0.08</v>
      </c>
      <c r="AM21">
        <v>0.86</v>
      </c>
      <c r="AN21">
        <v>1.5</v>
      </c>
      <c r="AO21">
        <v>0.26</v>
      </c>
      <c r="AP21">
        <v>5.0999999999999996</v>
      </c>
      <c r="AQ21">
        <v>0.14000000000000001</v>
      </c>
      <c r="AR21">
        <v>0.04</v>
      </c>
      <c r="AS21">
        <v>1.9</v>
      </c>
      <c r="AT21">
        <v>0.02</v>
      </c>
      <c r="AU21">
        <v>0.31</v>
      </c>
      <c r="AV21">
        <v>0.9</v>
      </c>
      <c r="AW21">
        <v>0.24</v>
      </c>
      <c r="AX21">
        <v>0.9</v>
      </c>
      <c r="AY21">
        <v>0.22</v>
      </c>
      <c r="AZ21">
        <v>229</v>
      </c>
      <c r="BA21">
        <v>1.7</v>
      </c>
      <c r="BB21" t="s">
        <v>98</v>
      </c>
      <c r="BC21">
        <v>0.05</v>
      </c>
      <c r="BD21">
        <v>0.2</v>
      </c>
      <c r="BE21">
        <v>0.01</v>
      </c>
      <c r="BF21">
        <v>0.57999999999999996</v>
      </c>
      <c r="BG21">
        <v>5</v>
      </c>
      <c r="BH21">
        <v>6.4</v>
      </c>
      <c r="BI21">
        <v>1.1000000000000001</v>
      </c>
      <c r="BJ21">
        <v>0.09</v>
      </c>
      <c r="BK21">
        <v>5</v>
      </c>
      <c r="BL21">
        <v>132</v>
      </c>
      <c r="BM21">
        <v>10.25</v>
      </c>
      <c r="BN21" t="s">
        <v>91</v>
      </c>
      <c r="BO21">
        <v>96.1</v>
      </c>
      <c r="BP21">
        <v>1E-3</v>
      </c>
      <c r="BQ21" t="s">
        <v>87</v>
      </c>
      <c r="BR21">
        <v>5.4</v>
      </c>
      <c r="BS21">
        <v>0.05</v>
      </c>
      <c r="BT21">
        <v>40.299999999999997</v>
      </c>
      <c r="BU21" t="s">
        <v>100</v>
      </c>
      <c r="BV21">
        <v>804</v>
      </c>
      <c r="BW21">
        <v>2</v>
      </c>
      <c r="BX21">
        <v>139</v>
      </c>
      <c r="BY21">
        <v>1.7</v>
      </c>
      <c r="BZ21">
        <v>1.83</v>
      </c>
      <c r="CA21">
        <v>2.5</v>
      </c>
      <c r="CB21" t="s">
        <v>92</v>
      </c>
      <c r="CC21">
        <v>0.2</v>
      </c>
      <c r="CD21" t="s">
        <v>92</v>
      </c>
    </row>
    <row r="22" spans="1:82" x14ac:dyDescent="0.25">
      <c r="A22">
        <v>3</v>
      </c>
      <c r="B22" t="s">
        <v>370</v>
      </c>
      <c r="C22" t="s">
        <v>315</v>
      </c>
      <c r="E22" t="s">
        <v>113</v>
      </c>
      <c r="F22" t="s">
        <v>217</v>
      </c>
      <c r="G22">
        <v>11</v>
      </c>
      <c r="H22">
        <v>5506585</v>
      </c>
      <c r="I22">
        <v>571720</v>
      </c>
      <c r="J22" t="s">
        <v>112</v>
      </c>
      <c r="K22" t="s">
        <v>107</v>
      </c>
      <c r="L22" t="s">
        <v>113</v>
      </c>
      <c r="M22" t="s">
        <v>115</v>
      </c>
      <c r="N22">
        <v>0</v>
      </c>
      <c r="O22">
        <v>66110</v>
      </c>
      <c r="P22">
        <v>1.74</v>
      </c>
      <c r="Q22">
        <v>0.2</v>
      </c>
      <c r="R22">
        <v>12.85</v>
      </c>
      <c r="S22">
        <v>0.11</v>
      </c>
      <c r="T22">
        <v>0.19</v>
      </c>
      <c r="U22">
        <v>0.02</v>
      </c>
      <c r="V22">
        <v>0.02</v>
      </c>
      <c r="W22">
        <v>2E-3</v>
      </c>
      <c r="X22">
        <v>0.01</v>
      </c>
      <c r="Y22">
        <v>0.57999999999999996</v>
      </c>
      <c r="Z22">
        <v>0.01</v>
      </c>
      <c r="AA22" t="s">
        <v>86</v>
      </c>
      <c r="AB22" t="s">
        <v>86</v>
      </c>
      <c r="AC22">
        <v>25.98</v>
      </c>
      <c r="AD22">
        <v>10.25</v>
      </c>
      <c r="AE22">
        <v>0.31</v>
      </c>
      <c r="AF22">
        <v>24.6</v>
      </c>
      <c r="AG22">
        <v>5.7</v>
      </c>
      <c r="AH22">
        <v>3.4</v>
      </c>
      <c r="AI22">
        <v>12</v>
      </c>
      <c r="AJ22">
        <v>0.43</v>
      </c>
      <c r="AK22">
        <v>0.26</v>
      </c>
      <c r="AL22">
        <v>0.11</v>
      </c>
      <c r="AM22">
        <v>0.92</v>
      </c>
      <c r="AN22">
        <v>1.2</v>
      </c>
      <c r="AO22">
        <v>0.3</v>
      </c>
      <c r="AP22">
        <v>4.0999999999999996</v>
      </c>
      <c r="AQ22">
        <v>0.15</v>
      </c>
      <c r="AR22">
        <v>0.05</v>
      </c>
      <c r="AS22">
        <v>2.7</v>
      </c>
      <c r="AT22">
        <v>0.01</v>
      </c>
      <c r="AU22">
        <v>0.26</v>
      </c>
      <c r="AV22">
        <v>1.1000000000000001</v>
      </c>
      <c r="AW22">
        <v>0.32</v>
      </c>
      <c r="AX22">
        <v>0.9</v>
      </c>
      <c r="AY22">
        <v>0.34</v>
      </c>
      <c r="AZ22">
        <v>226</v>
      </c>
      <c r="BA22">
        <v>1.8</v>
      </c>
      <c r="BB22" t="s">
        <v>98</v>
      </c>
      <c r="BC22">
        <v>0.05</v>
      </c>
      <c r="BD22">
        <v>0.24</v>
      </c>
      <c r="BE22">
        <v>0.01</v>
      </c>
      <c r="BF22">
        <v>0.55000000000000004</v>
      </c>
      <c r="BG22" t="s">
        <v>94</v>
      </c>
      <c r="BH22">
        <v>7.4</v>
      </c>
      <c r="BI22">
        <v>1.2</v>
      </c>
      <c r="BJ22">
        <v>0.08</v>
      </c>
      <c r="BK22">
        <v>5</v>
      </c>
      <c r="BL22">
        <v>114</v>
      </c>
      <c r="BM22">
        <v>10.75</v>
      </c>
      <c r="BN22" t="s">
        <v>91</v>
      </c>
      <c r="BO22">
        <v>94.5</v>
      </c>
      <c r="BP22">
        <v>1E-3</v>
      </c>
      <c r="BQ22" t="s">
        <v>87</v>
      </c>
      <c r="BR22">
        <v>6</v>
      </c>
      <c r="BS22">
        <v>0.08</v>
      </c>
      <c r="BT22">
        <v>40.9</v>
      </c>
      <c r="BU22" t="s">
        <v>100</v>
      </c>
      <c r="BV22">
        <v>793</v>
      </c>
      <c r="BW22">
        <v>2</v>
      </c>
      <c r="BX22">
        <v>138.5</v>
      </c>
      <c r="BY22">
        <v>1.7</v>
      </c>
      <c r="BZ22">
        <v>1.86</v>
      </c>
      <c r="CA22">
        <v>2.7</v>
      </c>
      <c r="CB22" t="s">
        <v>92</v>
      </c>
      <c r="CC22">
        <v>0.2</v>
      </c>
      <c r="CD22" t="s">
        <v>92</v>
      </c>
    </row>
    <row r="23" spans="1:82" x14ac:dyDescent="0.25">
      <c r="B23" s="2" t="s">
        <v>379</v>
      </c>
      <c r="F23" t="s">
        <v>217</v>
      </c>
      <c r="G23">
        <v>11</v>
      </c>
      <c r="H23">
        <v>5506585</v>
      </c>
      <c r="I23">
        <v>571720</v>
      </c>
      <c r="J23" t="s">
        <v>112</v>
      </c>
      <c r="K23" t="s">
        <v>107</v>
      </c>
      <c r="L23" t="s">
        <v>123</v>
      </c>
      <c r="M23" t="s">
        <v>115</v>
      </c>
      <c r="N23">
        <v>0</v>
      </c>
      <c r="O23">
        <v>66111</v>
      </c>
      <c r="P23">
        <v>2.08</v>
      </c>
      <c r="Q23">
        <v>0.42</v>
      </c>
      <c r="R23">
        <v>14.1</v>
      </c>
      <c r="S23">
        <v>0.03</v>
      </c>
      <c r="T23">
        <v>0.12</v>
      </c>
      <c r="U23">
        <v>0.08</v>
      </c>
      <c r="V23">
        <v>7.0000000000000007E-2</v>
      </c>
      <c r="W23">
        <v>2E-3</v>
      </c>
      <c r="X23">
        <v>0.02</v>
      </c>
      <c r="Y23">
        <v>0.18</v>
      </c>
      <c r="Z23">
        <v>0.01</v>
      </c>
      <c r="AA23" t="s">
        <v>86</v>
      </c>
      <c r="AB23" t="s">
        <v>86</v>
      </c>
      <c r="AC23">
        <v>26.71</v>
      </c>
      <c r="AD23">
        <v>9.6</v>
      </c>
      <c r="AE23">
        <v>0.13</v>
      </c>
      <c r="AF23">
        <v>25.8</v>
      </c>
      <c r="AG23">
        <v>12</v>
      </c>
      <c r="AH23">
        <v>7.4</v>
      </c>
      <c r="AI23">
        <v>10</v>
      </c>
      <c r="AJ23">
        <v>0.94</v>
      </c>
      <c r="AK23">
        <v>0.23</v>
      </c>
      <c r="AL23">
        <v>0.16</v>
      </c>
      <c r="AM23">
        <v>1.68</v>
      </c>
      <c r="AN23">
        <v>1.8</v>
      </c>
      <c r="AO23">
        <v>0.38</v>
      </c>
      <c r="AP23">
        <v>8.3000000000000007</v>
      </c>
      <c r="AQ23">
        <v>0.21</v>
      </c>
      <c r="AR23">
        <v>0.05</v>
      </c>
      <c r="AS23">
        <v>6.1</v>
      </c>
      <c r="AT23">
        <v>0.03</v>
      </c>
      <c r="AU23">
        <v>0.46</v>
      </c>
      <c r="AV23">
        <v>2.8</v>
      </c>
      <c r="AW23">
        <v>0.76</v>
      </c>
      <c r="AX23">
        <v>2.2000000000000002</v>
      </c>
      <c r="AY23">
        <v>0.43</v>
      </c>
      <c r="AZ23">
        <v>71.5</v>
      </c>
      <c r="BA23">
        <v>2</v>
      </c>
      <c r="BB23" t="s">
        <v>98</v>
      </c>
      <c r="BC23">
        <v>0.05</v>
      </c>
      <c r="BD23">
        <v>0.4</v>
      </c>
      <c r="BE23">
        <v>0.01</v>
      </c>
      <c r="BF23">
        <v>0.67</v>
      </c>
      <c r="BG23">
        <v>6</v>
      </c>
      <c r="BH23">
        <v>2.2999999999999998</v>
      </c>
      <c r="BI23">
        <v>1</v>
      </c>
      <c r="BJ23">
        <v>0.11</v>
      </c>
      <c r="BK23">
        <v>7</v>
      </c>
      <c r="BL23">
        <v>61.7</v>
      </c>
      <c r="BM23">
        <v>7.28</v>
      </c>
      <c r="BN23" t="s">
        <v>91</v>
      </c>
      <c r="BO23">
        <v>109</v>
      </c>
      <c r="BP23">
        <v>1E-3</v>
      </c>
      <c r="BQ23" t="s">
        <v>87</v>
      </c>
      <c r="BR23">
        <v>6.3</v>
      </c>
      <c r="BS23">
        <v>0.1</v>
      </c>
      <c r="BT23">
        <v>53.6</v>
      </c>
      <c r="BU23" t="s">
        <v>100</v>
      </c>
      <c r="BV23">
        <v>817</v>
      </c>
      <c r="BW23">
        <v>2.2000000000000002</v>
      </c>
      <c r="BX23">
        <v>242</v>
      </c>
      <c r="BY23">
        <v>3.7</v>
      </c>
      <c r="BZ23">
        <v>2.1800000000000002</v>
      </c>
      <c r="CA23">
        <v>2.7</v>
      </c>
      <c r="CB23" t="s">
        <v>92</v>
      </c>
      <c r="CC23">
        <v>0.3</v>
      </c>
      <c r="CD23" t="s">
        <v>92</v>
      </c>
    </row>
    <row r="24" spans="1:82" x14ac:dyDescent="0.25">
      <c r="A24">
        <v>6</v>
      </c>
      <c r="B24" t="s">
        <v>370</v>
      </c>
      <c r="C24" t="s">
        <v>371</v>
      </c>
      <c r="E24" t="s">
        <v>372</v>
      </c>
    </row>
    <row r="25" spans="1:82" x14ac:dyDescent="0.25">
      <c r="B25" s="2" t="s">
        <v>379</v>
      </c>
      <c r="D25" s="25" t="s">
        <v>370</v>
      </c>
      <c r="E25" t="s">
        <v>373</v>
      </c>
      <c r="F25" t="s">
        <v>217</v>
      </c>
      <c r="G25">
        <v>11</v>
      </c>
      <c r="H25">
        <v>5506585</v>
      </c>
      <c r="I25">
        <v>571720</v>
      </c>
      <c r="J25" t="s">
        <v>112</v>
      </c>
      <c r="K25" t="s">
        <v>107</v>
      </c>
      <c r="L25" t="s">
        <v>130</v>
      </c>
      <c r="M25" t="s">
        <v>115</v>
      </c>
      <c r="N25">
        <v>0</v>
      </c>
      <c r="O25">
        <v>66112</v>
      </c>
      <c r="P25">
        <v>25.6</v>
      </c>
      <c r="Q25">
        <v>3.84</v>
      </c>
      <c r="R25">
        <v>16.3</v>
      </c>
      <c r="S25">
        <v>0.18</v>
      </c>
      <c r="T25">
        <v>0.91</v>
      </c>
      <c r="U25">
        <v>0.08</v>
      </c>
      <c r="V25">
        <v>0.74</v>
      </c>
      <c r="W25">
        <v>8.0000000000000002E-3</v>
      </c>
      <c r="X25">
        <v>0.15</v>
      </c>
      <c r="Y25">
        <v>1.3</v>
      </c>
      <c r="Z25">
        <v>0.04</v>
      </c>
      <c r="AA25" t="s">
        <v>86</v>
      </c>
      <c r="AB25" t="s">
        <v>86</v>
      </c>
      <c r="AC25">
        <v>58.34</v>
      </c>
      <c r="AD25">
        <v>9.19</v>
      </c>
      <c r="AE25">
        <v>0.28000000000000003</v>
      </c>
      <c r="AF25">
        <v>18.45</v>
      </c>
      <c r="AG25">
        <v>70.400000000000006</v>
      </c>
      <c r="AH25">
        <v>25.4</v>
      </c>
      <c r="AI25">
        <v>54</v>
      </c>
      <c r="AJ25">
        <v>2.99</v>
      </c>
      <c r="AK25">
        <v>1.41</v>
      </c>
      <c r="AL25">
        <v>0.83</v>
      </c>
      <c r="AM25">
        <v>2.5</v>
      </c>
      <c r="AN25">
        <v>6.9</v>
      </c>
      <c r="AO25">
        <v>1.76</v>
      </c>
      <c r="AP25">
        <v>11.1</v>
      </c>
      <c r="AQ25">
        <v>1.49</v>
      </c>
      <c r="AR25">
        <v>0.26</v>
      </c>
      <c r="AS25">
        <v>12.6</v>
      </c>
      <c r="AT25">
        <v>0.13</v>
      </c>
      <c r="AU25">
        <v>3.45</v>
      </c>
      <c r="AV25">
        <v>11.1</v>
      </c>
      <c r="AW25">
        <v>2.99</v>
      </c>
      <c r="AX25">
        <v>33</v>
      </c>
      <c r="AY25">
        <v>2.36</v>
      </c>
      <c r="AZ25">
        <v>150</v>
      </c>
      <c r="BA25">
        <v>7</v>
      </c>
      <c r="BB25">
        <v>0.2</v>
      </c>
      <c r="BC25">
        <v>0.25</v>
      </c>
      <c r="BD25">
        <v>2.98</v>
      </c>
      <c r="BE25">
        <v>0.13</v>
      </c>
      <c r="BF25">
        <v>1.74</v>
      </c>
      <c r="BG25">
        <v>22</v>
      </c>
      <c r="BH25">
        <v>11.1</v>
      </c>
      <c r="BI25">
        <v>6.9</v>
      </c>
      <c r="BJ25">
        <v>0.81</v>
      </c>
      <c r="BK25">
        <v>55</v>
      </c>
      <c r="BL25" t="s">
        <v>87</v>
      </c>
      <c r="BM25">
        <v>0.18</v>
      </c>
      <c r="BN25" t="s">
        <v>91</v>
      </c>
      <c r="BO25">
        <v>69.2</v>
      </c>
      <c r="BP25">
        <v>1E-3</v>
      </c>
      <c r="BQ25" t="s">
        <v>87</v>
      </c>
      <c r="BR25">
        <v>4.3</v>
      </c>
      <c r="BS25">
        <v>0.06</v>
      </c>
      <c r="BT25">
        <v>19.75</v>
      </c>
      <c r="BU25">
        <v>46.8</v>
      </c>
      <c r="BV25">
        <v>523</v>
      </c>
      <c r="BW25">
        <v>2.5</v>
      </c>
      <c r="BX25">
        <v>255</v>
      </c>
      <c r="BY25">
        <v>14</v>
      </c>
      <c r="BZ25">
        <v>1.75</v>
      </c>
      <c r="CA25">
        <v>3.9</v>
      </c>
      <c r="CB25" t="s">
        <v>92</v>
      </c>
      <c r="CC25">
        <v>2.2999999999999998</v>
      </c>
      <c r="CD25" t="s">
        <v>92</v>
      </c>
    </row>
    <row r="26" spans="1:82" x14ac:dyDescent="0.25">
      <c r="B26" s="2"/>
      <c r="G26">
        <v>11</v>
      </c>
      <c r="H26">
        <v>5506585</v>
      </c>
      <c r="I26">
        <v>571720</v>
      </c>
      <c r="J26" t="s">
        <v>112</v>
      </c>
      <c r="L26" t="s">
        <v>131</v>
      </c>
      <c r="M26" t="s">
        <v>118</v>
      </c>
      <c r="N26">
        <v>0</v>
      </c>
      <c r="O26">
        <v>66113</v>
      </c>
      <c r="P26">
        <v>35.700000000000003</v>
      </c>
      <c r="Q26">
        <v>9.86</v>
      </c>
      <c r="R26">
        <v>26.2</v>
      </c>
      <c r="S26">
        <v>4.28</v>
      </c>
      <c r="T26">
        <v>4.13</v>
      </c>
      <c r="U26">
        <v>1.81</v>
      </c>
      <c r="V26">
        <v>0.97</v>
      </c>
      <c r="W26">
        <v>0.04</v>
      </c>
      <c r="X26">
        <v>0.46</v>
      </c>
      <c r="Y26">
        <v>0.12</v>
      </c>
      <c r="Z26">
        <v>0.11</v>
      </c>
      <c r="AA26">
        <v>0.01</v>
      </c>
      <c r="AB26">
        <v>0.03</v>
      </c>
      <c r="AC26">
        <v>93.68</v>
      </c>
      <c r="AD26">
        <v>9.9600000000000009</v>
      </c>
      <c r="AE26">
        <v>0.1</v>
      </c>
      <c r="AF26">
        <v>8.91</v>
      </c>
      <c r="AG26">
        <v>299</v>
      </c>
      <c r="AH26">
        <v>35.299999999999997</v>
      </c>
      <c r="AI26">
        <v>312</v>
      </c>
      <c r="AJ26">
        <v>1.46</v>
      </c>
      <c r="AK26">
        <v>2.4900000000000002</v>
      </c>
      <c r="AL26">
        <v>1.53</v>
      </c>
      <c r="AM26">
        <v>0.8</v>
      </c>
      <c r="AN26">
        <v>13</v>
      </c>
      <c r="AO26">
        <v>2.87</v>
      </c>
      <c r="AP26">
        <v>1</v>
      </c>
      <c r="AQ26">
        <v>2.35</v>
      </c>
      <c r="AR26">
        <v>0.52</v>
      </c>
      <c r="AS26">
        <v>17.2</v>
      </c>
      <c r="AT26">
        <v>0.24</v>
      </c>
      <c r="AU26">
        <v>6.15</v>
      </c>
      <c r="AV26">
        <v>15.8</v>
      </c>
      <c r="AW26">
        <v>3.97</v>
      </c>
      <c r="AX26">
        <v>30</v>
      </c>
      <c r="AY26">
        <v>3.52</v>
      </c>
      <c r="AZ26">
        <v>5.6</v>
      </c>
      <c r="BA26">
        <v>215</v>
      </c>
      <c r="BB26">
        <v>0.3</v>
      </c>
      <c r="BC26">
        <v>0.42</v>
      </c>
      <c r="BD26">
        <v>3.37</v>
      </c>
      <c r="BE26">
        <v>0.24</v>
      </c>
      <c r="BF26">
        <v>1.44</v>
      </c>
      <c r="BG26">
        <v>118</v>
      </c>
      <c r="BH26">
        <v>1.3</v>
      </c>
      <c r="BI26">
        <v>13.4</v>
      </c>
      <c r="BJ26">
        <v>1.41</v>
      </c>
      <c r="BK26">
        <v>98</v>
      </c>
      <c r="BL26">
        <v>24.7</v>
      </c>
      <c r="BM26">
        <v>2.5499999999999998</v>
      </c>
      <c r="BN26">
        <v>8.8999999999999996E-2</v>
      </c>
      <c r="BO26">
        <v>0.20599999999999999</v>
      </c>
      <c r="BP26">
        <v>2.1000000000000001E-2</v>
      </c>
      <c r="BQ26">
        <v>3.84</v>
      </c>
      <c r="BR26">
        <v>19.3</v>
      </c>
      <c r="BS26">
        <v>1.5</v>
      </c>
      <c r="BT26">
        <v>0.37</v>
      </c>
      <c r="BU26">
        <v>3.76</v>
      </c>
      <c r="BV26">
        <v>1.77</v>
      </c>
      <c r="BW26">
        <v>363</v>
      </c>
      <c r="BX26">
        <v>9070</v>
      </c>
      <c r="BY26">
        <v>16.7</v>
      </c>
      <c r="BZ26">
        <v>1.66</v>
      </c>
      <c r="CA26" t="s">
        <v>92</v>
      </c>
      <c r="CB26">
        <v>313</v>
      </c>
      <c r="CC26">
        <v>11.4</v>
      </c>
      <c r="CD26">
        <v>553</v>
      </c>
    </row>
    <row r="27" spans="1:82" x14ac:dyDescent="0.25">
      <c r="B27" s="2" t="s">
        <v>379</v>
      </c>
      <c r="D27" s="25" t="s">
        <v>370</v>
      </c>
      <c r="E27" t="s">
        <v>132</v>
      </c>
      <c r="F27" t="s">
        <v>217</v>
      </c>
      <c r="G27">
        <v>11</v>
      </c>
      <c r="H27">
        <v>5506585</v>
      </c>
      <c r="I27">
        <v>571720</v>
      </c>
      <c r="J27" t="s">
        <v>112</v>
      </c>
      <c r="K27" t="s">
        <v>107</v>
      </c>
      <c r="L27" t="s">
        <v>132</v>
      </c>
      <c r="M27" t="s">
        <v>115</v>
      </c>
      <c r="N27">
        <v>0</v>
      </c>
      <c r="O27">
        <v>66114</v>
      </c>
      <c r="P27">
        <v>40.6</v>
      </c>
      <c r="Q27">
        <v>7.95</v>
      </c>
      <c r="R27">
        <v>14.6</v>
      </c>
      <c r="S27">
        <v>0.87</v>
      </c>
      <c r="T27">
        <v>1.46</v>
      </c>
      <c r="U27">
        <v>0.19</v>
      </c>
      <c r="V27">
        <v>1.82</v>
      </c>
      <c r="W27">
        <v>1.4E-2</v>
      </c>
      <c r="X27">
        <v>0.28999999999999998</v>
      </c>
      <c r="Y27">
        <v>1.46</v>
      </c>
      <c r="Z27">
        <v>0.08</v>
      </c>
      <c r="AA27" t="s">
        <v>86</v>
      </c>
      <c r="AB27">
        <v>0.05</v>
      </c>
      <c r="AC27">
        <v>74.45</v>
      </c>
      <c r="AD27">
        <v>5.07</v>
      </c>
      <c r="AE27">
        <v>0.05</v>
      </c>
      <c r="AF27">
        <v>11</v>
      </c>
      <c r="AG27">
        <v>478</v>
      </c>
      <c r="AH27">
        <v>51.8</v>
      </c>
      <c r="AI27">
        <v>103</v>
      </c>
      <c r="AJ27">
        <v>0.91</v>
      </c>
      <c r="AK27">
        <v>4.54</v>
      </c>
      <c r="AL27">
        <v>2.4</v>
      </c>
      <c r="AM27">
        <v>2.1800000000000002</v>
      </c>
      <c r="AN27">
        <v>12</v>
      </c>
      <c r="AO27">
        <v>4.83</v>
      </c>
      <c r="AP27">
        <v>1.4</v>
      </c>
      <c r="AQ27">
        <v>4.7300000000000004</v>
      </c>
      <c r="AR27">
        <v>0.9</v>
      </c>
      <c r="AS27">
        <v>25.4</v>
      </c>
      <c r="AT27">
        <v>0.35</v>
      </c>
      <c r="AU27">
        <v>7.23</v>
      </c>
      <c r="AV27">
        <v>24.7</v>
      </c>
      <c r="AW27">
        <v>6.15</v>
      </c>
      <c r="AX27">
        <v>64.3</v>
      </c>
      <c r="AY27">
        <v>5.3</v>
      </c>
      <c r="AZ27">
        <v>81</v>
      </c>
      <c r="BA27">
        <v>10.9</v>
      </c>
      <c r="BB27">
        <v>0.5</v>
      </c>
      <c r="BC27">
        <v>0.78</v>
      </c>
      <c r="BD27">
        <v>6.15</v>
      </c>
      <c r="BE27">
        <v>0.37</v>
      </c>
      <c r="BF27">
        <v>2.23</v>
      </c>
      <c r="BG27">
        <v>31</v>
      </c>
      <c r="BH27">
        <v>3.5</v>
      </c>
      <c r="BI27">
        <v>23.6</v>
      </c>
      <c r="BJ27">
        <v>2.46</v>
      </c>
      <c r="BK27">
        <v>190</v>
      </c>
      <c r="BL27">
        <v>1.2</v>
      </c>
      <c r="BM27">
        <v>112</v>
      </c>
      <c r="BN27">
        <v>1.655</v>
      </c>
      <c r="BO27">
        <v>15.2</v>
      </c>
      <c r="BP27" t="s">
        <v>89</v>
      </c>
      <c r="BQ27">
        <v>142.5</v>
      </c>
      <c r="BR27">
        <v>7.9</v>
      </c>
      <c r="BS27">
        <v>1.36</v>
      </c>
      <c r="BT27">
        <v>1.47</v>
      </c>
      <c r="BU27">
        <v>84.6</v>
      </c>
      <c r="BV27">
        <v>209</v>
      </c>
      <c r="BW27">
        <v>5.4</v>
      </c>
      <c r="BX27">
        <v>201</v>
      </c>
      <c r="BY27">
        <v>18.5</v>
      </c>
      <c r="BZ27">
        <v>2.96</v>
      </c>
      <c r="CA27">
        <v>9.8000000000000007</v>
      </c>
      <c r="CB27" t="s">
        <v>92</v>
      </c>
      <c r="CC27">
        <v>4.3</v>
      </c>
      <c r="CD27" t="s">
        <v>92</v>
      </c>
    </row>
    <row r="28" spans="1:82" x14ac:dyDescent="0.25">
      <c r="A28">
        <v>10</v>
      </c>
      <c r="B28" t="s">
        <v>370</v>
      </c>
      <c r="C28" t="s">
        <v>316</v>
      </c>
      <c r="E28" t="s">
        <v>133</v>
      </c>
      <c r="F28" t="s">
        <v>217</v>
      </c>
      <c r="G28">
        <v>11</v>
      </c>
      <c r="H28">
        <v>5503324</v>
      </c>
      <c r="I28">
        <v>570380</v>
      </c>
      <c r="J28" t="s">
        <v>112</v>
      </c>
      <c r="K28" t="s">
        <v>133</v>
      </c>
      <c r="L28" t="s">
        <v>133</v>
      </c>
      <c r="M28" t="s">
        <v>115</v>
      </c>
      <c r="N28">
        <v>0</v>
      </c>
      <c r="O28">
        <v>66115</v>
      </c>
      <c r="P28">
        <v>32.4</v>
      </c>
      <c r="Q28">
        <v>6.6</v>
      </c>
      <c r="R28">
        <v>26.2</v>
      </c>
      <c r="S28">
        <v>1.1000000000000001</v>
      </c>
      <c r="T28">
        <v>0.77</v>
      </c>
      <c r="U28">
        <v>0.65</v>
      </c>
      <c r="V28">
        <v>0.97</v>
      </c>
      <c r="W28">
        <v>0.02</v>
      </c>
      <c r="X28">
        <v>0.18</v>
      </c>
      <c r="Y28">
        <v>2.39</v>
      </c>
      <c r="Z28">
        <v>0.1</v>
      </c>
      <c r="AA28" t="s">
        <v>86</v>
      </c>
      <c r="AB28">
        <v>0.01</v>
      </c>
      <c r="AC28">
        <v>80.33</v>
      </c>
      <c r="AD28">
        <v>8.94</v>
      </c>
      <c r="AE28">
        <v>0.34</v>
      </c>
      <c r="AF28">
        <v>12.9</v>
      </c>
      <c r="AG28">
        <v>151</v>
      </c>
      <c r="AH28">
        <v>30.1</v>
      </c>
      <c r="AI28">
        <v>152</v>
      </c>
      <c r="AJ28">
        <v>1.78</v>
      </c>
      <c r="AK28">
        <v>7.54</v>
      </c>
      <c r="AL28">
        <v>4.17</v>
      </c>
      <c r="AM28">
        <v>3.22</v>
      </c>
      <c r="AN28">
        <v>10.199999999999999</v>
      </c>
      <c r="AO28">
        <v>5.53</v>
      </c>
      <c r="AP28">
        <v>4.8</v>
      </c>
      <c r="AQ28">
        <v>1.95</v>
      </c>
      <c r="AR28">
        <v>1.53</v>
      </c>
      <c r="AS28">
        <v>13.7</v>
      </c>
      <c r="AT28">
        <v>0.47</v>
      </c>
      <c r="AU28">
        <v>3.81</v>
      </c>
      <c r="AV28">
        <v>14.9</v>
      </c>
      <c r="AW28">
        <v>3.58</v>
      </c>
      <c r="AX28">
        <v>53</v>
      </c>
      <c r="AY28">
        <v>3.78</v>
      </c>
      <c r="AZ28">
        <v>38.6</v>
      </c>
      <c r="BA28">
        <v>23.3</v>
      </c>
      <c r="BB28">
        <v>0.2</v>
      </c>
      <c r="BC28">
        <v>1.0900000000000001</v>
      </c>
      <c r="BD28">
        <v>4.05</v>
      </c>
      <c r="BE28">
        <v>0.6</v>
      </c>
      <c r="BF28">
        <v>1.76</v>
      </c>
      <c r="BG28">
        <v>43</v>
      </c>
      <c r="BH28">
        <v>11.2</v>
      </c>
      <c r="BI28">
        <v>41.7</v>
      </c>
      <c r="BJ28">
        <v>3.43</v>
      </c>
      <c r="BK28">
        <v>77</v>
      </c>
      <c r="BL28" t="s">
        <v>87</v>
      </c>
      <c r="BM28" t="s">
        <v>87</v>
      </c>
      <c r="BN28">
        <v>2.69</v>
      </c>
      <c r="BO28">
        <v>16.649999999999999</v>
      </c>
      <c r="BP28">
        <v>4.0000000000000001E-3</v>
      </c>
      <c r="BQ28">
        <v>201</v>
      </c>
      <c r="BR28">
        <v>3.4</v>
      </c>
      <c r="BS28">
        <v>0.7</v>
      </c>
      <c r="BT28">
        <v>14.75</v>
      </c>
      <c r="BU28" t="s">
        <v>100</v>
      </c>
      <c r="BV28">
        <v>116</v>
      </c>
      <c r="BW28">
        <v>52.9</v>
      </c>
      <c r="BX28">
        <v>541</v>
      </c>
      <c r="BY28">
        <v>21.1</v>
      </c>
      <c r="BZ28">
        <v>4.6399999999999997</v>
      </c>
      <c r="CA28">
        <v>13.2</v>
      </c>
      <c r="CB28" t="s">
        <v>92</v>
      </c>
      <c r="CC28">
        <v>6.8</v>
      </c>
      <c r="CD28" t="s">
        <v>92</v>
      </c>
    </row>
    <row r="29" spans="1:82" x14ac:dyDescent="0.25">
      <c r="A29">
        <v>2</v>
      </c>
      <c r="B29" t="s">
        <v>370</v>
      </c>
      <c r="C29" t="s">
        <v>315</v>
      </c>
      <c r="E29" t="s">
        <v>134</v>
      </c>
      <c r="F29" t="s">
        <v>217</v>
      </c>
      <c r="G29">
        <v>11</v>
      </c>
      <c r="H29">
        <v>5505000</v>
      </c>
      <c r="I29">
        <v>570959</v>
      </c>
      <c r="J29" t="s">
        <v>112</v>
      </c>
      <c r="K29" t="s">
        <v>134</v>
      </c>
      <c r="L29" t="s">
        <v>134</v>
      </c>
      <c r="M29" t="s">
        <v>115</v>
      </c>
      <c r="N29">
        <v>0</v>
      </c>
      <c r="O29" s="3">
        <v>66116</v>
      </c>
      <c r="P29">
        <v>14.55</v>
      </c>
      <c r="Q29">
        <v>2.42</v>
      </c>
      <c r="R29">
        <v>13.3</v>
      </c>
      <c r="S29">
        <v>0.12</v>
      </c>
      <c r="T29">
        <v>0.3</v>
      </c>
      <c r="U29">
        <v>0.12</v>
      </c>
      <c r="V29">
        <v>0.38</v>
      </c>
      <c r="W29">
        <v>7.0000000000000001E-3</v>
      </c>
      <c r="X29">
        <v>0.11</v>
      </c>
      <c r="Y29">
        <v>0.06</v>
      </c>
      <c r="Z29">
        <v>0.01</v>
      </c>
      <c r="AA29" t="s">
        <v>86</v>
      </c>
      <c r="AB29">
        <v>0.01</v>
      </c>
      <c r="AC29">
        <v>41.74</v>
      </c>
      <c r="AD29">
        <v>10.35</v>
      </c>
      <c r="AE29">
        <v>7.0000000000000007E-2</v>
      </c>
      <c r="AF29">
        <v>23</v>
      </c>
      <c r="AG29">
        <v>135</v>
      </c>
      <c r="AH29">
        <v>26.2</v>
      </c>
      <c r="AI29">
        <v>50</v>
      </c>
      <c r="AJ29">
        <v>0.24</v>
      </c>
      <c r="AK29">
        <v>1.1000000000000001</v>
      </c>
      <c r="AL29">
        <v>0.74</v>
      </c>
      <c r="AM29">
        <v>1.04</v>
      </c>
      <c r="AN29">
        <v>15.8</v>
      </c>
      <c r="AO29">
        <v>1.42</v>
      </c>
      <c r="AP29">
        <v>1.4</v>
      </c>
      <c r="AQ29">
        <v>2.41</v>
      </c>
      <c r="AR29">
        <v>0.25</v>
      </c>
      <c r="AS29">
        <v>14.9</v>
      </c>
      <c r="AT29">
        <v>0.12</v>
      </c>
      <c r="AU29">
        <v>2.71</v>
      </c>
      <c r="AV29">
        <v>9.9</v>
      </c>
      <c r="AW29">
        <v>2.82</v>
      </c>
      <c r="AX29">
        <v>15.6</v>
      </c>
      <c r="AY29">
        <v>2.06</v>
      </c>
      <c r="AZ29">
        <v>1130</v>
      </c>
      <c r="BA29">
        <v>16</v>
      </c>
      <c r="BB29">
        <v>0.2</v>
      </c>
      <c r="BC29">
        <v>0.2</v>
      </c>
      <c r="BD29">
        <v>2.1</v>
      </c>
      <c r="BE29">
        <v>0.14000000000000001</v>
      </c>
      <c r="BF29">
        <v>1.46</v>
      </c>
      <c r="BG29">
        <v>11</v>
      </c>
      <c r="BH29">
        <v>137.5</v>
      </c>
      <c r="BI29">
        <v>5.4</v>
      </c>
      <c r="BJ29">
        <v>0.74</v>
      </c>
      <c r="BK29">
        <v>95</v>
      </c>
      <c r="BL29" t="s">
        <v>87</v>
      </c>
      <c r="BM29">
        <v>155</v>
      </c>
      <c r="BN29">
        <v>3.67</v>
      </c>
      <c r="BO29">
        <v>48.4</v>
      </c>
      <c r="BP29">
        <v>1E-3</v>
      </c>
      <c r="BQ29" t="s">
        <v>87</v>
      </c>
      <c r="BR29">
        <v>6.5</v>
      </c>
      <c r="BS29">
        <v>0.12</v>
      </c>
      <c r="BT29">
        <v>1.35</v>
      </c>
      <c r="BU29" t="s">
        <v>100</v>
      </c>
      <c r="BV29">
        <v>955</v>
      </c>
      <c r="BW29">
        <v>8.5</v>
      </c>
      <c r="BX29">
        <v>173.5</v>
      </c>
      <c r="BY29">
        <v>3.4</v>
      </c>
      <c r="BZ29">
        <v>0.56999999999999995</v>
      </c>
      <c r="CA29">
        <v>4.5</v>
      </c>
      <c r="CB29" t="s">
        <v>92</v>
      </c>
      <c r="CC29">
        <v>1.3</v>
      </c>
      <c r="CD29" t="s">
        <v>92</v>
      </c>
    </row>
    <row r="30" spans="1:82" x14ac:dyDescent="0.25">
      <c r="L30" t="s">
        <v>120</v>
      </c>
      <c r="M30" t="s">
        <v>121</v>
      </c>
      <c r="N30">
        <v>0</v>
      </c>
      <c r="O30">
        <v>66117</v>
      </c>
      <c r="P30">
        <v>98.6</v>
      </c>
      <c r="Q30" t="s">
        <v>86</v>
      </c>
      <c r="R30">
        <v>0.26</v>
      </c>
      <c r="S30" t="s">
        <v>86</v>
      </c>
      <c r="T30" t="s">
        <v>86</v>
      </c>
      <c r="U30">
        <v>0.06</v>
      </c>
      <c r="V30">
        <v>0.01</v>
      </c>
      <c r="W30">
        <v>3.1E-2</v>
      </c>
      <c r="X30" t="s">
        <v>86</v>
      </c>
      <c r="Y30" t="s">
        <v>86</v>
      </c>
      <c r="Z30" t="s">
        <v>86</v>
      </c>
      <c r="AA30" t="s">
        <v>86</v>
      </c>
      <c r="AB30" t="s">
        <v>86</v>
      </c>
      <c r="AC30">
        <v>98.88</v>
      </c>
      <c r="AD30">
        <v>-0.08</v>
      </c>
      <c r="AE30">
        <v>0.06</v>
      </c>
      <c r="AF30">
        <v>0.05</v>
      </c>
      <c r="AG30">
        <v>23.7</v>
      </c>
      <c r="AH30">
        <v>0.1</v>
      </c>
      <c r="AI30">
        <v>232</v>
      </c>
      <c r="AJ30" t="s">
        <v>86</v>
      </c>
      <c r="AK30" t="s">
        <v>97</v>
      </c>
      <c r="AL30" t="s">
        <v>96</v>
      </c>
      <c r="AM30" t="s">
        <v>90</v>
      </c>
      <c r="AN30">
        <v>0.8</v>
      </c>
      <c r="AO30" t="s">
        <v>97</v>
      </c>
      <c r="AP30">
        <v>1.1000000000000001</v>
      </c>
      <c r="AQ30" t="s">
        <v>97</v>
      </c>
      <c r="AR30" t="s">
        <v>86</v>
      </c>
      <c r="AS30">
        <v>0.1</v>
      </c>
      <c r="AT30" t="s">
        <v>86</v>
      </c>
      <c r="AU30" t="s">
        <v>97</v>
      </c>
      <c r="AV30" t="s">
        <v>98</v>
      </c>
      <c r="AW30" t="s">
        <v>90</v>
      </c>
      <c r="AX30" t="s">
        <v>95</v>
      </c>
      <c r="AY30" t="s">
        <v>96</v>
      </c>
      <c r="AZ30">
        <v>2.6</v>
      </c>
      <c r="BA30">
        <v>1.7</v>
      </c>
      <c r="BB30" t="s">
        <v>98</v>
      </c>
      <c r="BC30" t="s">
        <v>86</v>
      </c>
      <c r="BD30" t="s">
        <v>97</v>
      </c>
      <c r="BE30" t="s">
        <v>86</v>
      </c>
      <c r="BF30" t="s">
        <v>97</v>
      </c>
      <c r="BG30" t="s">
        <v>94</v>
      </c>
      <c r="BH30" t="s">
        <v>99</v>
      </c>
      <c r="BI30" t="s">
        <v>98</v>
      </c>
      <c r="BJ30" t="s">
        <v>96</v>
      </c>
      <c r="BK30" t="s">
        <v>101</v>
      </c>
      <c r="BL30">
        <v>0.5</v>
      </c>
      <c r="BM30">
        <v>0.08</v>
      </c>
      <c r="BN30">
        <v>2.9000000000000001E-2</v>
      </c>
      <c r="BO30">
        <v>1.9E-2</v>
      </c>
      <c r="BP30" t="s">
        <v>89</v>
      </c>
      <c r="BQ30">
        <v>0.51</v>
      </c>
      <c r="BR30" t="s">
        <v>95</v>
      </c>
      <c r="BS30" t="s">
        <v>86</v>
      </c>
      <c r="BT30">
        <v>0.03</v>
      </c>
      <c r="BU30">
        <v>0.18</v>
      </c>
      <c r="BV30">
        <v>1.02</v>
      </c>
      <c r="BW30">
        <v>0.3</v>
      </c>
      <c r="BX30">
        <v>2.5</v>
      </c>
      <c r="BY30">
        <v>0.4</v>
      </c>
      <c r="BZ30">
        <v>0.21</v>
      </c>
      <c r="CA30">
        <v>4.0999999999999996</v>
      </c>
      <c r="CB30">
        <v>323</v>
      </c>
      <c r="CC30" t="s">
        <v>98</v>
      </c>
      <c r="CD30">
        <v>123</v>
      </c>
    </row>
    <row r="31" spans="1:82" x14ac:dyDescent="0.25">
      <c r="A31">
        <v>12</v>
      </c>
      <c r="B31" t="s">
        <v>370</v>
      </c>
      <c r="C31" t="s">
        <v>377</v>
      </c>
      <c r="E31" t="s">
        <v>135</v>
      </c>
      <c r="F31" t="s">
        <v>217</v>
      </c>
      <c r="G31">
        <v>10</v>
      </c>
      <c r="H31">
        <v>6376186</v>
      </c>
      <c r="I31">
        <v>370597</v>
      </c>
      <c r="J31" t="s">
        <v>112</v>
      </c>
      <c r="K31" t="s">
        <v>135</v>
      </c>
      <c r="L31" t="s">
        <v>135</v>
      </c>
      <c r="M31" t="s">
        <v>115</v>
      </c>
      <c r="N31">
        <v>0</v>
      </c>
      <c r="O31">
        <v>66118</v>
      </c>
      <c r="P31">
        <v>0.21</v>
      </c>
      <c r="Q31">
        <v>0.02</v>
      </c>
      <c r="R31">
        <v>0.05</v>
      </c>
      <c r="S31" t="s">
        <v>86</v>
      </c>
      <c r="T31" t="s">
        <v>86</v>
      </c>
      <c r="U31">
        <v>0.05</v>
      </c>
      <c r="V31" t="s">
        <v>86</v>
      </c>
      <c r="W31" t="s">
        <v>93</v>
      </c>
      <c r="X31" t="s">
        <v>86</v>
      </c>
      <c r="Y31" t="s">
        <v>86</v>
      </c>
      <c r="Z31" t="s">
        <v>86</v>
      </c>
      <c r="AA31">
        <v>0.23</v>
      </c>
      <c r="AB31">
        <v>57.1</v>
      </c>
      <c r="AC31">
        <v>58.37</v>
      </c>
      <c r="AD31">
        <v>0.71</v>
      </c>
      <c r="AE31">
        <v>0.12</v>
      </c>
      <c r="AF31">
        <v>14.2</v>
      </c>
      <c r="AG31" t="s">
        <v>92</v>
      </c>
      <c r="AH31">
        <v>0.3</v>
      </c>
      <c r="AI31" t="s">
        <v>94</v>
      </c>
      <c r="AJ31">
        <v>0.09</v>
      </c>
      <c r="AK31" t="s">
        <v>97</v>
      </c>
      <c r="AL31" t="s">
        <v>96</v>
      </c>
      <c r="AM31" t="s">
        <v>90</v>
      </c>
      <c r="AN31">
        <v>0.3</v>
      </c>
      <c r="AO31">
        <v>7.0000000000000007E-2</v>
      </c>
      <c r="AP31">
        <v>1.2</v>
      </c>
      <c r="AQ31" t="s">
        <v>97</v>
      </c>
      <c r="AR31">
        <v>0.01</v>
      </c>
      <c r="AS31">
        <v>2.2000000000000002</v>
      </c>
      <c r="AT31">
        <v>0.03</v>
      </c>
      <c r="AU31" t="s">
        <v>97</v>
      </c>
      <c r="AV31">
        <v>0.1</v>
      </c>
      <c r="AW31">
        <v>0.02</v>
      </c>
      <c r="AX31" t="s">
        <v>95</v>
      </c>
      <c r="AY31">
        <v>0.6</v>
      </c>
      <c r="AZ31">
        <v>1.2</v>
      </c>
      <c r="BA31">
        <v>2830</v>
      </c>
      <c r="BB31" t="s">
        <v>98</v>
      </c>
      <c r="BC31">
        <v>0.02</v>
      </c>
      <c r="BD31" t="s">
        <v>97</v>
      </c>
      <c r="BE31" t="s">
        <v>86</v>
      </c>
      <c r="BF31">
        <v>0.05</v>
      </c>
      <c r="BG31" t="s">
        <v>94</v>
      </c>
      <c r="BH31" t="s">
        <v>99</v>
      </c>
      <c r="BI31">
        <v>0.3</v>
      </c>
      <c r="BJ31">
        <v>0.04</v>
      </c>
      <c r="BK31">
        <v>1</v>
      </c>
      <c r="BL31">
        <v>1</v>
      </c>
      <c r="BM31">
        <v>0.11</v>
      </c>
      <c r="BN31">
        <v>6.79</v>
      </c>
      <c r="BO31">
        <v>1.4E-2</v>
      </c>
      <c r="BP31" t="s">
        <v>89</v>
      </c>
      <c r="BQ31">
        <v>10.8</v>
      </c>
      <c r="BR31" t="s">
        <v>95</v>
      </c>
      <c r="BS31" t="s">
        <v>86</v>
      </c>
      <c r="BT31">
        <v>1.95</v>
      </c>
      <c r="BU31">
        <v>31.8</v>
      </c>
      <c r="BV31">
        <v>11.15</v>
      </c>
      <c r="BW31">
        <v>0.1</v>
      </c>
      <c r="BX31">
        <v>2</v>
      </c>
      <c r="BY31">
        <v>0.4</v>
      </c>
      <c r="BZ31">
        <v>0.06</v>
      </c>
      <c r="CA31">
        <v>0.4</v>
      </c>
      <c r="CB31" t="s">
        <v>92</v>
      </c>
      <c r="CC31" t="s">
        <v>98</v>
      </c>
      <c r="CD31">
        <v>688</v>
      </c>
    </row>
    <row r="32" spans="1:82" x14ac:dyDescent="0.25">
      <c r="L32" t="s">
        <v>136</v>
      </c>
      <c r="M32" t="s">
        <v>118</v>
      </c>
      <c r="N32">
        <v>0</v>
      </c>
      <c r="O32">
        <v>66119</v>
      </c>
      <c r="P32">
        <v>0.97</v>
      </c>
      <c r="Q32">
        <v>0.24</v>
      </c>
      <c r="R32">
        <v>13.7</v>
      </c>
      <c r="S32">
        <v>0.22</v>
      </c>
      <c r="T32">
        <v>0.28999999999999998</v>
      </c>
      <c r="U32">
        <v>0.06</v>
      </c>
      <c r="V32">
        <v>0.03</v>
      </c>
      <c r="W32" t="s">
        <v>93</v>
      </c>
      <c r="X32">
        <v>0.02</v>
      </c>
      <c r="Y32">
        <v>0.27</v>
      </c>
      <c r="Z32" t="s">
        <v>86</v>
      </c>
      <c r="AA32" t="s">
        <v>86</v>
      </c>
      <c r="AB32">
        <v>0.02</v>
      </c>
      <c r="AC32">
        <v>42.72</v>
      </c>
      <c r="AD32">
        <v>26.9</v>
      </c>
      <c r="AE32">
        <v>0.14000000000000001</v>
      </c>
      <c r="AF32">
        <v>27</v>
      </c>
      <c r="AG32">
        <v>234</v>
      </c>
      <c r="AH32">
        <v>5.8</v>
      </c>
      <c r="AI32" t="s">
        <v>94</v>
      </c>
      <c r="AJ32">
        <v>0.1</v>
      </c>
      <c r="AK32">
        <v>0.51</v>
      </c>
      <c r="AL32">
        <v>0.2</v>
      </c>
      <c r="AM32">
        <v>0.44</v>
      </c>
      <c r="AN32">
        <v>1</v>
      </c>
      <c r="AO32">
        <v>0.56999999999999995</v>
      </c>
      <c r="AP32">
        <v>1.6</v>
      </c>
      <c r="AQ32">
        <v>0.28000000000000003</v>
      </c>
      <c r="AR32">
        <v>0.09</v>
      </c>
      <c r="AS32">
        <v>3</v>
      </c>
      <c r="AT32">
        <v>0.03</v>
      </c>
      <c r="AU32">
        <v>0.45</v>
      </c>
      <c r="AV32">
        <v>2.6</v>
      </c>
      <c r="AW32">
        <v>0.65</v>
      </c>
      <c r="AX32">
        <v>1.5</v>
      </c>
      <c r="AY32">
        <v>0.5</v>
      </c>
      <c r="AZ32">
        <v>51.2</v>
      </c>
      <c r="BA32">
        <v>3.4</v>
      </c>
      <c r="BB32" t="s">
        <v>98</v>
      </c>
      <c r="BC32">
        <v>0.09</v>
      </c>
      <c r="BD32">
        <v>0.8</v>
      </c>
      <c r="BE32">
        <v>0.03</v>
      </c>
      <c r="BF32">
        <v>0.74</v>
      </c>
      <c r="BG32" t="s">
        <v>94</v>
      </c>
      <c r="BH32">
        <v>1.6</v>
      </c>
      <c r="BI32">
        <v>2.1</v>
      </c>
      <c r="BJ32">
        <v>0.19</v>
      </c>
      <c r="BK32">
        <v>12</v>
      </c>
      <c r="BL32">
        <v>192.5</v>
      </c>
      <c r="BM32">
        <v>20.7</v>
      </c>
      <c r="BN32" t="s">
        <v>91</v>
      </c>
      <c r="BO32">
        <v>84.6</v>
      </c>
      <c r="BP32">
        <v>1E-3</v>
      </c>
      <c r="BQ32" t="s">
        <v>87</v>
      </c>
      <c r="BR32">
        <v>12.4</v>
      </c>
      <c r="BS32">
        <v>0.17</v>
      </c>
      <c r="BT32">
        <v>9.42</v>
      </c>
      <c r="BU32">
        <v>85.8</v>
      </c>
      <c r="BV32" t="s">
        <v>102</v>
      </c>
      <c r="BW32">
        <v>4.7</v>
      </c>
      <c r="BX32">
        <v>1280</v>
      </c>
      <c r="BY32">
        <v>0.8</v>
      </c>
      <c r="BZ32">
        <v>3.51</v>
      </c>
      <c r="CA32">
        <v>3.9</v>
      </c>
      <c r="CB32" t="s">
        <v>92</v>
      </c>
      <c r="CC32">
        <v>0.2</v>
      </c>
      <c r="CD32" t="s">
        <v>92</v>
      </c>
    </row>
    <row r="33" spans="1:82" x14ac:dyDescent="0.25">
      <c r="A33">
        <v>8</v>
      </c>
      <c r="B33" t="s">
        <v>370</v>
      </c>
      <c r="C33" t="s">
        <v>319</v>
      </c>
      <c r="E33" t="s">
        <v>137</v>
      </c>
      <c r="F33" t="s">
        <v>217</v>
      </c>
      <c r="G33">
        <v>10</v>
      </c>
      <c r="H33">
        <v>6376186</v>
      </c>
      <c r="I33">
        <v>370597</v>
      </c>
      <c r="J33" t="s">
        <v>112</v>
      </c>
      <c r="K33" t="s">
        <v>135</v>
      </c>
      <c r="L33" t="s">
        <v>137</v>
      </c>
      <c r="M33" t="s">
        <v>115</v>
      </c>
      <c r="N33">
        <v>0</v>
      </c>
      <c r="O33">
        <v>66120</v>
      </c>
      <c r="P33">
        <v>26.6</v>
      </c>
      <c r="Q33">
        <v>2.82</v>
      </c>
      <c r="R33">
        <v>16.100000000000001</v>
      </c>
      <c r="S33">
        <v>0.1</v>
      </c>
      <c r="T33">
        <v>0.26</v>
      </c>
      <c r="U33">
        <v>7.0000000000000007E-2</v>
      </c>
      <c r="V33">
        <v>0.8</v>
      </c>
      <c r="W33">
        <v>1.2E-2</v>
      </c>
      <c r="X33">
        <v>0.12</v>
      </c>
      <c r="Y33" t="s">
        <v>86</v>
      </c>
      <c r="Z33">
        <v>0.04</v>
      </c>
      <c r="AA33" t="s">
        <v>86</v>
      </c>
      <c r="AB33">
        <v>0.63</v>
      </c>
      <c r="AC33">
        <v>69.55</v>
      </c>
      <c r="AD33">
        <v>22</v>
      </c>
      <c r="AE33">
        <v>2.2400000000000002</v>
      </c>
      <c r="AF33">
        <v>29.3</v>
      </c>
      <c r="AG33">
        <v>5340</v>
      </c>
      <c r="AH33">
        <v>10.6</v>
      </c>
      <c r="AI33">
        <v>88</v>
      </c>
      <c r="AJ33">
        <v>3.96</v>
      </c>
      <c r="AK33">
        <v>0.63</v>
      </c>
      <c r="AL33">
        <v>0.33</v>
      </c>
      <c r="AM33">
        <v>0.21</v>
      </c>
      <c r="AN33">
        <v>5.7</v>
      </c>
      <c r="AO33">
        <v>0.53</v>
      </c>
      <c r="AP33">
        <v>1.6</v>
      </c>
      <c r="AQ33">
        <v>0.59</v>
      </c>
      <c r="AR33">
        <v>0.13</v>
      </c>
      <c r="AS33">
        <v>6.2</v>
      </c>
      <c r="AT33">
        <v>7.0000000000000007E-2</v>
      </c>
      <c r="AU33">
        <v>2.25</v>
      </c>
      <c r="AV33">
        <v>4.7</v>
      </c>
      <c r="AW33">
        <v>1.37</v>
      </c>
      <c r="AX33">
        <v>33.200000000000003</v>
      </c>
      <c r="AY33">
        <v>0.79</v>
      </c>
      <c r="AZ33">
        <v>1.1000000000000001</v>
      </c>
      <c r="BA33">
        <v>31.3</v>
      </c>
      <c r="BB33">
        <v>0.2</v>
      </c>
      <c r="BC33">
        <v>0.1</v>
      </c>
      <c r="BD33">
        <v>1.82</v>
      </c>
      <c r="BE33">
        <v>7.0000000000000007E-2</v>
      </c>
      <c r="BF33">
        <v>1.93</v>
      </c>
      <c r="BG33">
        <v>309</v>
      </c>
      <c r="BH33">
        <v>0.9</v>
      </c>
      <c r="BI33">
        <v>3.6</v>
      </c>
      <c r="BJ33">
        <v>0.41</v>
      </c>
      <c r="BK33">
        <v>22</v>
      </c>
      <c r="BL33">
        <v>76.3</v>
      </c>
      <c r="BM33">
        <v>0.13</v>
      </c>
      <c r="BN33">
        <v>17.55</v>
      </c>
      <c r="BO33">
        <v>1.3</v>
      </c>
      <c r="BP33">
        <v>7.0000000000000001E-3</v>
      </c>
      <c r="BQ33">
        <v>25.3</v>
      </c>
      <c r="BR33">
        <v>14.9</v>
      </c>
      <c r="BS33">
        <v>0.1</v>
      </c>
      <c r="BT33">
        <v>5.41</v>
      </c>
      <c r="BU33" t="s">
        <v>100</v>
      </c>
      <c r="BV33" t="s">
        <v>102</v>
      </c>
      <c r="BW33">
        <v>1.8</v>
      </c>
      <c r="BX33">
        <v>82.2</v>
      </c>
      <c r="BY33">
        <v>15</v>
      </c>
      <c r="BZ33">
        <v>9.64</v>
      </c>
      <c r="CA33">
        <v>45.8</v>
      </c>
      <c r="CB33" t="s">
        <v>92</v>
      </c>
      <c r="CC33">
        <v>2.2999999999999998</v>
      </c>
      <c r="CD33" t="s">
        <v>92</v>
      </c>
    </row>
    <row r="34" spans="1:82" x14ac:dyDescent="0.25">
      <c r="B34" s="2" t="s">
        <v>379</v>
      </c>
      <c r="F34" t="s">
        <v>217</v>
      </c>
      <c r="G34">
        <v>10</v>
      </c>
      <c r="H34">
        <v>6376186</v>
      </c>
      <c r="I34">
        <v>370597</v>
      </c>
      <c r="J34" t="s">
        <v>112</v>
      </c>
      <c r="K34" t="s">
        <v>135</v>
      </c>
      <c r="L34" t="s">
        <v>135</v>
      </c>
      <c r="M34" t="s">
        <v>124</v>
      </c>
      <c r="N34" t="s">
        <v>138</v>
      </c>
      <c r="O34">
        <v>66121</v>
      </c>
      <c r="P34">
        <v>0.15</v>
      </c>
      <c r="Q34">
        <v>0.01</v>
      </c>
      <c r="R34">
        <v>0.05</v>
      </c>
      <c r="S34" t="s">
        <v>86</v>
      </c>
      <c r="T34" t="s">
        <v>86</v>
      </c>
      <c r="U34">
        <v>0.03</v>
      </c>
      <c r="V34" t="s">
        <v>86</v>
      </c>
      <c r="W34" t="s">
        <v>93</v>
      </c>
      <c r="X34" t="s">
        <v>86</v>
      </c>
      <c r="Y34" t="s">
        <v>86</v>
      </c>
      <c r="Z34" t="s">
        <v>86</v>
      </c>
      <c r="AA34">
        <v>0.24</v>
      </c>
      <c r="AB34">
        <v>57</v>
      </c>
      <c r="AC34">
        <v>58.05</v>
      </c>
      <c r="AD34">
        <v>0.56999999999999995</v>
      </c>
      <c r="AE34">
        <v>0.14000000000000001</v>
      </c>
      <c r="AF34">
        <v>14.3</v>
      </c>
      <c r="AG34" t="s">
        <v>92</v>
      </c>
      <c r="AH34">
        <v>0.3</v>
      </c>
      <c r="AI34" t="s">
        <v>94</v>
      </c>
      <c r="AJ34">
        <v>0.05</v>
      </c>
      <c r="AK34" t="s">
        <v>97</v>
      </c>
      <c r="AL34" t="s">
        <v>96</v>
      </c>
      <c r="AM34" t="s">
        <v>90</v>
      </c>
      <c r="AN34">
        <v>0.2</v>
      </c>
      <c r="AO34">
        <v>7.0000000000000007E-2</v>
      </c>
      <c r="AP34">
        <v>1.4</v>
      </c>
      <c r="AQ34" t="s">
        <v>97</v>
      </c>
      <c r="AR34">
        <v>0.01</v>
      </c>
      <c r="AS34">
        <v>2.2000000000000002</v>
      </c>
      <c r="AT34">
        <v>0.04</v>
      </c>
      <c r="AU34" t="s">
        <v>97</v>
      </c>
      <c r="AV34">
        <v>0.2</v>
      </c>
      <c r="AW34">
        <v>0.03</v>
      </c>
      <c r="AX34" t="s">
        <v>95</v>
      </c>
      <c r="AY34">
        <v>0.72</v>
      </c>
      <c r="AZ34">
        <v>0.5</v>
      </c>
      <c r="BA34">
        <v>2830</v>
      </c>
      <c r="BB34" t="s">
        <v>98</v>
      </c>
      <c r="BC34" t="s">
        <v>86</v>
      </c>
      <c r="BD34" t="s">
        <v>97</v>
      </c>
      <c r="BE34">
        <v>0.01</v>
      </c>
      <c r="BF34">
        <v>0.08</v>
      </c>
      <c r="BG34">
        <v>5</v>
      </c>
      <c r="BH34">
        <v>0.7</v>
      </c>
      <c r="BI34">
        <v>0.3</v>
      </c>
      <c r="BJ34">
        <v>0.06</v>
      </c>
      <c r="BK34">
        <v>1</v>
      </c>
      <c r="BL34">
        <v>0.8</v>
      </c>
      <c r="BM34">
        <v>0.09</v>
      </c>
      <c r="BN34">
        <v>6.99</v>
      </c>
      <c r="BO34">
        <v>1.6E-2</v>
      </c>
      <c r="BP34">
        <v>1E-3</v>
      </c>
      <c r="BQ34">
        <v>10.95</v>
      </c>
      <c r="BR34" t="s">
        <v>95</v>
      </c>
      <c r="BS34" t="s">
        <v>86</v>
      </c>
      <c r="BT34">
        <v>2.0099999999999998</v>
      </c>
      <c r="BU34">
        <v>31.7</v>
      </c>
      <c r="BV34">
        <v>12.35</v>
      </c>
      <c r="BW34">
        <v>0.1</v>
      </c>
      <c r="BX34">
        <v>3.6</v>
      </c>
      <c r="BY34">
        <v>0.3</v>
      </c>
      <c r="BZ34">
        <v>0.09</v>
      </c>
      <c r="CA34">
        <v>1.3</v>
      </c>
      <c r="CB34" t="s">
        <v>92</v>
      </c>
      <c r="CC34" t="s">
        <v>98</v>
      </c>
      <c r="CD34">
        <v>688</v>
      </c>
    </row>
    <row r="35" spans="1:82" x14ac:dyDescent="0.25">
      <c r="B35" s="2" t="s">
        <v>379</v>
      </c>
      <c r="E35" t="s">
        <v>139</v>
      </c>
      <c r="F35" t="s">
        <v>218</v>
      </c>
      <c r="G35">
        <v>10</v>
      </c>
      <c r="H35">
        <v>6376186</v>
      </c>
      <c r="I35">
        <v>370597</v>
      </c>
      <c r="J35" t="s">
        <v>112</v>
      </c>
      <c r="K35" t="s">
        <v>135</v>
      </c>
      <c r="L35" t="s">
        <v>139</v>
      </c>
      <c r="M35" t="s">
        <v>115</v>
      </c>
      <c r="N35">
        <v>0</v>
      </c>
      <c r="O35">
        <v>66122</v>
      </c>
      <c r="P35">
        <v>69.7</v>
      </c>
      <c r="Q35">
        <v>8.02</v>
      </c>
      <c r="R35">
        <v>1.65</v>
      </c>
      <c r="S35">
        <v>7.4</v>
      </c>
      <c r="T35">
        <v>0.39</v>
      </c>
      <c r="U35">
        <v>0.46</v>
      </c>
      <c r="V35">
        <v>2</v>
      </c>
      <c r="W35">
        <v>0.02</v>
      </c>
      <c r="X35">
        <v>0.23</v>
      </c>
      <c r="Y35">
        <v>0.03</v>
      </c>
      <c r="Z35">
        <v>0.17</v>
      </c>
      <c r="AA35">
        <v>0.05</v>
      </c>
      <c r="AB35">
        <v>0.33</v>
      </c>
      <c r="AC35">
        <v>97.82</v>
      </c>
      <c r="AD35">
        <v>7.37</v>
      </c>
      <c r="AE35">
        <v>3.32</v>
      </c>
      <c r="AF35">
        <v>0.72</v>
      </c>
      <c r="AG35">
        <v>2860</v>
      </c>
      <c r="AH35">
        <v>52.3</v>
      </c>
      <c r="AI35">
        <v>130</v>
      </c>
      <c r="AJ35">
        <v>4.6399999999999997</v>
      </c>
      <c r="AK35">
        <v>3.19</v>
      </c>
      <c r="AL35">
        <v>1.8</v>
      </c>
      <c r="AM35">
        <v>1.25</v>
      </c>
      <c r="AN35">
        <v>10.5</v>
      </c>
      <c r="AO35">
        <v>3.46</v>
      </c>
      <c r="AP35">
        <v>1.3</v>
      </c>
      <c r="AQ35">
        <v>2.2000000000000002</v>
      </c>
      <c r="AR35">
        <v>0.67</v>
      </c>
      <c r="AS35">
        <v>30</v>
      </c>
      <c r="AT35">
        <v>0.27</v>
      </c>
      <c r="AU35">
        <v>8.0399999999999991</v>
      </c>
      <c r="AV35">
        <v>21.4</v>
      </c>
      <c r="AW35">
        <v>5.77</v>
      </c>
      <c r="AX35">
        <v>87.7</v>
      </c>
      <c r="AY35">
        <v>3.79</v>
      </c>
      <c r="AZ35">
        <v>0.9</v>
      </c>
      <c r="BA35">
        <v>509</v>
      </c>
      <c r="BB35">
        <v>0.4</v>
      </c>
      <c r="BC35">
        <v>0.56000000000000005</v>
      </c>
      <c r="BD35">
        <v>6.97</v>
      </c>
      <c r="BE35">
        <v>0.27</v>
      </c>
      <c r="BF35">
        <v>3.54</v>
      </c>
      <c r="BG35">
        <v>170</v>
      </c>
      <c r="BH35">
        <v>1.3</v>
      </c>
      <c r="BI35">
        <v>19.399999999999999</v>
      </c>
      <c r="BJ35">
        <v>1.64</v>
      </c>
      <c r="BK35">
        <v>93</v>
      </c>
      <c r="BL35">
        <v>12.5</v>
      </c>
      <c r="BM35">
        <v>0.21</v>
      </c>
      <c r="BN35">
        <v>0.17399999999999999</v>
      </c>
      <c r="BO35">
        <v>4.1000000000000002E-2</v>
      </c>
      <c r="BP35">
        <v>1.0999999999999999E-2</v>
      </c>
      <c r="BQ35">
        <v>5.31</v>
      </c>
      <c r="BR35">
        <v>1.7</v>
      </c>
      <c r="BS35">
        <v>0.04</v>
      </c>
      <c r="BT35">
        <v>0.46</v>
      </c>
      <c r="BU35">
        <v>0.88</v>
      </c>
      <c r="BV35">
        <v>2.57</v>
      </c>
      <c r="BW35">
        <v>4</v>
      </c>
      <c r="BX35">
        <v>16.600000000000001</v>
      </c>
      <c r="BY35">
        <v>13.9</v>
      </c>
      <c r="BZ35">
        <v>8.84</v>
      </c>
      <c r="CA35">
        <v>31.7</v>
      </c>
      <c r="CB35">
        <v>379</v>
      </c>
      <c r="CC35">
        <v>6.6</v>
      </c>
      <c r="CD35">
        <v>206</v>
      </c>
    </row>
    <row r="36" spans="1:82" x14ac:dyDescent="0.25">
      <c r="A36">
        <v>7</v>
      </c>
      <c r="B36" t="s">
        <v>370</v>
      </c>
      <c r="E36" t="s">
        <v>140</v>
      </c>
      <c r="F36" t="s">
        <v>217</v>
      </c>
      <c r="G36">
        <v>10</v>
      </c>
      <c r="H36">
        <v>6376186</v>
      </c>
      <c r="I36">
        <v>370597</v>
      </c>
      <c r="J36" t="s">
        <v>112</v>
      </c>
      <c r="K36" t="s">
        <v>135</v>
      </c>
      <c r="L36" t="s">
        <v>140</v>
      </c>
      <c r="M36" t="s">
        <v>115</v>
      </c>
      <c r="N36">
        <v>0</v>
      </c>
      <c r="O36">
        <v>66123</v>
      </c>
      <c r="P36">
        <v>23.8</v>
      </c>
      <c r="Q36">
        <v>3.06</v>
      </c>
      <c r="R36">
        <v>2.34</v>
      </c>
      <c r="S36">
        <v>1.68</v>
      </c>
      <c r="T36">
        <v>0.21</v>
      </c>
      <c r="U36">
        <v>0.03</v>
      </c>
      <c r="V36">
        <v>0.94</v>
      </c>
      <c r="W36">
        <v>1.2999999999999999E-2</v>
      </c>
      <c r="X36">
        <v>0.13</v>
      </c>
      <c r="Y36">
        <v>0.01</v>
      </c>
      <c r="Z36">
        <v>0.44</v>
      </c>
      <c r="AA36">
        <v>0.24</v>
      </c>
      <c r="AB36">
        <v>4.68</v>
      </c>
      <c r="AC36">
        <v>47.32</v>
      </c>
      <c r="AD36">
        <v>9.75</v>
      </c>
      <c r="AE36">
        <v>2.36</v>
      </c>
      <c r="AF36">
        <v>12.85</v>
      </c>
      <c r="AG36" t="s">
        <v>92</v>
      </c>
      <c r="AH36">
        <v>21.6</v>
      </c>
      <c r="AI36">
        <v>90</v>
      </c>
      <c r="AJ36">
        <v>1.7</v>
      </c>
      <c r="AK36">
        <v>1.95</v>
      </c>
      <c r="AL36">
        <v>1.07</v>
      </c>
      <c r="AM36">
        <v>1.1000000000000001</v>
      </c>
      <c r="AN36">
        <v>10.199999999999999</v>
      </c>
      <c r="AO36">
        <v>2.4500000000000002</v>
      </c>
      <c r="AP36">
        <v>5.2</v>
      </c>
      <c r="AQ36">
        <v>0.59</v>
      </c>
      <c r="AR36">
        <v>0.42</v>
      </c>
      <c r="AS36">
        <v>11.4</v>
      </c>
      <c r="AT36">
        <v>0.14000000000000001</v>
      </c>
      <c r="AU36">
        <v>2.94</v>
      </c>
      <c r="AV36">
        <v>13.2</v>
      </c>
      <c r="AW36">
        <v>3.25</v>
      </c>
      <c r="AX36">
        <v>37.5</v>
      </c>
      <c r="AY36">
        <v>2.75</v>
      </c>
      <c r="AZ36">
        <v>1.4</v>
      </c>
      <c r="BA36">
        <v>2260</v>
      </c>
      <c r="BB36">
        <v>0.2</v>
      </c>
      <c r="BC36">
        <v>0.39</v>
      </c>
      <c r="BD36">
        <v>1.98</v>
      </c>
      <c r="BE36">
        <v>0.13</v>
      </c>
      <c r="BF36">
        <v>1.66</v>
      </c>
      <c r="BG36">
        <v>306</v>
      </c>
      <c r="BH36">
        <v>0.7</v>
      </c>
      <c r="BI36">
        <v>14.4</v>
      </c>
      <c r="BJ36">
        <v>0.79</v>
      </c>
      <c r="BK36">
        <v>26</v>
      </c>
      <c r="BL36">
        <v>33.200000000000003</v>
      </c>
      <c r="BM36">
        <v>0.11</v>
      </c>
      <c r="BN36">
        <v>7.26</v>
      </c>
      <c r="BO36">
        <v>3.45</v>
      </c>
      <c r="BP36">
        <v>5.0000000000000001E-3</v>
      </c>
      <c r="BQ36">
        <v>13.25</v>
      </c>
      <c r="BR36">
        <v>15</v>
      </c>
      <c r="BS36">
        <v>0.08</v>
      </c>
      <c r="BT36">
        <v>20</v>
      </c>
      <c r="BU36">
        <v>78.3</v>
      </c>
      <c r="BV36">
        <v>957</v>
      </c>
      <c r="BW36">
        <v>2</v>
      </c>
      <c r="BX36">
        <v>45.7</v>
      </c>
      <c r="BY36">
        <v>7.1</v>
      </c>
      <c r="BZ36">
        <v>6.31</v>
      </c>
      <c r="CA36">
        <v>35.299999999999997</v>
      </c>
      <c r="CB36" t="s">
        <v>92</v>
      </c>
      <c r="CC36">
        <v>2.1</v>
      </c>
      <c r="CD36" t="s">
        <v>92</v>
      </c>
    </row>
    <row r="37" spans="1:82" x14ac:dyDescent="0.25">
      <c r="B37" s="2" t="s">
        <v>379</v>
      </c>
      <c r="E37" t="s">
        <v>141</v>
      </c>
      <c r="F37" t="s">
        <v>218</v>
      </c>
      <c r="G37">
        <v>10</v>
      </c>
      <c r="H37">
        <v>6376186</v>
      </c>
      <c r="I37">
        <v>370597</v>
      </c>
      <c r="J37" t="s">
        <v>112</v>
      </c>
      <c r="K37" t="s">
        <v>135</v>
      </c>
      <c r="L37" t="s">
        <v>141</v>
      </c>
      <c r="M37" t="s">
        <v>115</v>
      </c>
      <c r="N37">
        <v>0</v>
      </c>
      <c r="O37">
        <v>66124</v>
      </c>
      <c r="P37">
        <v>78.3</v>
      </c>
      <c r="Q37">
        <v>5.96</v>
      </c>
      <c r="R37">
        <v>3.95</v>
      </c>
      <c r="S37">
        <v>1.1200000000000001</v>
      </c>
      <c r="T37">
        <v>0.71</v>
      </c>
      <c r="U37">
        <v>7.0000000000000007E-2</v>
      </c>
      <c r="V37">
        <v>1.57</v>
      </c>
      <c r="W37">
        <v>2.3E-2</v>
      </c>
      <c r="X37">
        <v>0.24</v>
      </c>
      <c r="Y37">
        <v>0.01</v>
      </c>
      <c r="Z37">
        <v>0.08</v>
      </c>
      <c r="AA37" t="s">
        <v>86</v>
      </c>
      <c r="AB37">
        <v>0.3</v>
      </c>
      <c r="AC37">
        <v>100.3</v>
      </c>
      <c r="AD37">
        <v>7.97</v>
      </c>
      <c r="AE37">
        <v>4.09</v>
      </c>
      <c r="AF37">
        <v>2.96</v>
      </c>
      <c r="AG37">
        <v>2660</v>
      </c>
      <c r="AH37">
        <v>34.700000000000003</v>
      </c>
      <c r="AI37">
        <v>157</v>
      </c>
      <c r="AJ37">
        <v>6.29</v>
      </c>
      <c r="AK37">
        <v>3.7</v>
      </c>
      <c r="AL37">
        <v>2.09</v>
      </c>
      <c r="AM37">
        <v>0.61</v>
      </c>
      <c r="AN37">
        <v>8.1</v>
      </c>
      <c r="AO37">
        <v>3.85</v>
      </c>
      <c r="AP37">
        <v>0.9</v>
      </c>
      <c r="AQ37">
        <v>1.1100000000000001</v>
      </c>
      <c r="AR37">
        <v>0.74</v>
      </c>
      <c r="AS37">
        <v>21.3</v>
      </c>
      <c r="AT37">
        <v>0.28999999999999998</v>
      </c>
      <c r="AU37">
        <v>11.05</v>
      </c>
      <c r="AV37">
        <v>18</v>
      </c>
      <c r="AW37">
        <v>4.6100000000000003</v>
      </c>
      <c r="AX37">
        <v>74.099999999999994</v>
      </c>
      <c r="AY37">
        <v>3.61</v>
      </c>
      <c r="AZ37">
        <v>0.6</v>
      </c>
      <c r="BA37">
        <v>71.400000000000006</v>
      </c>
      <c r="BB37">
        <v>0.6</v>
      </c>
      <c r="BC37">
        <v>0.64</v>
      </c>
      <c r="BD37">
        <v>4.33</v>
      </c>
      <c r="BE37">
        <v>0.27</v>
      </c>
      <c r="BF37">
        <v>5.57</v>
      </c>
      <c r="BG37">
        <v>457</v>
      </c>
      <c r="BH37">
        <v>1</v>
      </c>
      <c r="BI37">
        <v>25.8</v>
      </c>
      <c r="BJ37">
        <v>1.73</v>
      </c>
      <c r="BK37">
        <v>54</v>
      </c>
      <c r="BL37">
        <v>17.399999999999999</v>
      </c>
      <c r="BM37">
        <v>0.12</v>
      </c>
      <c r="BN37">
        <v>0.27200000000000002</v>
      </c>
      <c r="BO37">
        <v>1.6E-2</v>
      </c>
      <c r="BP37">
        <v>2.7E-2</v>
      </c>
      <c r="BQ37">
        <v>4.83</v>
      </c>
      <c r="BR37">
        <v>10.8</v>
      </c>
      <c r="BS37">
        <v>7.0000000000000007E-2</v>
      </c>
      <c r="BT37">
        <v>0.49</v>
      </c>
      <c r="BU37">
        <v>0.81</v>
      </c>
      <c r="BV37">
        <v>4.7300000000000004</v>
      </c>
      <c r="BW37">
        <v>6.8</v>
      </c>
      <c r="BX37">
        <v>30.3</v>
      </c>
      <c r="BY37">
        <v>12.8</v>
      </c>
      <c r="BZ37">
        <v>17.399999999999999</v>
      </c>
      <c r="CA37">
        <v>110</v>
      </c>
      <c r="CB37">
        <v>430</v>
      </c>
      <c r="CC37">
        <v>4.9000000000000004</v>
      </c>
      <c r="CD37">
        <v>884</v>
      </c>
    </row>
    <row r="38" spans="1:82" x14ac:dyDescent="0.25">
      <c r="B38" s="2" t="s">
        <v>379</v>
      </c>
      <c r="F38" t="s">
        <v>217</v>
      </c>
      <c r="G38">
        <v>10</v>
      </c>
      <c r="H38">
        <v>6376186</v>
      </c>
      <c r="I38">
        <v>370597</v>
      </c>
      <c r="J38" t="s">
        <v>112</v>
      </c>
      <c r="K38" t="s">
        <v>135</v>
      </c>
      <c r="L38" t="s">
        <v>142</v>
      </c>
      <c r="M38" t="s">
        <v>115</v>
      </c>
      <c r="N38">
        <v>0</v>
      </c>
      <c r="O38">
        <v>66125</v>
      </c>
      <c r="P38">
        <v>0.35</v>
      </c>
      <c r="Q38">
        <v>0.06</v>
      </c>
      <c r="R38">
        <v>1.5</v>
      </c>
      <c r="S38">
        <v>0.02</v>
      </c>
      <c r="T38" t="s">
        <v>86</v>
      </c>
      <c r="U38" t="s">
        <v>86</v>
      </c>
      <c r="V38" t="s">
        <v>86</v>
      </c>
      <c r="W38" t="s">
        <v>93</v>
      </c>
      <c r="X38" t="s">
        <v>86</v>
      </c>
      <c r="Y38" t="s">
        <v>86</v>
      </c>
      <c r="Z38">
        <v>0.01</v>
      </c>
      <c r="AA38">
        <v>0.28999999999999998</v>
      </c>
      <c r="AB38">
        <v>58.4</v>
      </c>
      <c r="AC38">
        <v>62.41</v>
      </c>
      <c r="AD38">
        <v>1.78</v>
      </c>
      <c r="AE38">
        <v>0.08</v>
      </c>
      <c r="AF38">
        <v>15.95</v>
      </c>
      <c r="AG38" t="s">
        <v>92</v>
      </c>
      <c r="AH38">
        <v>0.4</v>
      </c>
      <c r="AI38">
        <v>7</v>
      </c>
      <c r="AJ38">
        <v>0.06</v>
      </c>
      <c r="AK38">
        <v>7.0000000000000007E-2</v>
      </c>
      <c r="AL38">
        <v>0.06</v>
      </c>
      <c r="AM38">
        <v>0.28000000000000003</v>
      </c>
      <c r="AN38">
        <v>0.3</v>
      </c>
      <c r="AO38">
        <v>0.16</v>
      </c>
      <c r="AP38">
        <v>14</v>
      </c>
      <c r="AQ38" t="s">
        <v>97</v>
      </c>
      <c r="AR38">
        <v>0.02</v>
      </c>
      <c r="AS38">
        <v>2.4</v>
      </c>
      <c r="AT38">
        <v>0.04</v>
      </c>
      <c r="AU38">
        <v>0.12</v>
      </c>
      <c r="AV38">
        <v>0.4</v>
      </c>
      <c r="AW38">
        <v>0.06</v>
      </c>
      <c r="AX38">
        <v>0.5</v>
      </c>
      <c r="AY38">
        <v>0.59</v>
      </c>
      <c r="AZ38" t="s">
        <v>99</v>
      </c>
      <c r="BA38">
        <v>3430</v>
      </c>
      <c r="BB38" t="s">
        <v>98</v>
      </c>
      <c r="BC38">
        <v>0.02</v>
      </c>
      <c r="BD38">
        <v>0.05</v>
      </c>
      <c r="BE38">
        <v>0.01</v>
      </c>
      <c r="BF38">
        <v>0.17</v>
      </c>
      <c r="BG38">
        <v>9</v>
      </c>
      <c r="BH38">
        <v>0.6</v>
      </c>
      <c r="BI38">
        <v>0.8</v>
      </c>
      <c r="BJ38">
        <v>7.0000000000000007E-2</v>
      </c>
      <c r="BK38">
        <v>1</v>
      </c>
      <c r="BL38">
        <v>5</v>
      </c>
      <c r="BM38">
        <v>0.25</v>
      </c>
      <c r="BN38">
        <v>5.45</v>
      </c>
      <c r="BO38">
        <v>6.0000000000000001E-3</v>
      </c>
      <c r="BP38" t="s">
        <v>89</v>
      </c>
      <c r="BQ38">
        <v>2.86</v>
      </c>
      <c r="BR38">
        <v>1.2</v>
      </c>
      <c r="BS38" t="s">
        <v>86</v>
      </c>
      <c r="BT38">
        <v>11.2</v>
      </c>
      <c r="BU38">
        <v>9.24</v>
      </c>
      <c r="BV38">
        <v>264</v>
      </c>
      <c r="BW38">
        <v>2.7</v>
      </c>
      <c r="BX38">
        <v>39.5</v>
      </c>
      <c r="BY38">
        <v>0.5</v>
      </c>
      <c r="BZ38">
        <v>0.41</v>
      </c>
      <c r="CA38">
        <v>15.8</v>
      </c>
      <c r="CB38">
        <v>715</v>
      </c>
      <c r="CC38" t="s">
        <v>98</v>
      </c>
      <c r="CD38" t="s">
        <v>92</v>
      </c>
    </row>
    <row r="39" spans="1:82" x14ac:dyDescent="0.25">
      <c r="A39">
        <v>14</v>
      </c>
      <c r="B39" t="s">
        <v>370</v>
      </c>
      <c r="C39" t="s">
        <v>318</v>
      </c>
      <c r="E39" t="s">
        <v>144</v>
      </c>
      <c r="F39" t="s">
        <v>217</v>
      </c>
      <c r="G39">
        <v>10</v>
      </c>
      <c r="H39">
        <v>6360874</v>
      </c>
      <c r="I39">
        <v>388246</v>
      </c>
      <c r="J39" t="s">
        <v>112</v>
      </c>
      <c r="K39" t="s">
        <v>143</v>
      </c>
      <c r="L39" t="s">
        <v>144</v>
      </c>
      <c r="M39" t="s">
        <v>115</v>
      </c>
      <c r="N39">
        <v>0</v>
      </c>
      <c r="O39">
        <v>66126</v>
      </c>
      <c r="P39">
        <v>27</v>
      </c>
      <c r="Q39">
        <v>3.72</v>
      </c>
      <c r="R39">
        <v>7.68</v>
      </c>
      <c r="S39">
        <v>2.59</v>
      </c>
      <c r="T39">
        <v>1.27</v>
      </c>
      <c r="U39">
        <v>0.5</v>
      </c>
      <c r="V39">
        <v>0.73</v>
      </c>
      <c r="W39">
        <v>8.9999999999999993E-3</v>
      </c>
      <c r="X39">
        <v>0.16</v>
      </c>
      <c r="Y39">
        <v>0.06</v>
      </c>
      <c r="Z39">
        <v>0.1</v>
      </c>
      <c r="AA39">
        <v>0.33</v>
      </c>
      <c r="AB39">
        <v>12.45</v>
      </c>
      <c r="AC39">
        <v>66.52</v>
      </c>
      <c r="AD39">
        <v>9.92</v>
      </c>
      <c r="AE39">
        <v>2.35</v>
      </c>
      <c r="AF39">
        <v>16.600000000000001</v>
      </c>
      <c r="AG39" t="s">
        <v>92</v>
      </c>
      <c r="AH39">
        <v>20</v>
      </c>
      <c r="AI39">
        <v>62</v>
      </c>
      <c r="AJ39">
        <v>2.37</v>
      </c>
      <c r="AK39">
        <v>1.66</v>
      </c>
      <c r="AL39">
        <v>0.94</v>
      </c>
      <c r="AM39">
        <v>0.45</v>
      </c>
      <c r="AN39">
        <v>6.1</v>
      </c>
      <c r="AO39">
        <v>1.74</v>
      </c>
      <c r="AP39">
        <v>4.4000000000000004</v>
      </c>
      <c r="AQ39">
        <v>0.89</v>
      </c>
      <c r="AR39">
        <v>0.36</v>
      </c>
      <c r="AS39">
        <v>12</v>
      </c>
      <c r="AT39">
        <v>0.15</v>
      </c>
      <c r="AU39">
        <v>3.31</v>
      </c>
      <c r="AV39">
        <v>10.199999999999999</v>
      </c>
      <c r="AW39">
        <v>2.61</v>
      </c>
      <c r="AX39">
        <v>31.9</v>
      </c>
      <c r="AY39">
        <v>1.97</v>
      </c>
      <c r="AZ39">
        <v>1</v>
      </c>
      <c r="BA39">
        <v>3320</v>
      </c>
      <c r="BB39">
        <v>0.2</v>
      </c>
      <c r="BC39">
        <v>0.28000000000000003</v>
      </c>
      <c r="BD39">
        <v>2.79</v>
      </c>
      <c r="BE39">
        <v>0.16</v>
      </c>
      <c r="BF39">
        <v>3</v>
      </c>
      <c r="BG39">
        <v>280</v>
      </c>
      <c r="BH39">
        <v>0.9</v>
      </c>
      <c r="BI39">
        <v>11</v>
      </c>
      <c r="BJ39">
        <v>0.85</v>
      </c>
      <c r="BK39">
        <v>37</v>
      </c>
      <c r="BL39">
        <v>37.9</v>
      </c>
      <c r="BM39">
        <v>0.82</v>
      </c>
      <c r="BN39">
        <v>3.92</v>
      </c>
      <c r="BO39">
        <v>0.69299999999999995</v>
      </c>
      <c r="BP39">
        <v>4.0000000000000001E-3</v>
      </c>
      <c r="BQ39">
        <v>38.5</v>
      </c>
      <c r="BR39">
        <v>20.7</v>
      </c>
      <c r="BS39">
        <v>0.05</v>
      </c>
      <c r="BT39">
        <v>125</v>
      </c>
      <c r="BU39">
        <v>17.25</v>
      </c>
      <c r="BV39">
        <v>783</v>
      </c>
      <c r="BW39">
        <v>2.7</v>
      </c>
      <c r="BX39">
        <v>50.1</v>
      </c>
      <c r="BY39">
        <v>6.4</v>
      </c>
      <c r="BZ39">
        <v>9.07</v>
      </c>
      <c r="CA39">
        <v>31.5</v>
      </c>
      <c r="CB39" t="s">
        <v>92</v>
      </c>
      <c r="CC39">
        <v>3.8</v>
      </c>
      <c r="CD39" t="s">
        <v>92</v>
      </c>
    </row>
    <row r="40" spans="1:82" x14ac:dyDescent="0.25">
      <c r="A40">
        <v>5</v>
      </c>
      <c r="B40" t="s">
        <v>370</v>
      </c>
      <c r="C40" t="s">
        <v>316</v>
      </c>
      <c r="E40" t="s">
        <v>145</v>
      </c>
      <c r="F40" t="s">
        <v>217</v>
      </c>
      <c r="G40">
        <v>10</v>
      </c>
      <c r="H40">
        <v>6376186</v>
      </c>
      <c r="I40">
        <v>370597</v>
      </c>
      <c r="J40" t="s">
        <v>112</v>
      </c>
      <c r="K40" t="s">
        <v>135</v>
      </c>
      <c r="L40" t="s">
        <v>145</v>
      </c>
      <c r="M40" t="s">
        <v>115</v>
      </c>
      <c r="N40">
        <v>0</v>
      </c>
      <c r="O40" s="3">
        <v>66127</v>
      </c>
      <c r="P40">
        <v>7.36</v>
      </c>
      <c r="Q40">
        <v>0.15</v>
      </c>
      <c r="R40">
        <v>19.100000000000001</v>
      </c>
      <c r="S40">
        <v>0.02</v>
      </c>
      <c r="T40" t="s">
        <v>86</v>
      </c>
      <c r="U40">
        <v>0.01</v>
      </c>
      <c r="V40">
        <v>0.01</v>
      </c>
      <c r="W40">
        <v>6.0000000000000001E-3</v>
      </c>
      <c r="X40" t="s">
        <v>86</v>
      </c>
      <c r="Y40">
        <v>0.02</v>
      </c>
      <c r="Z40" t="s">
        <v>86</v>
      </c>
      <c r="AA40">
        <v>0.01</v>
      </c>
      <c r="AB40">
        <v>1.23</v>
      </c>
      <c r="AC40">
        <v>53.42</v>
      </c>
      <c r="AD40">
        <v>25.5</v>
      </c>
      <c r="AE40">
        <v>0.22</v>
      </c>
      <c r="AF40">
        <v>40.5</v>
      </c>
      <c r="AG40" t="s">
        <v>92</v>
      </c>
      <c r="AH40">
        <v>3</v>
      </c>
      <c r="AI40">
        <v>38</v>
      </c>
      <c r="AJ40">
        <v>0.55000000000000004</v>
      </c>
      <c r="AK40">
        <v>0.11</v>
      </c>
      <c r="AL40">
        <v>0.05</v>
      </c>
      <c r="AM40">
        <v>0.06</v>
      </c>
      <c r="AN40">
        <v>0.9</v>
      </c>
      <c r="AO40">
        <v>0.17</v>
      </c>
      <c r="AP40">
        <v>15.7</v>
      </c>
      <c r="AQ40" t="s">
        <v>97</v>
      </c>
      <c r="AR40">
        <v>0.02</v>
      </c>
      <c r="AS40">
        <v>1.9</v>
      </c>
      <c r="AT40">
        <v>0.01</v>
      </c>
      <c r="AU40">
        <v>0.08</v>
      </c>
      <c r="AV40">
        <v>1.6</v>
      </c>
      <c r="AW40">
        <v>0.38</v>
      </c>
      <c r="AX40">
        <v>0.4</v>
      </c>
      <c r="AY40">
        <v>0.38</v>
      </c>
      <c r="AZ40" t="s">
        <v>99</v>
      </c>
      <c r="BA40">
        <v>85</v>
      </c>
      <c r="BB40" t="s">
        <v>98</v>
      </c>
      <c r="BC40">
        <v>0.02</v>
      </c>
      <c r="BD40">
        <v>0.12</v>
      </c>
      <c r="BE40" t="s">
        <v>86</v>
      </c>
      <c r="BF40">
        <v>0.24</v>
      </c>
      <c r="BG40">
        <v>16</v>
      </c>
      <c r="BH40">
        <v>0.5</v>
      </c>
      <c r="BI40">
        <v>0.7</v>
      </c>
      <c r="BJ40">
        <v>0.04</v>
      </c>
      <c r="BK40">
        <v>1</v>
      </c>
      <c r="BL40">
        <v>8.1999999999999993</v>
      </c>
      <c r="BM40">
        <v>7.0000000000000007E-2</v>
      </c>
      <c r="BN40" t="s">
        <v>91</v>
      </c>
      <c r="BO40">
        <v>7.0000000000000001E-3</v>
      </c>
      <c r="BP40">
        <v>1E-3</v>
      </c>
      <c r="BQ40">
        <v>0.96</v>
      </c>
      <c r="BR40">
        <v>4.5999999999999996</v>
      </c>
      <c r="BS40" t="s">
        <v>86</v>
      </c>
      <c r="BT40">
        <v>123</v>
      </c>
      <c r="BU40">
        <v>90.3</v>
      </c>
      <c r="BV40">
        <v>731</v>
      </c>
      <c r="BW40">
        <v>1.1000000000000001</v>
      </c>
      <c r="BX40">
        <v>4.5999999999999996</v>
      </c>
      <c r="BY40">
        <v>3.1</v>
      </c>
      <c r="BZ40">
        <v>1.9</v>
      </c>
      <c r="CA40">
        <v>9.6999999999999993</v>
      </c>
      <c r="CB40" t="s">
        <v>92</v>
      </c>
      <c r="CC40">
        <v>0.1</v>
      </c>
      <c r="CD40" t="s">
        <v>92</v>
      </c>
    </row>
    <row r="41" spans="1:82" x14ac:dyDescent="0.25">
      <c r="L41" t="s">
        <v>146</v>
      </c>
      <c r="M41" t="s">
        <v>118</v>
      </c>
      <c r="N41">
        <v>0</v>
      </c>
      <c r="O41">
        <v>66128</v>
      </c>
      <c r="P41">
        <v>12.4</v>
      </c>
      <c r="Q41">
        <v>10.55</v>
      </c>
      <c r="R41">
        <v>26.7</v>
      </c>
      <c r="S41">
        <v>18.05</v>
      </c>
      <c r="T41">
        <v>1.27</v>
      </c>
      <c r="U41">
        <v>1.04</v>
      </c>
      <c r="V41">
        <v>0.88</v>
      </c>
      <c r="W41">
        <v>3.0000000000000001E-3</v>
      </c>
      <c r="X41">
        <v>0.16</v>
      </c>
      <c r="Y41">
        <v>2.91</v>
      </c>
      <c r="Z41">
        <v>0.24</v>
      </c>
      <c r="AA41">
        <v>0.11</v>
      </c>
      <c r="AB41">
        <v>0.56999999999999995</v>
      </c>
      <c r="AC41">
        <v>87.73</v>
      </c>
      <c r="AD41">
        <v>12.85</v>
      </c>
      <c r="AE41">
        <v>1.38</v>
      </c>
      <c r="AF41">
        <v>0.28000000000000003</v>
      </c>
      <c r="AG41">
        <v>5040</v>
      </c>
      <c r="AH41">
        <v>16.399999999999999</v>
      </c>
      <c r="AI41">
        <v>17</v>
      </c>
      <c r="AJ41">
        <v>205</v>
      </c>
      <c r="AK41">
        <v>1.56</v>
      </c>
      <c r="AL41">
        <v>0.97</v>
      </c>
      <c r="AM41">
        <v>0.35</v>
      </c>
      <c r="AN41">
        <v>13.2</v>
      </c>
      <c r="AO41">
        <v>1.95</v>
      </c>
      <c r="AP41">
        <v>133.5</v>
      </c>
      <c r="AQ41">
        <v>1.65</v>
      </c>
      <c r="AR41">
        <v>0.37</v>
      </c>
      <c r="AS41">
        <v>8.1</v>
      </c>
      <c r="AT41">
        <v>0.17</v>
      </c>
      <c r="AU41">
        <v>3.32</v>
      </c>
      <c r="AV41">
        <v>7.2</v>
      </c>
      <c r="AW41">
        <v>1.92</v>
      </c>
      <c r="AX41">
        <v>102</v>
      </c>
      <c r="AY41">
        <v>1.64</v>
      </c>
      <c r="AZ41">
        <v>0.7</v>
      </c>
      <c r="BA41">
        <v>1060</v>
      </c>
      <c r="BB41">
        <v>0.2</v>
      </c>
      <c r="BC41">
        <v>0.27</v>
      </c>
      <c r="BD41">
        <v>2.56</v>
      </c>
      <c r="BE41">
        <v>0.15</v>
      </c>
      <c r="BF41">
        <v>2.7</v>
      </c>
      <c r="BG41">
        <v>45</v>
      </c>
      <c r="BH41" t="s">
        <v>92</v>
      </c>
      <c r="BI41">
        <v>13.3</v>
      </c>
      <c r="BJ41">
        <v>0.96</v>
      </c>
      <c r="BK41">
        <v>79</v>
      </c>
      <c r="BL41" t="s">
        <v>87</v>
      </c>
      <c r="BM41">
        <v>7.0000000000000007E-2</v>
      </c>
      <c r="BN41">
        <v>0.79800000000000004</v>
      </c>
      <c r="BO41">
        <v>0.02</v>
      </c>
      <c r="BP41">
        <v>0.01</v>
      </c>
      <c r="BQ41">
        <v>44.7</v>
      </c>
      <c r="BR41">
        <v>0.5</v>
      </c>
      <c r="BS41">
        <v>0.03</v>
      </c>
      <c r="BT41">
        <v>3.06</v>
      </c>
      <c r="BU41">
        <v>7.0000000000000007E-2</v>
      </c>
      <c r="BV41">
        <v>0.32</v>
      </c>
      <c r="BW41">
        <v>50.4</v>
      </c>
      <c r="BX41">
        <v>13</v>
      </c>
      <c r="BY41">
        <v>156.5</v>
      </c>
      <c r="BZ41">
        <v>6.06</v>
      </c>
      <c r="CA41">
        <v>58.9</v>
      </c>
      <c r="CB41">
        <v>15</v>
      </c>
      <c r="CC41">
        <v>18.5</v>
      </c>
      <c r="CD41">
        <v>217</v>
      </c>
    </row>
    <row r="42" spans="1:82" x14ac:dyDescent="0.25">
      <c r="E42" t="s">
        <v>313</v>
      </c>
      <c r="F42" t="s">
        <v>217</v>
      </c>
      <c r="G42">
        <v>11</v>
      </c>
      <c r="H42">
        <v>5506585</v>
      </c>
      <c r="I42">
        <v>571720</v>
      </c>
      <c r="J42" t="s">
        <v>112</v>
      </c>
      <c r="K42" t="s">
        <v>107</v>
      </c>
      <c r="L42" t="s">
        <v>147</v>
      </c>
      <c r="M42" t="s">
        <v>115</v>
      </c>
      <c r="N42">
        <v>0</v>
      </c>
      <c r="O42" s="3">
        <v>66129</v>
      </c>
      <c r="P42">
        <v>25.1</v>
      </c>
      <c r="Q42">
        <v>6.28</v>
      </c>
      <c r="R42">
        <v>25.6</v>
      </c>
      <c r="S42">
        <v>0.59</v>
      </c>
      <c r="T42">
        <v>1.5</v>
      </c>
      <c r="U42">
        <v>0.37</v>
      </c>
      <c r="V42">
        <v>1.76</v>
      </c>
      <c r="W42">
        <v>6.0000000000000001E-3</v>
      </c>
      <c r="X42">
        <v>0.21</v>
      </c>
      <c r="Y42">
        <v>0.13</v>
      </c>
      <c r="Z42">
        <v>7.0000000000000007E-2</v>
      </c>
      <c r="AA42" t="s">
        <v>86</v>
      </c>
      <c r="AB42">
        <v>0.03</v>
      </c>
      <c r="AC42">
        <v>71.319999999999993</v>
      </c>
      <c r="AD42">
        <v>9.67</v>
      </c>
      <c r="AE42">
        <v>0.26</v>
      </c>
      <c r="AF42">
        <v>23.5</v>
      </c>
      <c r="AG42">
        <v>227</v>
      </c>
      <c r="AH42">
        <v>41.5</v>
      </c>
      <c r="AI42">
        <v>40</v>
      </c>
      <c r="AJ42">
        <v>5.74</v>
      </c>
      <c r="AK42">
        <v>5.98</v>
      </c>
      <c r="AL42">
        <v>3.41</v>
      </c>
      <c r="AM42">
        <v>0.86</v>
      </c>
      <c r="AN42">
        <v>8.5</v>
      </c>
      <c r="AO42">
        <v>5.04</v>
      </c>
      <c r="AP42">
        <v>1.9</v>
      </c>
      <c r="AQ42">
        <v>2.41</v>
      </c>
      <c r="AR42">
        <v>1.22</v>
      </c>
      <c r="AS42">
        <v>19.7</v>
      </c>
      <c r="AT42">
        <v>0.37</v>
      </c>
      <c r="AU42">
        <v>4.96</v>
      </c>
      <c r="AV42">
        <v>19</v>
      </c>
      <c r="AW42">
        <v>4.9000000000000004</v>
      </c>
      <c r="AX42">
        <v>91.8</v>
      </c>
      <c r="AY42">
        <v>4.1900000000000004</v>
      </c>
      <c r="AZ42">
        <v>1.8</v>
      </c>
      <c r="BA42">
        <v>20</v>
      </c>
      <c r="BB42">
        <v>0.3</v>
      </c>
      <c r="BC42">
        <v>0.94</v>
      </c>
      <c r="BD42">
        <v>4.51</v>
      </c>
      <c r="BE42">
        <v>0.47</v>
      </c>
      <c r="BF42">
        <v>1.79</v>
      </c>
      <c r="BG42">
        <v>35</v>
      </c>
      <c r="BH42">
        <v>10.7</v>
      </c>
      <c r="BI42">
        <v>34.9</v>
      </c>
      <c r="BJ42">
        <v>2.93</v>
      </c>
      <c r="BK42">
        <v>89</v>
      </c>
      <c r="BL42">
        <v>14.8</v>
      </c>
      <c r="BM42">
        <v>0.87</v>
      </c>
      <c r="BN42">
        <v>9.7200000000000006</v>
      </c>
      <c r="BO42">
        <v>2.58</v>
      </c>
      <c r="BP42">
        <v>1E-3</v>
      </c>
      <c r="BQ42" t="s">
        <v>87</v>
      </c>
      <c r="BR42">
        <v>2.2999999999999998</v>
      </c>
      <c r="BS42">
        <v>0.12</v>
      </c>
      <c r="BT42">
        <v>3.19</v>
      </c>
      <c r="BU42">
        <v>0.82</v>
      </c>
      <c r="BV42">
        <v>83.3</v>
      </c>
      <c r="BW42">
        <v>20.6</v>
      </c>
      <c r="BX42">
        <v>155</v>
      </c>
      <c r="BY42">
        <v>21.4</v>
      </c>
      <c r="BZ42">
        <v>3.41</v>
      </c>
      <c r="CA42">
        <v>32.1</v>
      </c>
      <c r="CB42">
        <v>3330</v>
      </c>
      <c r="CC42">
        <v>5.2</v>
      </c>
      <c r="CD42" t="s">
        <v>92</v>
      </c>
    </row>
    <row r="45" spans="1:82" x14ac:dyDescent="0.25">
      <c r="M45">
        <f>COUNTIF(M11:M42, "=routine")</f>
        <v>22</v>
      </c>
    </row>
    <row r="51" spans="5:5" x14ac:dyDescent="0.25">
      <c r="E51" s="25"/>
    </row>
  </sheetData>
  <autoFilter ref="K1:K42" xr:uid="{3B1B9600-CCF6-4E84-A0B2-6C0A214B8440}"/>
  <phoneticPr fontId="18" type="noConversion"/>
  <conditionalFormatting sqref="AG1:AG1048576">
    <cfRule type="colorScale" priority="9">
      <colorScale>
        <cfvo type="min"/>
        <cfvo type="percentile" val="50"/>
        <cfvo type="max"/>
        <color rgb="FF63BE7B"/>
        <color rgb="FFFFEB84"/>
        <color rgb="FFF8696B"/>
      </colorScale>
    </cfRule>
  </conditionalFormatting>
  <conditionalFormatting sqref="AN1:AN1048576">
    <cfRule type="colorScale" priority="4">
      <colorScale>
        <cfvo type="min"/>
        <cfvo type="percentile" val="50"/>
        <cfvo type="max"/>
        <color rgb="FF63BE7B"/>
        <color rgb="FFFFEB84"/>
        <color rgb="FFF8696B"/>
      </colorScale>
    </cfRule>
  </conditionalFormatting>
  <conditionalFormatting sqref="AP1:AP1048576">
    <cfRule type="colorScale" priority="5">
      <colorScale>
        <cfvo type="min"/>
        <cfvo type="percentile" val="50"/>
        <cfvo type="max"/>
        <color rgb="FF63BE7B"/>
        <color rgb="FFFFEB84"/>
        <color rgb="FFF8696B"/>
      </colorScale>
    </cfRule>
  </conditionalFormatting>
  <conditionalFormatting sqref="AZ1:AZ1048576">
    <cfRule type="colorScale" priority="3">
      <colorScale>
        <cfvo type="min"/>
        <cfvo type="percentile" val="50"/>
        <cfvo type="max"/>
        <color rgb="FF63BE7B"/>
        <color rgb="FFFFEB84"/>
        <color rgb="FFF8696B"/>
      </colorScale>
    </cfRule>
  </conditionalFormatting>
  <conditionalFormatting sqref="BO1:BO1048576">
    <cfRule type="colorScale" priority="6">
      <colorScale>
        <cfvo type="min"/>
        <cfvo type="percentile" val="50"/>
        <cfvo type="max"/>
        <color rgb="FF63BE7B"/>
        <color rgb="FFFFEB84"/>
        <color rgb="FFF8696B"/>
      </colorScale>
    </cfRule>
  </conditionalFormatting>
  <conditionalFormatting sqref="BV1:BV1048576">
    <cfRule type="colorScale" priority="2">
      <colorScale>
        <cfvo type="min"/>
        <cfvo type="percentile" val="50"/>
        <cfvo type="max"/>
        <color rgb="FF63BE7B"/>
        <color rgb="FFFFEB84"/>
        <color rgb="FFF8696B"/>
      </colorScale>
    </cfRule>
  </conditionalFormatting>
  <conditionalFormatting sqref="BX1:BX1048576">
    <cfRule type="colorScale" priority="1">
      <colorScale>
        <cfvo type="min"/>
        <cfvo type="percentile" val="50"/>
        <cfvo type="max"/>
        <color rgb="FF63BE7B"/>
        <color rgb="FFFFEB84"/>
        <color rgb="FFF8696B"/>
      </colorScale>
    </cfRule>
  </conditionalFormatting>
  <conditionalFormatting sqref="CB1:CB1048576">
    <cfRule type="colorScale" priority="8">
      <colorScale>
        <cfvo type="min"/>
        <cfvo type="percentile" val="50"/>
        <cfvo type="max"/>
        <color rgb="FF63BE7B"/>
        <color rgb="FFFFEB84"/>
        <color rgb="FFF8696B"/>
      </colorScale>
    </cfRule>
  </conditionalFormatting>
  <conditionalFormatting sqref="CD1:CD1048576">
    <cfRule type="colorScale" priority="7">
      <colorScale>
        <cfvo type="min"/>
        <cfvo type="percentile" val="50"/>
        <cfvo type="max"/>
        <color rgb="FF63BE7B"/>
        <color rgb="FFFFEB84"/>
        <color rgb="FFF8696B"/>
      </colorScale>
    </cfRule>
  </conditionalFormatting>
  <pageMargins left="0.7" right="0.7" top="0.75" bottom="0.75" header="0.3" footer="0.3"/>
  <legacyDrawing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00784DB-EB7A-4D79-9709-7637A0F8E8DC}">
  <dimension ref="A1:BQ41"/>
  <sheetViews>
    <sheetView topLeftCell="A7" workbookViewId="0">
      <selection activeCell="C6" sqref="C6:C49"/>
    </sheetView>
  </sheetViews>
  <sheetFormatPr defaultRowHeight="15" x14ac:dyDescent="0.25"/>
  <cols>
    <col min="15" max="15" width="9.140625" style="10"/>
  </cols>
  <sheetData>
    <row r="1" spans="1:69" x14ac:dyDescent="0.25">
      <c r="A1" t="s">
        <v>0</v>
      </c>
    </row>
    <row r="2" spans="1:69" x14ac:dyDescent="0.25">
      <c r="A2" t="s">
        <v>1</v>
      </c>
    </row>
    <row r="3" spans="1:69" x14ac:dyDescent="0.25">
      <c r="A3" t="s">
        <v>2</v>
      </c>
    </row>
    <row r="4" spans="1:69" x14ac:dyDescent="0.25">
      <c r="A4" t="s">
        <v>367</v>
      </c>
    </row>
    <row r="5" spans="1:69" x14ac:dyDescent="0.25">
      <c r="A5" t="s">
        <v>4</v>
      </c>
    </row>
    <row r="6" spans="1:69" x14ac:dyDescent="0.25">
      <c r="A6" t="s">
        <v>368</v>
      </c>
    </row>
    <row r="7" spans="1:69" x14ac:dyDescent="0.25">
      <c r="A7" t="s">
        <v>6</v>
      </c>
    </row>
    <row r="8" spans="1:69" x14ac:dyDescent="0.25">
      <c r="B8" t="s">
        <v>7</v>
      </c>
      <c r="C8" t="s">
        <v>7</v>
      </c>
      <c r="D8" t="s">
        <v>7</v>
      </c>
      <c r="E8" t="s">
        <v>7</v>
      </c>
      <c r="F8" t="s">
        <v>7</v>
      </c>
      <c r="G8" t="s">
        <v>7</v>
      </c>
      <c r="H8" t="s">
        <v>7</v>
      </c>
      <c r="I8" t="s">
        <v>7</v>
      </c>
      <c r="J8" t="s">
        <v>7</v>
      </c>
      <c r="K8" t="s">
        <v>7</v>
      </c>
      <c r="L8" t="s">
        <v>7</v>
      </c>
      <c r="M8" t="s">
        <v>7</v>
      </c>
      <c r="N8" t="s">
        <v>7</v>
      </c>
      <c r="O8" s="10" t="s">
        <v>7</v>
      </c>
      <c r="P8" t="s">
        <v>8</v>
      </c>
      <c r="Q8" t="s">
        <v>9</v>
      </c>
      <c r="R8" t="s">
        <v>10</v>
      </c>
      <c r="S8" t="s">
        <v>11</v>
      </c>
      <c r="T8" t="s">
        <v>12</v>
      </c>
      <c r="U8" t="s">
        <v>12</v>
      </c>
      <c r="V8" t="s">
        <v>12</v>
      </c>
      <c r="W8" t="s">
        <v>12</v>
      </c>
      <c r="X8" t="s">
        <v>12</v>
      </c>
      <c r="Y8" t="s">
        <v>12</v>
      </c>
      <c r="Z8" t="s">
        <v>12</v>
      </c>
      <c r="AA8" t="s">
        <v>12</v>
      </c>
      <c r="AB8" t="s">
        <v>12</v>
      </c>
      <c r="AC8" t="s">
        <v>12</v>
      </c>
      <c r="AD8" t="s">
        <v>12</v>
      </c>
      <c r="AE8" t="s">
        <v>12</v>
      </c>
      <c r="AF8" t="s">
        <v>12</v>
      </c>
      <c r="AG8" t="s">
        <v>12</v>
      </c>
      <c r="AH8" t="s">
        <v>12</v>
      </c>
      <c r="AI8" t="s">
        <v>12</v>
      </c>
      <c r="AJ8" t="s">
        <v>12</v>
      </c>
      <c r="AK8" t="s">
        <v>12</v>
      </c>
      <c r="AL8" t="s">
        <v>12</v>
      </c>
      <c r="AM8" t="s">
        <v>12</v>
      </c>
      <c r="AN8" t="s">
        <v>12</v>
      </c>
      <c r="AO8" t="s">
        <v>12</v>
      </c>
      <c r="AP8" t="s">
        <v>12</v>
      </c>
      <c r="AQ8" t="s">
        <v>12</v>
      </c>
      <c r="AR8" t="s">
        <v>12</v>
      </c>
      <c r="AS8" t="s">
        <v>12</v>
      </c>
      <c r="AT8" t="s">
        <v>12</v>
      </c>
      <c r="AU8" t="s">
        <v>12</v>
      </c>
      <c r="AV8" t="s">
        <v>12</v>
      </c>
      <c r="AW8" t="s">
        <v>12</v>
      </c>
      <c r="AX8" t="s">
        <v>12</v>
      </c>
      <c r="AY8" t="s">
        <v>13</v>
      </c>
      <c r="AZ8" t="s">
        <v>13</v>
      </c>
      <c r="BA8" t="s">
        <v>13</v>
      </c>
      <c r="BB8" t="s">
        <v>13</v>
      </c>
      <c r="BC8" t="s">
        <v>13</v>
      </c>
      <c r="BD8" t="s">
        <v>13</v>
      </c>
      <c r="BE8" t="s">
        <v>13</v>
      </c>
      <c r="BF8" t="s">
        <v>13</v>
      </c>
      <c r="BG8" t="s">
        <v>13</v>
      </c>
      <c r="BH8" t="s">
        <v>14</v>
      </c>
      <c r="BI8" t="s">
        <v>14</v>
      </c>
      <c r="BJ8" t="s">
        <v>14</v>
      </c>
      <c r="BK8" t="s">
        <v>14</v>
      </c>
      <c r="BL8" t="s">
        <v>14</v>
      </c>
      <c r="BM8" t="s">
        <v>14</v>
      </c>
      <c r="BN8" t="s">
        <v>14</v>
      </c>
      <c r="BO8" t="s">
        <v>14</v>
      </c>
      <c r="BP8" t="s">
        <v>14</v>
      </c>
      <c r="BQ8" t="s">
        <v>14</v>
      </c>
    </row>
    <row r="9" spans="1:69" x14ac:dyDescent="0.25">
      <c r="A9" t="s">
        <v>15</v>
      </c>
      <c r="B9" t="s">
        <v>16</v>
      </c>
      <c r="C9" t="s">
        <v>17</v>
      </c>
      <c r="D9" t="s">
        <v>18</v>
      </c>
      <c r="E9" t="s">
        <v>19</v>
      </c>
      <c r="F9" t="s">
        <v>20</v>
      </c>
      <c r="G9" t="s">
        <v>21</v>
      </c>
      <c r="H9" t="s">
        <v>22</v>
      </c>
      <c r="I9" t="s">
        <v>23</v>
      </c>
      <c r="J9" t="s">
        <v>24</v>
      </c>
      <c r="K9" t="s">
        <v>25</v>
      </c>
      <c r="L9" t="s">
        <v>26</v>
      </c>
      <c r="M9" t="s">
        <v>27</v>
      </c>
      <c r="N9" t="s">
        <v>28</v>
      </c>
      <c r="O9" s="10" t="s">
        <v>33</v>
      </c>
      <c r="P9" t="s">
        <v>29</v>
      </c>
      <c r="Q9" t="s">
        <v>30</v>
      </c>
      <c r="R9" t="s">
        <v>31</v>
      </c>
      <c r="S9" t="s">
        <v>32</v>
      </c>
      <c r="T9" t="s">
        <v>33</v>
      </c>
      <c r="U9" t="s">
        <v>34</v>
      </c>
      <c r="V9" t="s">
        <v>35</v>
      </c>
      <c r="W9" t="s">
        <v>36</v>
      </c>
      <c r="X9" t="s">
        <v>37</v>
      </c>
      <c r="Y9" t="s">
        <v>38</v>
      </c>
      <c r="Z9" t="s">
        <v>39</v>
      </c>
      <c r="AA9" t="s">
        <v>40</v>
      </c>
      <c r="AB9" t="s">
        <v>41</v>
      </c>
      <c r="AC9" t="s">
        <v>42</v>
      </c>
      <c r="AD9" t="s">
        <v>43</v>
      </c>
      <c r="AE9" t="s">
        <v>44</v>
      </c>
      <c r="AF9" t="s">
        <v>45</v>
      </c>
      <c r="AG9" t="s">
        <v>46</v>
      </c>
      <c r="AH9" t="s">
        <v>47</v>
      </c>
      <c r="AI9" t="s">
        <v>48</v>
      </c>
      <c r="AJ9" t="s">
        <v>49</v>
      </c>
      <c r="AK9" t="s">
        <v>50</v>
      </c>
      <c r="AL9" t="s">
        <v>51</v>
      </c>
      <c r="AM9" t="s">
        <v>52</v>
      </c>
      <c r="AN9" t="s">
        <v>53</v>
      </c>
      <c r="AO9" t="s">
        <v>54</v>
      </c>
      <c r="AP9" t="s">
        <v>55</v>
      </c>
      <c r="AQ9" t="s">
        <v>56</v>
      </c>
      <c r="AR9" t="s">
        <v>57</v>
      </c>
      <c r="AS9" t="s">
        <v>58</v>
      </c>
      <c r="AT9" t="s">
        <v>59</v>
      </c>
      <c r="AU9" t="s">
        <v>60</v>
      </c>
      <c r="AV9" t="s">
        <v>61</v>
      </c>
      <c r="AW9" t="s">
        <v>62</v>
      </c>
      <c r="AX9" t="s">
        <v>63</v>
      </c>
      <c r="AY9" t="s">
        <v>64</v>
      </c>
      <c r="AZ9" t="s">
        <v>65</v>
      </c>
      <c r="BA9" t="s">
        <v>66</v>
      </c>
      <c r="BB9" t="s">
        <v>67</v>
      </c>
      <c r="BC9" t="s">
        <v>68</v>
      </c>
      <c r="BD9" t="s">
        <v>69</v>
      </c>
      <c r="BE9" t="s">
        <v>70</v>
      </c>
      <c r="BF9" t="s">
        <v>71</v>
      </c>
      <c r="BG9" t="s">
        <v>72</v>
      </c>
      <c r="BH9" t="s">
        <v>73</v>
      </c>
      <c r="BI9" t="s">
        <v>74</v>
      </c>
      <c r="BJ9" t="s">
        <v>75</v>
      </c>
      <c r="BK9" t="s">
        <v>76</v>
      </c>
      <c r="BL9" t="s">
        <v>77</v>
      </c>
      <c r="BM9" t="s">
        <v>78</v>
      </c>
      <c r="BN9" t="s">
        <v>79</v>
      </c>
      <c r="BO9" t="s">
        <v>80</v>
      </c>
      <c r="BP9" t="s">
        <v>81</v>
      </c>
      <c r="BQ9" t="s">
        <v>82</v>
      </c>
    </row>
    <row r="10" spans="1:69" x14ac:dyDescent="0.25">
      <c r="A10" t="s">
        <v>83</v>
      </c>
      <c r="B10" t="s">
        <v>84</v>
      </c>
      <c r="C10" t="s">
        <v>84</v>
      </c>
      <c r="D10" t="s">
        <v>84</v>
      </c>
      <c r="E10" t="s">
        <v>84</v>
      </c>
      <c r="F10" t="s">
        <v>84</v>
      </c>
      <c r="G10" t="s">
        <v>84</v>
      </c>
      <c r="H10" t="s">
        <v>84</v>
      </c>
      <c r="I10" t="s">
        <v>84</v>
      </c>
      <c r="J10" t="s">
        <v>84</v>
      </c>
      <c r="K10" t="s">
        <v>84</v>
      </c>
      <c r="L10" t="s">
        <v>84</v>
      </c>
      <c r="M10" t="s">
        <v>84</v>
      </c>
      <c r="N10" t="s">
        <v>84</v>
      </c>
      <c r="O10" s="10" t="s">
        <v>84</v>
      </c>
      <c r="P10" t="s">
        <v>84</v>
      </c>
      <c r="Q10" t="s">
        <v>84</v>
      </c>
      <c r="R10" t="s">
        <v>84</v>
      </c>
      <c r="S10" t="s">
        <v>84</v>
      </c>
      <c r="T10" t="s">
        <v>85</v>
      </c>
      <c r="U10" t="s">
        <v>85</v>
      </c>
      <c r="V10" t="s">
        <v>85</v>
      </c>
      <c r="W10" t="s">
        <v>85</v>
      </c>
      <c r="X10" t="s">
        <v>85</v>
      </c>
      <c r="Y10" t="s">
        <v>85</v>
      </c>
      <c r="Z10" t="s">
        <v>85</v>
      </c>
      <c r="AA10" t="s">
        <v>85</v>
      </c>
      <c r="AB10" t="s">
        <v>85</v>
      </c>
      <c r="AC10" t="s">
        <v>85</v>
      </c>
      <c r="AD10" t="s">
        <v>85</v>
      </c>
      <c r="AE10" t="s">
        <v>85</v>
      </c>
      <c r="AF10" t="s">
        <v>85</v>
      </c>
      <c r="AG10" t="s">
        <v>85</v>
      </c>
      <c r="AH10" t="s">
        <v>85</v>
      </c>
      <c r="AI10" t="s">
        <v>85</v>
      </c>
      <c r="AJ10" t="s">
        <v>85</v>
      </c>
      <c r="AK10" t="s">
        <v>85</v>
      </c>
      <c r="AL10" t="s">
        <v>85</v>
      </c>
      <c r="AM10" t="s">
        <v>85</v>
      </c>
      <c r="AN10" t="s">
        <v>85</v>
      </c>
      <c r="AO10" t="s">
        <v>85</v>
      </c>
      <c r="AP10" t="s">
        <v>85</v>
      </c>
      <c r="AQ10" t="s">
        <v>85</v>
      </c>
      <c r="AR10" t="s">
        <v>85</v>
      </c>
      <c r="AS10" t="s">
        <v>85</v>
      </c>
      <c r="AT10" t="s">
        <v>85</v>
      </c>
      <c r="AU10" t="s">
        <v>85</v>
      </c>
      <c r="AV10" t="s">
        <v>85</v>
      </c>
      <c r="AW10" t="s">
        <v>85</v>
      </c>
      <c r="AX10" t="s">
        <v>85</v>
      </c>
      <c r="AY10" t="s">
        <v>85</v>
      </c>
      <c r="AZ10" t="s">
        <v>85</v>
      </c>
      <c r="BA10" t="s">
        <v>85</v>
      </c>
      <c r="BB10" t="s">
        <v>85</v>
      </c>
      <c r="BC10" t="s">
        <v>85</v>
      </c>
      <c r="BD10" t="s">
        <v>85</v>
      </c>
      <c r="BE10" t="s">
        <v>85</v>
      </c>
      <c r="BF10" t="s">
        <v>85</v>
      </c>
      <c r="BG10" t="s">
        <v>85</v>
      </c>
      <c r="BH10" t="s">
        <v>85</v>
      </c>
      <c r="BI10" t="s">
        <v>85</v>
      </c>
      <c r="BJ10" t="s">
        <v>85</v>
      </c>
      <c r="BK10" t="s">
        <v>85</v>
      </c>
      <c r="BL10" t="s">
        <v>85</v>
      </c>
      <c r="BM10" t="s">
        <v>85</v>
      </c>
      <c r="BN10" t="s">
        <v>85</v>
      </c>
      <c r="BO10" t="s">
        <v>85</v>
      </c>
      <c r="BP10" t="s">
        <v>85</v>
      </c>
      <c r="BQ10" t="s">
        <v>85</v>
      </c>
    </row>
    <row r="11" spans="1:69" x14ac:dyDescent="0.25">
      <c r="A11">
        <v>66099</v>
      </c>
      <c r="B11">
        <v>18.600000000000001</v>
      </c>
      <c r="C11">
        <v>12.75</v>
      </c>
      <c r="D11">
        <v>30.3</v>
      </c>
      <c r="E11">
        <v>0.57999999999999996</v>
      </c>
      <c r="F11">
        <v>2.95</v>
      </c>
      <c r="G11">
        <v>0.79</v>
      </c>
      <c r="H11">
        <v>0.03</v>
      </c>
      <c r="I11">
        <v>1.4E-2</v>
      </c>
      <c r="J11">
        <v>0.5</v>
      </c>
      <c r="K11">
        <v>0.03</v>
      </c>
      <c r="L11">
        <v>0.1</v>
      </c>
      <c r="M11" t="s">
        <v>86</v>
      </c>
      <c r="N11" t="s">
        <v>86</v>
      </c>
      <c r="O11" s="10" t="s">
        <v>369</v>
      </c>
      <c r="P11">
        <v>75.37</v>
      </c>
      <c r="Q11">
        <v>8.73</v>
      </c>
      <c r="R11">
        <v>0.09</v>
      </c>
      <c r="S11">
        <v>21.6</v>
      </c>
      <c r="T11">
        <v>7.5</v>
      </c>
      <c r="U11">
        <v>100.5</v>
      </c>
      <c r="V11">
        <v>103</v>
      </c>
      <c r="W11">
        <v>0.06</v>
      </c>
      <c r="X11">
        <v>7.41</v>
      </c>
      <c r="Y11">
        <v>3.78</v>
      </c>
      <c r="Z11">
        <v>2.34</v>
      </c>
      <c r="AA11">
        <v>16.399999999999999</v>
      </c>
      <c r="AB11">
        <v>9.6999999999999993</v>
      </c>
      <c r="AC11">
        <v>0.9</v>
      </c>
      <c r="AD11">
        <v>9.3699999999999992</v>
      </c>
      <c r="AE11">
        <v>1.33</v>
      </c>
      <c r="AF11">
        <v>50</v>
      </c>
      <c r="AG11">
        <v>0.68</v>
      </c>
      <c r="AH11">
        <v>17.7</v>
      </c>
      <c r="AI11">
        <v>50.1</v>
      </c>
      <c r="AJ11">
        <v>11.95</v>
      </c>
      <c r="AK11">
        <v>0.8</v>
      </c>
      <c r="AL11">
        <v>12.45</v>
      </c>
      <c r="AM11">
        <v>205</v>
      </c>
      <c r="AN11">
        <v>95.7</v>
      </c>
      <c r="AO11">
        <v>1.2</v>
      </c>
      <c r="AP11">
        <v>1.4</v>
      </c>
      <c r="AQ11">
        <v>10.6</v>
      </c>
      <c r="AR11">
        <v>0.6</v>
      </c>
      <c r="AS11">
        <v>3.46</v>
      </c>
      <c r="AT11">
        <v>43</v>
      </c>
      <c r="AU11">
        <v>3.4</v>
      </c>
      <c r="AV11">
        <v>35.4</v>
      </c>
      <c r="AW11">
        <v>4.0599999999999996</v>
      </c>
      <c r="AX11">
        <v>373</v>
      </c>
      <c r="AY11" t="s">
        <v>87</v>
      </c>
      <c r="AZ11">
        <v>127.5</v>
      </c>
      <c r="BA11" t="s">
        <v>88</v>
      </c>
      <c r="BB11">
        <v>0.16400000000000001</v>
      </c>
      <c r="BC11" t="s">
        <v>89</v>
      </c>
      <c r="BD11">
        <v>15.5</v>
      </c>
      <c r="BE11">
        <v>90.3</v>
      </c>
      <c r="BF11">
        <v>0.2</v>
      </c>
      <c r="BG11">
        <v>0.06</v>
      </c>
      <c r="BH11">
        <v>12.55</v>
      </c>
      <c r="BI11" t="s">
        <v>90</v>
      </c>
      <c r="BJ11">
        <v>27.7</v>
      </c>
      <c r="BK11">
        <v>415</v>
      </c>
      <c r="BL11">
        <v>6.4</v>
      </c>
      <c r="BM11">
        <v>2.96</v>
      </c>
      <c r="BN11">
        <v>43.9</v>
      </c>
      <c r="BO11">
        <v>1090</v>
      </c>
      <c r="BP11">
        <v>7</v>
      </c>
      <c r="BQ11">
        <v>68</v>
      </c>
    </row>
    <row r="12" spans="1:69" x14ac:dyDescent="0.25">
      <c r="A12">
        <v>66100</v>
      </c>
      <c r="B12">
        <v>25.6</v>
      </c>
      <c r="C12">
        <v>8.39</v>
      </c>
      <c r="D12">
        <v>20</v>
      </c>
      <c r="E12">
        <v>2.48</v>
      </c>
      <c r="F12">
        <v>2.0299999999999998</v>
      </c>
      <c r="G12">
        <v>1.5</v>
      </c>
      <c r="H12">
        <v>0.73</v>
      </c>
      <c r="I12">
        <v>8.0000000000000002E-3</v>
      </c>
      <c r="J12">
        <v>0.32</v>
      </c>
      <c r="K12">
        <v>0.11</v>
      </c>
      <c r="L12">
        <v>0.06</v>
      </c>
      <c r="M12" t="s">
        <v>86</v>
      </c>
      <c r="N12" t="s">
        <v>86</v>
      </c>
      <c r="O12" s="10" t="s">
        <v>369</v>
      </c>
      <c r="P12">
        <v>71.14</v>
      </c>
      <c r="Q12">
        <v>9.91</v>
      </c>
      <c r="R12">
        <v>0.34</v>
      </c>
      <c r="S12">
        <v>21.7</v>
      </c>
      <c r="T12">
        <v>103</v>
      </c>
      <c r="U12">
        <v>44</v>
      </c>
      <c r="V12">
        <v>58</v>
      </c>
      <c r="W12">
        <v>1.74</v>
      </c>
      <c r="X12">
        <v>3.24</v>
      </c>
      <c r="Y12">
        <v>1.9</v>
      </c>
      <c r="Z12">
        <v>1.07</v>
      </c>
      <c r="AA12">
        <v>11.3</v>
      </c>
      <c r="AB12">
        <v>3.9</v>
      </c>
      <c r="AC12">
        <v>5.7</v>
      </c>
      <c r="AD12">
        <v>4.17</v>
      </c>
      <c r="AE12">
        <v>0.69</v>
      </c>
      <c r="AF12">
        <v>21.1</v>
      </c>
      <c r="AG12">
        <v>0.34</v>
      </c>
      <c r="AH12">
        <v>7.87</v>
      </c>
      <c r="AI12">
        <v>21.5</v>
      </c>
      <c r="AJ12">
        <v>5.24</v>
      </c>
      <c r="AK12">
        <v>27.1</v>
      </c>
      <c r="AL12">
        <v>4.75</v>
      </c>
      <c r="AM12">
        <v>77.2</v>
      </c>
      <c r="AN12">
        <v>123.5</v>
      </c>
      <c r="AO12">
        <v>0.6</v>
      </c>
      <c r="AP12">
        <v>0.56000000000000005</v>
      </c>
      <c r="AQ12">
        <v>5.66</v>
      </c>
      <c r="AR12">
        <v>0.31</v>
      </c>
      <c r="AS12">
        <v>2.3199999999999998</v>
      </c>
      <c r="AT12">
        <v>36</v>
      </c>
      <c r="AU12">
        <v>1.5</v>
      </c>
      <c r="AV12">
        <v>17.2</v>
      </c>
      <c r="AW12">
        <v>2.04</v>
      </c>
      <c r="AX12">
        <v>163</v>
      </c>
      <c r="AY12">
        <v>215</v>
      </c>
      <c r="AZ12">
        <v>39</v>
      </c>
      <c r="BA12" t="s">
        <v>91</v>
      </c>
      <c r="BB12">
        <v>1.07</v>
      </c>
      <c r="BC12">
        <v>1E-3</v>
      </c>
      <c r="BD12">
        <v>15.15</v>
      </c>
      <c r="BE12">
        <v>29.2</v>
      </c>
      <c r="BF12">
        <v>0.09</v>
      </c>
      <c r="BG12">
        <v>2.84</v>
      </c>
      <c r="BH12">
        <v>3.93</v>
      </c>
      <c r="BI12">
        <v>36.200000000000003</v>
      </c>
      <c r="BJ12">
        <v>9</v>
      </c>
      <c r="BK12">
        <v>288</v>
      </c>
      <c r="BL12">
        <v>20.6</v>
      </c>
      <c r="BM12">
        <v>3.67</v>
      </c>
      <c r="BN12">
        <v>25.2</v>
      </c>
      <c r="BO12">
        <v>3550</v>
      </c>
      <c r="BP12">
        <v>4.9000000000000004</v>
      </c>
      <c r="BQ12" t="s">
        <v>92</v>
      </c>
    </row>
    <row r="13" spans="1:69" x14ac:dyDescent="0.25">
      <c r="A13">
        <v>66101</v>
      </c>
      <c r="B13">
        <v>37.200000000000003</v>
      </c>
      <c r="C13">
        <v>6.26</v>
      </c>
      <c r="D13">
        <v>8.1300000000000008</v>
      </c>
      <c r="E13">
        <v>1.82</v>
      </c>
      <c r="F13">
        <v>0.03</v>
      </c>
      <c r="G13">
        <v>7.0000000000000007E-2</v>
      </c>
      <c r="H13">
        <v>0.14000000000000001</v>
      </c>
      <c r="I13" t="s">
        <v>93</v>
      </c>
      <c r="J13">
        <v>0.06</v>
      </c>
      <c r="K13">
        <v>7.0000000000000007E-2</v>
      </c>
      <c r="L13">
        <v>0.04</v>
      </c>
      <c r="M13" t="s">
        <v>86</v>
      </c>
      <c r="N13" t="s">
        <v>86</v>
      </c>
      <c r="O13" s="10" t="s">
        <v>369</v>
      </c>
      <c r="P13">
        <v>67.37</v>
      </c>
      <c r="Q13">
        <v>13.55</v>
      </c>
      <c r="R13">
        <v>0.04</v>
      </c>
      <c r="S13">
        <v>11.8</v>
      </c>
      <c r="T13">
        <v>5.5</v>
      </c>
      <c r="U13">
        <v>119.5</v>
      </c>
      <c r="V13">
        <v>5</v>
      </c>
      <c r="W13">
        <v>0.53</v>
      </c>
      <c r="X13">
        <v>41.1</v>
      </c>
      <c r="Y13">
        <v>30.5</v>
      </c>
      <c r="Z13">
        <v>0.19</v>
      </c>
      <c r="AA13">
        <v>130.5</v>
      </c>
      <c r="AB13">
        <v>23</v>
      </c>
      <c r="AC13">
        <v>5</v>
      </c>
      <c r="AD13">
        <v>6.87</v>
      </c>
      <c r="AE13">
        <v>9.0299999999999994</v>
      </c>
      <c r="AF13">
        <v>46.3</v>
      </c>
      <c r="AG13">
        <v>5.71</v>
      </c>
      <c r="AH13">
        <v>63.2</v>
      </c>
      <c r="AI13">
        <v>55.5</v>
      </c>
      <c r="AJ13">
        <v>15</v>
      </c>
      <c r="AK13">
        <v>18</v>
      </c>
      <c r="AL13">
        <v>19.399999999999999</v>
      </c>
      <c r="AM13">
        <v>9830</v>
      </c>
      <c r="AN13">
        <v>3.7</v>
      </c>
      <c r="AO13">
        <v>7.6</v>
      </c>
      <c r="AP13">
        <v>5.48</v>
      </c>
      <c r="AQ13">
        <v>45.6</v>
      </c>
      <c r="AR13">
        <v>5.33</v>
      </c>
      <c r="AS13">
        <v>22.9</v>
      </c>
      <c r="AT13" t="s">
        <v>94</v>
      </c>
      <c r="AU13">
        <v>486</v>
      </c>
      <c r="AV13">
        <v>290</v>
      </c>
      <c r="AW13">
        <v>37.9</v>
      </c>
      <c r="AX13">
        <v>128</v>
      </c>
      <c r="AY13" t="s">
        <v>87</v>
      </c>
      <c r="AZ13" t="s">
        <v>87</v>
      </c>
      <c r="BA13">
        <v>0.19500000000000001</v>
      </c>
      <c r="BB13" t="s">
        <v>87</v>
      </c>
      <c r="BC13">
        <v>5.0000000000000001E-3</v>
      </c>
      <c r="BD13">
        <v>24.7</v>
      </c>
      <c r="BE13">
        <v>7.5</v>
      </c>
      <c r="BF13">
        <v>1.94</v>
      </c>
      <c r="BG13">
        <v>0.56000000000000005</v>
      </c>
      <c r="BH13">
        <v>68.400000000000006</v>
      </c>
      <c r="BI13">
        <v>565</v>
      </c>
      <c r="BJ13">
        <v>1.2</v>
      </c>
      <c r="BK13" t="s">
        <v>92</v>
      </c>
      <c r="BL13">
        <v>23</v>
      </c>
      <c r="BM13">
        <v>278</v>
      </c>
      <c r="BN13">
        <v>2.8</v>
      </c>
      <c r="BO13" t="s">
        <v>92</v>
      </c>
      <c r="BP13">
        <v>1.5</v>
      </c>
      <c r="BQ13" t="s">
        <v>92</v>
      </c>
    </row>
    <row r="14" spans="1:69" x14ac:dyDescent="0.25">
      <c r="A14">
        <v>66102</v>
      </c>
      <c r="B14">
        <v>60.5</v>
      </c>
      <c r="C14">
        <v>20.399999999999999</v>
      </c>
      <c r="D14">
        <v>6.08</v>
      </c>
      <c r="E14">
        <v>0.17</v>
      </c>
      <c r="F14">
        <v>1.3</v>
      </c>
      <c r="G14">
        <v>0.42</v>
      </c>
      <c r="H14">
        <v>5.95</v>
      </c>
      <c r="I14">
        <v>1.2999999999999999E-2</v>
      </c>
      <c r="J14">
        <v>0.71</v>
      </c>
      <c r="K14">
        <v>0.05</v>
      </c>
      <c r="L14">
        <v>0.12</v>
      </c>
      <c r="M14" t="s">
        <v>86</v>
      </c>
      <c r="N14">
        <v>7.0000000000000007E-2</v>
      </c>
      <c r="O14" s="10">
        <v>6.3E-2</v>
      </c>
      <c r="P14">
        <v>98.67</v>
      </c>
      <c r="Q14">
        <v>2.89</v>
      </c>
      <c r="R14">
        <v>0.15</v>
      </c>
      <c r="S14">
        <v>0.03</v>
      </c>
      <c r="T14">
        <v>695</v>
      </c>
      <c r="U14">
        <v>113</v>
      </c>
      <c r="V14">
        <v>97</v>
      </c>
      <c r="W14">
        <v>11.5</v>
      </c>
      <c r="X14">
        <v>9.26</v>
      </c>
      <c r="Y14">
        <v>5.1100000000000003</v>
      </c>
      <c r="Z14">
        <v>2.12</v>
      </c>
      <c r="AA14">
        <v>28</v>
      </c>
      <c r="AB14">
        <v>10.3</v>
      </c>
      <c r="AC14">
        <v>2.1</v>
      </c>
      <c r="AD14">
        <v>6.66</v>
      </c>
      <c r="AE14">
        <v>1.89</v>
      </c>
      <c r="AF14">
        <v>70.099999999999994</v>
      </c>
      <c r="AG14">
        <v>0.77</v>
      </c>
      <c r="AH14">
        <v>18.7</v>
      </c>
      <c r="AI14">
        <v>68.900000000000006</v>
      </c>
      <c r="AJ14">
        <v>18.05</v>
      </c>
      <c r="AK14">
        <v>251</v>
      </c>
      <c r="AL14">
        <v>14.4</v>
      </c>
      <c r="AM14">
        <v>18.399999999999999</v>
      </c>
      <c r="AN14">
        <v>32.5</v>
      </c>
      <c r="AO14">
        <v>1.3</v>
      </c>
      <c r="AP14">
        <v>1.54</v>
      </c>
      <c r="AQ14">
        <v>18.95</v>
      </c>
      <c r="AR14">
        <v>0.79</v>
      </c>
      <c r="AS14">
        <v>4.29</v>
      </c>
      <c r="AT14">
        <v>100</v>
      </c>
      <c r="AU14">
        <v>4.3</v>
      </c>
      <c r="AV14">
        <v>46.5</v>
      </c>
      <c r="AW14">
        <v>5.08</v>
      </c>
      <c r="AX14">
        <v>252</v>
      </c>
      <c r="AY14">
        <v>71.099999999999994</v>
      </c>
      <c r="AZ14">
        <v>0.39</v>
      </c>
      <c r="BA14">
        <v>6.0000000000000001E-3</v>
      </c>
      <c r="BB14">
        <v>4.9000000000000002E-2</v>
      </c>
      <c r="BC14" t="s">
        <v>89</v>
      </c>
      <c r="BD14">
        <v>0.56999999999999995</v>
      </c>
      <c r="BE14" t="s">
        <v>95</v>
      </c>
      <c r="BF14">
        <v>0.05</v>
      </c>
      <c r="BG14">
        <v>0.71</v>
      </c>
      <c r="BH14">
        <v>0.01</v>
      </c>
      <c r="BI14" t="s">
        <v>90</v>
      </c>
      <c r="BJ14">
        <v>10.3</v>
      </c>
      <c r="BK14">
        <v>27.9</v>
      </c>
      <c r="BL14">
        <v>35.1</v>
      </c>
      <c r="BM14">
        <v>0.56000000000000005</v>
      </c>
      <c r="BN14">
        <v>21</v>
      </c>
      <c r="BO14">
        <v>9.8000000000000007</v>
      </c>
      <c r="BP14">
        <v>19.3</v>
      </c>
      <c r="BQ14">
        <v>72</v>
      </c>
    </row>
    <row r="15" spans="1:69" x14ac:dyDescent="0.25">
      <c r="A15">
        <v>66103</v>
      </c>
      <c r="B15">
        <v>99.9</v>
      </c>
      <c r="C15">
        <v>0.03</v>
      </c>
      <c r="D15">
        <v>0.25</v>
      </c>
      <c r="E15" t="s">
        <v>86</v>
      </c>
      <c r="F15" t="s">
        <v>86</v>
      </c>
      <c r="G15">
        <v>0.08</v>
      </c>
      <c r="H15">
        <v>0.02</v>
      </c>
      <c r="I15">
        <v>0.03</v>
      </c>
      <c r="J15" t="s">
        <v>86</v>
      </c>
      <c r="K15" t="s">
        <v>86</v>
      </c>
      <c r="L15" t="s">
        <v>86</v>
      </c>
      <c r="M15" t="s">
        <v>86</v>
      </c>
      <c r="N15" t="s">
        <v>86</v>
      </c>
      <c r="O15" s="10" t="s">
        <v>369</v>
      </c>
      <c r="P15">
        <v>100.28</v>
      </c>
      <c r="Q15">
        <v>-0.03</v>
      </c>
      <c r="R15">
        <v>0.04</v>
      </c>
      <c r="S15">
        <v>0.04</v>
      </c>
      <c r="T15">
        <v>1.9</v>
      </c>
      <c r="U15">
        <v>0.3</v>
      </c>
      <c r="V15">
        <v>220</v>
      </c>
      <c r="W15">
        <v>0.01</v>
      </c>
      <c r="X15">
        <v>0.05</v>
      </c>
      <c r="Y15" t="s">
        <v>96</v>
      </c>
      <c r="Z15" t="s">
        <v>90</v>
      </c>
      <c r="AA15">
        <v>0.4</v>
      </c>
      <c r="AB15" t="s">
        <v>97</v>
      </c>
      <c r="AC15">
        <v>1.2</v>
      </c>
      <c r="AD15" t="s">
        <v>97</v>
      </c>
      <c r="AE15" t="s">
        <v>86</v>
      </c>
      <c r="AF15">
        <v>0.2</v>
      </c>
      <c r="AG15" t="s">
        <v>86</v>
      </c>
      <c r="AH15">
        <v>0.09</v>
      </c>
      <c r="AI15">
        <v>0.2</v>
      </c>
      <c r="AJ15">
        <v>0.05</v>
      </c>
      <c r="AK15">
        <v>0.4</v>
      </c>
      <c r="AL15" t="s">
        <v>96</v>
      </c>
      <c r="AM15">
        <v>2.5</v>
      </c>
      <c r="AN15" t="s">
        <v>98</v>
      </c>
      <c r="AO15" t="s">
        <v>98</v>
      </c>
      <c r="AP15">
        <v>0.01</v>
      </c>
      <c r="AQ15" t="s">
        <v>97</v>
      </c>
      <c r="AR15" t="s">
        <v>86</v>
      </c>
      <c r="AS15" t="s">
        <v>97</v>
      </c>
      <c r="AT15" t="s">
        <v>94</v>
      </c>
      <c r="AU15" t="s">
        <v>99</v>
      </c>
      <c r="AV15">
        <v>0.2</v>
      </c>
      <c r="AW15" t="s">
        <v>96</v>
      </c>
      <c r="AX15">
        <v>1</v>
      </c>
      <c r="AY15">
        <v>0.6</v>
      </c>
      <c r="AZ15">
        <v>0.04</v>
      </c>
      <c r="BA15">
        <v>1.2999999999999999E-2</v>
      </c>
      <c r="BB15">
        <v>1.2999999999999999E-2</v>
      </c>
      <c r="BC15" t="s">
        <v>89</v>
      </c>
      <c r="BD15">
        <v>2.3199999999999998</v>
      </c>
      <c r="BE15" t="s">
        <v>95</v>
      </c>
      <c r="BF15" t="s">
        <v>86</v>
      </c>
      <c r="BG15" t="s">
        <v>90</v>
      </c>
      <c r="BH15">
        <v>1.29</v>
      </c>
      <c r="BI15">
        <v>0.13</v>
      </c>
      <c r="BJ15">
        <v>0.3</v>
      </c>
      <c r="BK15">
        <v>10</v>
      </c>
      <c r="BL15">
        <v>0.6</v>
      </c>
      <c r="BM15">
        <v>0.22</v>
      </c>
      <c r="BN15">
        <v>3.9</v>
      </c>
      <c r="BO15">
        <v>570</v>
      </c>
      <c r="BP15" t="s">
        <v>98</v>
      </c>
      <c r="BQ15">
        <v>31</v>
      </c>
    </row>
    <row r="16" spans="1:69" x14ac:dyDescent="0.25">
      <c r="A16">
        <v>66104</v>
      </c>
      <c r="B16">
        <v>1.24</v>
      </c>
      <c r="C16">
        <v>0.41</v>
      </c>
      <c r="D16">
        <v>27.1</v>
      </c>
      <c r="E16">
        <v>0.78</v>
      </c>
      <c r="F16">
        <v>1.1599999999999999</v>
      </c>
      <c r="G16">
        <v>7.0000000000000007E-2</v>
      </c>
      <c r="H16">
        <v>0.04</v>
      </c>
      <c r="I16">
        <v>7.0000000000000001E-3</v>
      </c>
      <c r="J16">
        <v>0.02</v>
      </c>
      <c r="K16">
        <v>2.1</v>
      </c>
      <c r="L16">
        <v>0.01</v>
      </c>
      <c r="M16" t="s">
        <v>86</v>
      </c>
      <c r="N16" t="s">
        <v>86</v>
      </c>
      <c r="O16" s="10" t="s">
        <v>369</v>
      </c>
      <c r="P16">
        <v>53.84</v>
      </c>
      <c r="Q16">
        <v>20.9</v>
      </c>
      <c r="R16">
        <v>0.99</v>
      </c>
      <c r="S16">
        <v>36.299999999999997</v>
      </c>
      <c r="T16">
        <v>5</v>
      </c>
      <c r="U16">
        <v>2.2000000000000002</v>
      </c>
      <c r="V16">
        <v>45</v>
      </c>
      <c r="W16">
        <v>1.48</v>
      </c>
      <c r="X16">
        <v>0.24</v>
      </c>
      <c r="Y16">
        <v>0.17</v>
      </c>
      <c r="Z16">
        <v>0.38</v>
      </c>
      <c r="AA16">
        <v>1.8</v>
      </c>
      <c r="AB16">
        <v>0.25</v>
      </c>
      <c r="AC16">
        <v>1.9</v>
      </c>
      <c r="AD16">
        <v>0.23</v>
      </c>
      <c r="AE16">
        <v>0.04</v>
      </c>
      <c r="AF16">
        <v>1</v>
      </c>
      <c r="AG16">
        <v>0.02</v>
      </c>
      <c r="AH16">
        <v>0.4</v>
      </c>
      <c r="AI16">
        <v>1.2</v>
      </c>
      <c r="AJ16">
        <v>0.28000000000000003</v>
      </c>
      <c r="AK16">
        <v>2.2999999999999998</v>
      </c>
      <c r="AL16">
        <v>0.23</v>
      </c>
      <c r="AM16">
        <v>7.1</v>
      </c>
      <c r="AN16">
        <v>19.899999999999999</v>
      </c>
      <c r="AO16" t="s">
        <v>98</v>
      </c>
      <c r="AP16">
        <v>0.04</v>
      </c>
      <c r="AQ16">
        <v>0.34</v>
      </c>
      <c r="AR16">
        <v>0.02</v>
      </c>
      <c r="AS16">
        <v>1.1399999999999999</v>
      </c>
      <c r="AT16" t="s">
        <v>94</v>
      </c>
      <c r="AU16">
        <v>0.7</v>
      </c>
      <c r="AV16">
        <v>1.5</v>
      </c>
      <c r="AW16">
        <v>0.11</v>
      </c>
      <c r="AX16">
        <v>7</v>
      </c>
      <c r="AY16">
        <v>74.900000000000006</v>
      </c>
      <c r="AZ16">
        <v>0.11</v>
      </c>
      <c r="BA16">
        <v>8.67</v>
      </c>
      <c r="BB16">
        <v>0.48199999999999998</v>
      </c>
      <c r="BC16">
        <v>2E-3</v>
      </c>
      <c r="BD16">
        <v>19.55</v>
      </c>
      <c r="BE16">
        <v>0.9</v>
      </c>
      <c r="BF16">
        <v>0.06</v>
      </c>
      <c r="BG16">
        <v>4.93</v>
      </c>
      <c r="BH16">
        <v>2.12</v>
      </c>
      <c r="BI16">
        <v>15.5</v>
      </c>
      <c r="BJ16">
        <v>19</v>
      </c>
      <c r="BK16">
        <v>50.5</v>
      </c>
      <c r="BL16">
        <v>1.2</v>
      </c>
      <c r="BM16">
        <v>5.23</v>
      </c>
      <c r="BN16">
        <v>12.6</v>
      </c>
      <c r="BO16">
        <v>4760</v>
      </c>
      <c r="BP16">
        <v>0.3</v>
      </c>
      <c r="BQ16" t="s">
        <v>92</v>
      </c>
    </row>
    <row r="17" spans="1:69" x14ac:dyDescent="0.25">
      <c r="A17">
        <v>66105</v>
      </c>
      <c r="B17">
        <v>2.09</v>
      </c>
      <c r="C17">
        <v>0.42</v>
      </c>
      <c r="D17">
        <v>13.75</v>
      </c>
      <c r="E17">
        <v>0.03</v>
      </c>
      <c r="F17">
        <v>0.11</v>
      </c>
      <c r="G17">
        <v>0.1</v>
      </c>
      <c r="H17">
        <v>0.08</v>
      </c>
      <c r="I17">
        <v>2E-3</v>
      </c>
      <c r="J17">
        <v>0.02</v>
      </c>
      <c r="K17">
        <v>0.18</v>
      </c>
      <c r="L17">
        <v>0.01</v>
      </c>
      <c r="M17" t="s">
        <v>86</v>
      </c>
      <c r="N17" t="s">
        <v>86</v>
      </c>
      <c r="O17" s="10" t="s">
        <v>369</v>
      </c>
      <c r="P17">
        <v>26.84</v>
      </c>
      <c r="Q17">
        <v>10.050000000000001</v>
      </c>
      <c r="R17">
        <v>0.14000000000000001</v>
      </c>
      <c r="S17">
        <v>25.1</v>
      </c>
      <c r="T17">
        <v>11.6</v>
      </c>
      <c r="U17">
        <v>5.7</v>
      </c>
      <c r="V17">
        <v>10</v>
      </c>
      <c r="W17">
        <v>1.04</v>
      </c>
      <c r="X17">
        <v>0.19</v>
      </c>
      <c r="Y17">
        <v>0.11</v>
      </c>
      <c r="Z17">
        <v>1.26</v>
      </c>
      <c r="AA17">
        <v>1.8</v>
      </c>
      <c r="AB17">
        <v>0.27</v>
      </c>
      <c r="AC17">
        <v>8</v>
      </c>
      <c r="AD17">
        <v>0.17</v>
      </c>
      <c r="AE17">
        <v>0.05</v>
      </c>
      <c r="AF17">
        <v>4.5</v>
      </c>
      <c r="AG17">
        <v>0.03</v>
      </c>
      <c r="AH17">
        <v>0.51</v>
      </c>
      <c r="AI17">
        <v>1.9</v>
      </c>
      <c r="AJ17">
        <v>0.59</v>
      </c>
      <c r="AK17">
        <v>3.2</v>
      </c>
      <c r="AL17">
        <v>0.37</v>
      </c>
      <c r="AM17">
        <v>95.3</v>
      </c>
      <c r="AN17">
        <v>2.1</v>
      </c>
      <c r="AO17" t="s">
        <v>98</v>
      </c>
      <c r="AP17">
        <v>0.04</v>
      </c>
      <c r="AQ17">
        <v>0.38</v>
      </c>
      <c r="AR17">
        <v>0.02</v>
      </c>
      <c r="AS17">
        <v>0.68</v>
      </c>
      <c r="AT17" t="s">
        <v>94</v>
      </c>
      <c r="AU17">
        <v>1.7</v>
      </c>
      <c r="AV17">
        <v>0.9</v>
      </c>
      <c r="AW17">
        <v>0.1</v>
      </c>
      <c r="AX17">
        <v>8</v>
      </c>
      <c r="AY17">
        <v>58</v>
      </c>
      <c r="AZ17">
        <v>7.71</v>
      </c>
      <c r="BA17" t="s">
        <v>91</v>
      </c>
      <c r="BB17">
        <v>104.5</v>
      </c>
      <c r="BC17">
        <v>1E-3</v>
      </c>
      <c r="BD17" t="s">
        <v>87</v>
      </c>
      <c r="BE17">
        <v>6.2</v>
      </c>
      <c r="BF17">
        <v>0.09</v>
      </c>
      <c r="BG17">
        <v>54.6</v>
      </c>
      <c r="BH17" t="s">
        <v>100</v>
      </c>
      <c r="BI17">
        <v>810</v>
      </c>
      <c r="BJ17">
        <v>2.2999999999999998</v>
      </c>
      <c r="BK17">
        <v>240</v>
      </c>
      <c r="BL17">
        <v>3.6</v>
      </c>
      <c r="BM17">
        <v>2.16</v>
      </c>
      <c r="BN17">
        <v>2.7</v>
      </c>
      <c r="BO17" t="s">
        <v>92</v>
      </c>
      <c r="BP17">
        <v>0.3</v>
      </c>
      <c r="BQ17" t="s">
        <v>92</v>
      </c>
    </row>
    <row r="18" spans="1:69" x14ac:dyDescent="0.25">
      <c r="A18">
        <v>66106</v>
      </c>
      <c r="B18">
        <v>0.16</v>
      </c>
      <c r="C18">
        <v>0.08</v>
      </c>
      <c r="D18">
        <v>11.5</v>
      </c>
      <c r="E18">
        <v>0.06</v>
      </c>
      <c r="F18">
        <v>0.06</v>
      </c>
      <c r="G18">
        <v>0.05</v>
      </c>
      <c r="H18">
        <v>0.02</v>
      </c>
      <c r="I18" t="s">
        <v>93</v>
      </c>
      <c r="J18" t="s">
        <v>86</v>
      </c>
      <c r="K18">
        <v>0.02</v>
      </c>
      <c r="L18" t="s">
        <v>86</v>
      </c>
      <c r="M18" t="s">
        <v>86</v>
      </c>
      <c r="N18" t="s">
        <v>86</v>
      </c>
      <c r="O18" s="10" t="s">
        <v>369</v>
      </c>
      <c r="P18">
        <v>17.82</v>
      </c>
      <c r="Q18">
        <v>5.87</v>
      </c>
      <c r="R18">
        <v>7.0000000000000007E-2</v>
      </c>
      <c r="S18">
        <v>18.5</v>
      </c>
      <c r="T18">
        <v>5.0999999999999996</v>
      </c>
      <c r="U18">
        <v>14.2</v>
      </c>
      <c r="V18">
        <v>6</v>
      </c>
      <c r="W18">
        <v>0.01</v>
      </c>
      <c r="X18">
        <v>1.04</v>
      </c>
      <c r="Y18">
        <v>0.25</v>
      </c>
      <c r="Z18">
        <v>1.89</v>
      </c>
      <c r="AA18">
        <v>0.4</v>
      </c>
      <c r="AB18">
        <v>1.72</v>
      </c>
      <c r="AC18" t="s">
        <v>99</v>
      </c>
      <c r="AD18" t="s">
        <v>97</v>
      </c>
      <c r="AE18">
        <v>0.15</v>
      </c>
      <c r="AF18">
        <v>8.9</v>
      </c>
      <c r="AG18">
        <v>0.01</v>
      </c>
      <c r="AH18">
        <v>7.0000000000000007E-2</v>
      </c>
      <c r="AI18">
        <v>6.7</v>
      </c>
      <c r="AJ18">
        <v>1.61</v>
      </c>
      <c r="AK18" t="s">
        <v>95</v>
      </c>
      <c r="AL18">
        <v>1.75</v>
      </c>
      <c r="AM18">
        <v>191</v>
      </c>
      <c r="AN18">
        <v>2.7</v>
      </c>
      <c r="AO18" t="s">
        <v>98</v>
      </c>
      <c r="AP18">
        <v>0.25</v>
      </c>
      <c r="AQ18">
        <v>0.08</v>
      </c>
      <c r="AR18">
        <v>0.02</v>
      </c>
      <c r="AS18">
        <v>0.31</v>
      </c>
      <c r="AT18" t="s">
        <v>94</v>
      </c>
      <c r="AU18">
        <v>6.6</v>
      </c>
      <c r="AV18">
        <v>2.7</v>
      </c>
      <c r="AW18">
        <v>0.12</v>
      </c>
      <c r="AX18">
        <v>3</v>
      </c>
      <c r="AY18">
        <v>248</v>
      </c>
      <c r="AZ18">
        <v>2.16</v>
      </c>
      <c r="BA18">
        <v>0.316</v>
      </c>
      <c r="BB18">
        <v>2.35</v>
      </c>
      <c r="BC18">
        <v>1E-3</v>
      </c>
      <c r="BD18" t="s">
        <v>87</v>
      </c>
      <c r="BE18">
        <v>0.4</v>
      </c>
      <c r="BF18">
        <v>0.03</v>
      </c>
      <c r="BG18">
        <v>5.16</v>
      </c>
      <c r="BH18" t="s">
        <v>100</v>
      </c>
      <c r="BI18">
        <v>34.799999999999997</v>
      </c>
      <c r="BJ18">
        <v>1.9</v>
      </c>
      <c r="BK18">
        <v>315</v>
      </c>
      <c r="BL18">
        <v>0.7</v>
      </c>
      <c r="BM18">
        <v>0.49</v>
      </c>
      <c r="BN18">
        <v>4.9000000000000004</v>
      </c>
      <c r="BO18" t="s">
        <v>92</v>
      </c>
      <c r="BP18">
        <v>0.1</v>
      </c>
      <c r="BQ18">
        <v>4690</v>
      </c>
    </row>
    <row r="19" spans="1:69" x14ac:dyDescent="0.25">
      <c r="A19">
        <v>66107</v>
      </c>
      <c r="B19">
        <v>12</v>
      </c>
      <c r="C19">
        <v>2</v>
      </c>
      <c r="D19">
        <v>25.9</v>
      </c>
      <c r="E19">
        <v>6.09</v>
      </c>
      <c r="F19">
        <v>1.64</v>
      </c>
      <c r="G19">
        <v>0.09</v>
      </c>
      <c r="H19">
        <v>0.12</v>
      </c>
      <c r="I19">
        <v>7.0000000000000001E-3</v>
      </c>
      <c r="J19">
        <v>0.08</v>
      </c>
      <c r="K19">
        <v>1.02</v>
      </c>
      <c r="L19">
        <v>0.04</v>
      </c>
      <c r="M19" t="s">
        <v>86</v>
      </c>
      <c r="N19" t="s">
        <v>86</v>
      </c>
      <c r="O19" s="10" t="s">
        <v>369</v>
      </c>
      <c r="P19">
        <v>59.99</v>
      </c>
      <c r="Q19">
        <v>11</v>
      </c>
      <c r="R19">
        <v>1.2</v>
      </c>
      <c r="S19">
        <v>26.1</v>
      </c>
      <c r="T19">
        <v>12.8</v>
      </c>
      <c r="U19">
        <v>25</v>
      </c>
      <c r="V19">
        <v>47</v>
      </c>
      <c r="W19">
        <v>3.69</v>
      </c>
      <c r="X19">
        <v>3.16</v>
      </c>
      <c r="Y19">
        <v>1.46</v>
      </c>
      <c r="Z19">
        <v>2.11</v>
      </c>
      <c r="AA19">
        <v>3.7</v>
      </c>
      <c r="AB19">
        <v>3.41</v>
      </c>
      <c r="AC19">
        <v>5.9</v>
      </c>
      <c r="AD19">
        <v>0.72</v>
      </c>
      <c r="AE19">
        <v>0.61</v>
      </c>
      <c r="AF19">
        <v>11.7</v>
      </c>
      <c r="AG19">
        <v>0.15</v>
      </c>
      <c r="AH19">
        <v>1.87</v>
      </c>
      <c r="AI19">
        <v>12.7</v>
      </c>
      <c r="AJ19">
        <v>3.12</v>
      </c>
      <c r="AK19">
        <v>7.9</v>
      </c>
      <c r="AL19">
        <v>3.11</v>
      </c>
      <c r="AM19">
        <v>5</v>
      </c>
      <c r="AN19">
        <v>148</v>
      </c>
      <c r="AO19">
        <v>0.1</v>
      </c>
      <c r="AP19">
        <v>0.59</v>
      </c>
      <c r="AQ19">
        <v>1.83</v>
      </c>
      <c r="AR19">
        <v>0.18</v>
      </c>
      <c r="AS19">
        <v>1.44</v>
      </c>
      <c r="AT19">
        <v>11</v>
      </c>
      <c r="AU19">
        <v>3.2</v>
      </c>
      <c r="AV19">
        <v>16.8</v>
      </c>
      <c r="AW19">
        <v>0.96</v>
      </c>
      <c r="AX19">
        <v>33</v>
      </c>
      <c r="AY19">
        <v>33.1</v>
      </c>
      <c r="AZ19">
        <v>0.42</v>
      </c>
      <c r="BA19" t="s">
        <v>91</v>
      </c>
      <c r="BB19">
        <v>3.33</v>
      </c>
      <c r="BC19">
        <v>1E-3</v>
      </c>
      <c r="BD19">
        <v>39.4</v>
      </c>
      <c r="BE19">
        <v>2.2999999999999998</v>
      </c>
      <c r="BF19">
        <v>0.08</v>
      </c>
      <c r="BG19">
        <v>5.93</v>
      </c>
      <c r="BH19">
        <v>2.15</v>
      </c>
      <c r="BI19">
        <v>123</v>
      </c>
      <c r="BJ19">
        <v>6.3</v>
      </c>
      <c r="BK19">
        <v>34.1</v>
      </c>
      <c r="BL19">
        <v>7.8</v>
      </c>
      <c r="BM19">
        <v>3.46</v>
      </c>
      <c r="BN19">
        <v>12.4</v>
      </c>
      <c r="BO19">
        <v>6750</v>
      </c>
      <c r="BP19">
        <v>1.6</v>
      </c>
      <c r="BQ19" t="s">
        <v>92</v>
      </c>
    </row>
    <row r="20" spans="1:69" x14ac:dyDescent="0.25">
      <c r="A20">
        <v>66108</v>
      </c>
      <c r="B20">
        <v>5.04</v>
      </c>
      <c r="C20">
        <v>0.76</v>
      </c>
      <c r="D20">
        <v>17.899999999999999</v>
      </c>
      <c r="E20">
        <v>0.46</v>
      </c>
      <c r="F20">
        <v>0.33</v>
      </c>
      <c r="G20" t="s">
        <v>86</v>
      </c>
      <c r="H20">
        <v>0.04</v>
      </c>
      <c r="I20">
        <v>4.0000000000000001E-3</v>
      </c>
      <c r="J20">
        <v>0.03</v>
      </c>
      <c r="K20">
        <v>0.89</v>
      </c>
      <c r="L20">
        <v>0.03</v>
      </c>
      <c r="M20" t="s">
        <v>86</v>
      </c>
      <c r="N20" t="s">
        <v>86</v>
      </c>
      <c r="O20" s="10" t="s">
        <v>369</v>
      </c>
      <c r="P20">
        <v>36.380000000000003</v>
      </c>
      <c r="Q20">
        <v>10.9</v>
      </c>
      <c r="R20">
        <v>0.31</v>
      </c>
      <c r="S20">
        <v>25.1</v>
      </c>
      <c r="T20">
        <v>3.4</v>
      </c>
      <c r="U20">
        <v>6.7</v>
      </c>
      <c r="V20">
        <v>27</v>
      </c>
      <c r="W20">
        <v>0.57999999999999996</v>
      </c>
      <c r="X20">
        <v>0.55000000000000004</v>
      </c>
      <c r="Y20">
        <v>0.34</v>
      </c>
      <c r="Z20">
        <v>1.35</v>
      </c>
      <c r="AA20">
        <v>1.9</v>
      </c>
      <c r="AB20">
        <v>0.63</v>
      </c>
      <c r="AC20">
        <v>4.4000000000000004</v>
      </c>
      <c r="AD20">
        <v>0.31</v>
      </c>
      <c r="AE20">
        <v>0.11</v>
      </c>
      <c r="AF20">
        <v>3.3</v>
      </c>
      <c r="AG20">
        <v>0.03</v>
      </c>
      <c r="AH20">
        <v>0.8</v>
      </c>
      <c r="AI20">
        <v>3.3</v>
      </c>
      <c r="AJ20">
        <v>0.71</v>
      </c>
      <c r="AK20">
        <v>1.5</v>
      </c>
      <c r="AL20">
        <v>0.78</v>
      </c>
      <c r="AM20">
        <v>186.5</v>
      </c>
      <c r="AN20">
        <v>10.7</v>
      </c>
      <c r="AO20">
        <v>0.1</v>
      </c>
      <c r="AP20">
        <v>0.09</v>
      </c>
      <c r="AQ20">
        <v>0.66</v>
      </c>
      <c r="AR20">
        <v>0.04</v>
      </c>
      <c r="AS20">
        <v>1.06</v>
      </c>
      <c r="AT20">
        <v>9</v>
      </c>
      <c r="AU20">
        <v>1.1000000000000001</v>
      </c>
      <c r="AV20">
        <v>3.2</v>
      </c>
      <c r="AW20">
        <v>0.34</v>
      </c>
      <c r="AX20">
        <v>12</v>
      </c>
      <c r="AY20">
        <v>87</v>
      </c>
      <c r="AZ20">
        <v>0.28000000000000003</v>
      </c>
      <c r="BA20" t="s">
        <v>91</v>
      </c>
      <c r="BB20">
        <v>112.5</v>
      </c>
      <c r="BC20">
        <v>1E-3</v>
      </c>
      <c r="BD20" t="s">
        <v>87</v>
      </c>
      <c r="BE20">
        <v>5.3</v>
      </c>
      <c r="BF20">
        <v>0.04</v>
      </c>
      <c r="BG20">
        <v>9.51</v>
      </c>
      <c r="BH20">
        <v>40</v>
      </c>
      <c r="BI20">
        <v>976</v>
      </c>
      <c r="BJ20">
        <v>7.6</v>
      </c>
      <c r="BK20">
        <v>127.5</v>
      </c>
      <c r="BL20">
        <v>1.7</v>
      </c>
      <c r="BM20">
        <v>1.72</v>
      </c>
      <c r="BN20">
        <v>9.6</v>
      </c>
      <c r="BO20" t="s">
        <v>92</v>
      </c>
      <c r="BP20">
        <v>0.6</v>
      </c>
      <c r="BQ20" t="s">
        <v>92</v>
      </c>
    </row>
    <row r="21" spans="1:69" x14ac:dyDescent="0.25">
      <c r="A21">
        <v>66109</v>
      </c>
      <c r="B21">
        <v>1.74</v>
      </c>
      <c r="C21">
        <v>0.21</v>
      </c>
      <c r="D21">
        <v>13.7</v>
      </c>
      <c r="E21">
        <v>0.11</v>
      </c>
      <c r="F21">
        <v>0.19</v>
      </c>
      <c r="G21">
        <v>0.03</v>
      </c>
      <c r="H21">
        <v>0.03</v>
      </c>
      <c r="I21">
        <v>2E-3</v>
      </c>
      <c r="J21">
        <v>0.01</v>
      </c>
      <c r="K21">
        <v>0.6</v>
      </c>
      <c r="L21">
        <v>0.01</v>
      </c>
      <c r="M21" t="s">
        <v>86</v>
      </c>
      <c r="N21" t="s">
        <v>86</v>
      </c>
      <c r="O21" s="10" t="s">
        <v>369</v>
      </c>
      <c r="P21">
        <v>26.63</v>
      </c>
      <c r="Q21">
        <v>10</v>
      </c>
      <c r="R21">
        <v>0.28999999999999998</v>
      </c>
      <c r="S21">
        <v>24.4</v>
      </c>
      <c r="T21">
        <v>6.2</v>
      </c>
      <c r="U21">
        <v>2.6</v>
      </c>
      <c r="V21">
        <v>13</v>
      </c>
      <c r="W21">
        <v>0.46</v>
      </c>
      <c r="X21">
        <v>0.28999999999999998</v>
      </c>
      <c r="Y21">
        <v>0.08</v>
      </c>
      <c r="Z21">
        <v>0.86</v>
      </c>
      <c r="AA21">
        <v>1.5</v>
      </c>
      <c r="AB21">
        <v>0.26</v>
      </c>
      <c r="AC21">
        <v>5.0999999999999996</v>
      </c>
      <c r="AD21">
        <v>0.14000000000000001</v>
      </c>
      <c r="AE21">
        <v>0.04</v>
      </c>
      <c r="AF21">
        <v>1.9</v>
      </c>
      <c r="AG21">
        <v>0.02</v>
      </c>
      <c r="AH21">
        <v>0.31</v>
      </c>
      <c r="AI21">
        <v>0.9</v>
      </c>
      <c r="AJ21">
        <v>0.24</v>
      </c>
      <c r="AK21">
        <v>0.9</v>
      </c>
      <c r="AL21">
        <v>0.22</v>
      </c>
      <c r="AM21">
        <v>229</v>
      </c>
      <c r="AN21">
        <v>1.7</v>
      </c>
      <c r="AO21" t="s">
        <v>98</v>
      </c>
      <c r="AP21">
        <v>0.05</v>
      </c>
      <c r="AQ21">
        <v>0.2</v>
      </c>
      <c r="AR21">
        <v>0.01</v>
      </c>
      <c r="AS21">
        <v>0.57999999999999996</v>
      </c>
      <c r="AT21">
        <v>5</v>
      </c>
      <c r="AU21">
        <v>6.4</v>
      </c>
      <c r="AV21">
        <v>1.1000000000000001</v>
      </c>
      <c r="AW21">
        <v>0.09</v>
      </c>
      <c r="AX21">
        <v>5</v>
      </c>
      <c r="AY21">
        <v>132</v>
      </c>
      <c r="AZ21">
        <v>10.25</v>
      </c>
      <c r="BA21" t="s">
        <v>91</v>
      </c>
      <c r="BB21">
        <v>96.1</v>
      </c>
      <c r="BC21">
        <v>1E-3</v>
      </c>
      <c r="BD21" t="s">
        <v>87</v>
      </c>
      <c r="BE21">
        <v>5.4</v>
      </c>
      <c r="BF21">
        <v>0.05</v>
      </c>
      <c r="BG21">
        <v>40.299999999999997</v>
      </c>
      <c r="BH21" t="s">
        <v>100</v>
      </c>
      <c r="BI21">
        <v>804</v>
      </c>
      <c r="BJ21">
        <v>2</v>
      </c>
      <c r="BK21">
        <v>139</v>
      </c>
      <c r="BL21">
        <v>1.7</v>
      </c>
      <c r="BM21">
        <v>1.83</v>
      </c>
      <c r="BN21">
        <v>2.5</v>
      </c>
      <c r="BO21" t="s">
        <v>92</v>
      </c>
      <c r="BP21">
        <v>0.2</v>
      </c>
      <c r="BQ21" t="s">
        <v>92</v>
      </c>
    </row>
    <row r="22" spans="1:69" x14ac:dyDescent="0.25">
      <c r="A22">
        <v>66110</v>
      </c>
      <c r="B22">
        <v>1.74</v>
      </c>
      <c r="C22">
        <v>0.2</v>
      </c>
      <c r="D22">
        <v>12.85</v>
      </c>
      <c r="E22">
        <v>0.11</v>
      </c>
      <c r="F22">
        <v>0.19</v>
      </c>
      <c r="G22">
        <v>0.02</v>
      </c>
      <c r="H22">
        <v>0.02</v>
      </c>
      <c r="I22">
        <v>2E-3</v>
      </c>
      <c r="J22">
        <v>0.01</v>
      </c>
      <c r="K22">
        <v>0.57999999999999996</v>
      </c>
      <c r="L22">
        <v>0.01</v>
      </c>
      <c r="M22" t="s">
        <v>86</v>
      </c>
      <c r="N22" t="s">
        <v>86</v>
      </c>
      <c r="O22" s="10" t="s">
        <v>369</v>
      </c>
      <c r="P22">
        <v>25.98</v>
      </c>
      <c r="Q22">
        <v>10.25</v>
      </c>
      <c r="R22">
        <v>0.31</v>
      </c>
      <c r="S22">
        <v>24.6</v>
      </c>
      <c r="T22">
        <v>5.7</v>
      </c>
      <c r="U22">
        <v>3.4</v>
      </c>
      <c r="V22">
        <v>12</v>
      </c>
      <c r="W22">
        <v>0.43</v>
      </c>
      <c r="X22">
        <v>0.26</v>
      </c>
      <c r="Y22">
        <v>0.11</v>
      </c>
      <c r="Z22">
        <v>0.92</v>
      </c>
      <c r="AA22">
        <v>1.2</v>
      </c>
      <c r="AB22">
        <v>0.3</v>
      </c>
      <c r="AC22">
        <v>4.0999999999999996</v>
      </c>
      <c r="AD22">
        <v>0.15</v>
      </c>
      <c r="AE22">
        <v>0.05</v>
      </c>
      <c r="AF22">
        <v>2.7</v>
      </c>
      <c r="AG22">
        <v>0.01</v>
      </c>
      <c r="AH22">
        <v>0.26</v>
      </c>
      <c r="AI22">
        <v>1.1000000000000001</v>
      </c>
      <c r="AJ22">
        <v>0.32</v>
      </c>
      <c r="AK22">
        <v>0.9</v>
      </c>
      <c r="AL22">
        <v>0.34</v>
      </c>
      <c r="AM22">
        <v>226</v>
      </c>
      <c r="AN22">
        <v>1.8</v>
      </c>
      <c r="AO22" t="s">
        <v>98</v>
      </c>
      <c r="AP22">
        <v>0.05</v>
      </c>
      <c r="AQ22">
        <v>0.24</v>
      </c>
      <c r="AR22">
        <v>0.01</v>
      </c>
      <c r="AS22">
        <v>0.55000000000000004</v>
      </c>
      <c r="AT22" t="s">
        <v>94</v>
      </c>
      <c r="AU22">
        <v>7.4</v>
      </c>
      <c r="AV22">
        <v>1.2</v>
      </c>
      <c r="AW22">
        <v>0.08</v>
      </c>
      <c r="AX22">
        <v>5</v>
      </c>
      <c r="AY22">
        <v>114</v>
      </c>
      <c r="AZ22">
        <v>10.75</v>
      </c>
      <c r="BA22" t="s">
        <v>91</v>
      </c>
      <c r="BB22">
        <v>94.5</v>
      </c>
      <c r="BC22">
        <v>1E-3</v>
      </c>
      <c r="BD22" t="s">
        <v>87</v>
      </c>
      <c r="BE22">
        <v>6</v>
      </c>
      <c r="BF22">
        <v>0.08</v>
      </c>
      <c r="BG22">
        <v>40.9</v>
      </c>
      <c r="BH22" t="s">
        <v>100</v>
      </c>
      <c r="BI22">
        <v>793</v>
      </c>
      <c r="BJ22">
        <v>2</v>
      </c>
      <c r="BK22">
        <v>138.5</v>
      </c>
      <c r="BL22">
        <v>1.7</v>
      </c>
      <c r="BM22">
        <v>1.86</v>
      </c>
      <c r="BN22">
        <v>2.7</v>
      </c>
      <c r="BO22" t="s">
        <v>92</v>
      </c>
      <c r="BP22">
        <v>0.2</v>
      </c>
      <c r="BQ22" t="s">
        <v>92</v>
      </c>
    </row>
    <row r="23" spans="1:69" x14ac:dyDescent="0.25">
      <c r="A23">
        <v>66111</v>
      </c>
      <c r="B23">
        <v>2.08</v>
      </c>
      <c r="C23">
        <v>0.42</v>
      </c>
      <c r="D23">
        <v>14.1</v>
      </c>
      <c r="E23">
        <v>0.03</v>
      </c>
      <c r="F23">
        <v>0.12</v>
      </c>
      <c r="G23">
        <v>0.08</v>
      </c>
      <c r="H23">
        <v>7.0000000000000007E-2</v>
      </c>
      <c r="I23">
        <v>2E-3</v>
      </c>
      <c r="J23">
        <v>0.02</v>
      </c>
      <c r="K23">
        <v>0.18</v>
      </c>
      <c r="L23">
        <v>0.01</v>
      </c>
      <c r="M23" t="s">
        <v>86</v>
      </c>
      <c r="N23" t="s">
        <v>86</v>
      </c>
      <c r="O23" s="10" t="s">
        <v>369</v>
      </c>
      <c r="P23">
        <v>26.71</v>
      </c>
      <c r="Q23">
        <v>9.6</v>
      </c>
      <c r="R23">
        <v>0.13</v>
      </c>
      <c r="S23">
        <v>25.8</v>
      </c>
      <c r="T23">
        <v>12</v>
      </c>
      <c r="U23">
        <v>7.4</v>
      </c>
      <c r="V23">
        <v>10</v>
      </c>
      <c r="W23">
        <v>0.94</v>
      </c>
      <c r="X23">
        <v>0.23</v>
      </c>
      <c r="Y23">
        <v>0.16</v>
      </c>
      <c r="Z23">
        <v>1.68</v>
      </c>
      <c r="AA23">
        <v>1.8</v>
      </c>
      <c r="AB23">
        <v>0.38</v>
      </c>
      <c r="AC23">
        <v>8.3000000000000007</v>
      </c>
      <c r="AD23">
        <v>0.21</v>
      </c>
      <c r="AE23">
        <v>0.05</v>
      </c>
      <c r="AF23">
        <v>6.1</v>
      </c>
      <c r="AG23">
        <v>0.03</v>
      </c>
      <c r="AH23">
        <v>0.46</v>
      </c>
      <c r="AI23">
        <v>2.8</v>
      </c>
      <c r="AJ23">
        <v>0.76</v>
      </c>
      <c r="AK23">
        <v>2.2000000000000002</v>
      </c>
      <c r="AL23">
        <v>0.43</v>
      </c>
      <c r="AM23">
        <v>71.5</v>
      </c>
      <c r="AN23">
        <v>2</v>
      </c>
      <c r="AO23" t="s">
        <v>98</v>
      </c>
      <c r="AP23">
        <v>0.05</v>
      </c>
      <c r="AQ23">
        <v>0.4</v>
      </c>
      <c r="AR23">
        <v>0.01</v>
      </c>
      <c r="AS23">
        <v>0.67</v>
      </c>
      <c r="AT23">
        <v>6</v>
      </c>
      <c r="AU23">
        <v>2.2999999999999998</v>
      </c>
      <c r="AV23">
        <v>1</v>
      </c>
      <c r="AW23">
        <v>0.11</v>
      </c>
      <c r="AX23">
        <v>7</v>
      </c>
      <c r="AY23">
        <v>61.7</v>
      </c>
      <c r="AZ23">
        <v>7.28</v>
      </c>
      <c r="BA23" t="s">
        <v>91</v>
      </c>
      <c r="BB23">
        <v>109</v>
      </c>
      <c r="BC23">
        <v>1E-3</v>
      </c>
      <c r="BD23" t="s">
        <v>87</v>
      </c>
      <c r="BE23">
        <v>6.3</v>
      </c>
      <c r="BF23">
        <v>0.1</v>
      </c>
      <c r="BG23">
        <v>53.6</v>
      </c>
      <c r="BH23" t="s">
        <v>100</v>
      </c>
      <c r="BI23">
        <v>817</v>
      </c>
      <c r="BJ23">
        <v>2.2000000000000002</v>
      </c>
      <c r="BK23">
        <v>242</v>
      </c>
      <c r="BL23">
        <v>3.7</v>
      </c>
      <c r="BM23">
        <v>2.1800000000000002</v>
      </c>
      <c r="BN23">
        <v>2.7</v>
      </c>
      <c r="BO23" t="s">
        <v>92</v>
      </c>
      <c r="BP23">
        <v>0.3</v>
      </c>
      <c r="BQ23" t="s">
        <v>92</v>
      </c>
    </row>
    <row r="24" spans="1:69" x14ac:dyDescent="0.25">
      <c r="A24">
        <v>66112</v>
      </c>
      <c r="B24">
        <v>25.6</v>
      </c>
      <c r="C24">
        <v>3.84</v>
      </c>
      <c r="D24">
        <v>16.3</v>
      </c>
      <c r="E24">
        <v>0.18</v>
      </c>
      <c r="F24">
        <v>0.91</v>
      </c>
      <c r="G24">
        <v>0.08</v>
      </c>
      <c r="H24">
        <v>0.74</v>
      </c>
      <c r="I24">
        <v>8.0000000000000002E-3</v>
      </c>
      <c r="J24">
        <v>0.15</v>
      </c>
      <c r="K24">
        <v>1.3</v>
      </c>
      <c r="L24">
        <v>0.04</v>
      </c>
      <c r="M24" t="s">
        <v>86</v>
      </c>
      <c r="N24" t="s">
        <v>86</v>
      </c>
      <c r="O24" s="10" t="s">
        <v>369</v>
      </c>
      <c r="P24">
        <v>58.34</v>
      </c>
      <c r="Q24">
        <v>9.19</v>
      </c>
      <c r="R24">
        <v>0.28000000000000003</v>
      </c>
      <c r="S24">
        <v>18.45</v>
      </c>
      <c r="T24">
        <v>70.400000000000006</v>
      </c>
      <c r="U24">
        <v>25.4</v>
      </c>
      <c r="V24">
        <v>54</v>
      </c>
      <c r="W24">
        <v>2.99</v>
      </c>
      <c r="X24">
        <v>1.41</v>
      </c>
      <c r="Y24">
        <v>0.83</v>
      </c>
      <c r="Z24">
        <v>2.5</v>
      </c>
      <c r="AA24">
        <v>6.9</v>
      </c>
      <c r="AB24">
        <v>1.76</v>
      </c>
      <c r="AC24">
        <v>11.1</v>
      </c>
      <c r="AD24">
        <v>1.49</v>
      </c>
      <c r="AE24">
        <v>0.26</v>
      </c>
      <c r="AF24">
        <v>12.6</v>
      </c>
      <c r="AG24">
        <v>0.13</v>
      </c>
      <c r="AH24">
        <v>3.45</v>
      </c>
      <c r="AI24">
        <v>11.1</v>
      </c>
      <c r="AJ24">
        <v>2.99</v>
      </c>
      <c r="AK24">
        <v>33</v>
      </c>
      <c r="AL24">
        <v>2.36</v>
      </c>
      <c r="AM24">
        <v>150</v>
      </c>
      <c r="AN24">
        <v>7</v>
      </c>
      <c r="AO24">
        <v>0.2</v>
      </c>
      <c r="AP24">
        <v>0.25</v>
      </c>
      <c r="AQ24">
        <v>2.98</v>
      </c>
      <c r="AR24">
        <v>0.13</v>
      </c>
      <c r="AS24">
        <v>1.74</v>
      </c>
      <c r="AT24">
        <v>22</v>
      </c>
      <c r="AU24">
        <v>11.1</v>
      </c>
      <c r="AV24">
        <v>6.9</v>
      </c>
      <c r="AW24">
        <v>0.81</v>
      </c>
      <c r="AX24">
        <v>55</v>
      </c>
      <c r="AY24" t="s">
        <v>87</v>
      </c>
      <c r="AZ24">
        <v>0.18</v>
      </c>
      <c r="BA24" t="s">
        <v>91</v>
      </c>
      <c r="BB24">
        <v>69.2</v>
      </c>
      <c r="BC24">
        <v>1E-3</v>
      </c>
      <c r="BD24" t="s">
        <v>87</v>
      </c>
      <c r="BE24">
        <v>4.3</v>
      </c>
      <c r="BF24">
        <v>0.06</v>
      </c>
      <c r="BG24">
        <v>19.75</v>
      </c>
      <c r="BH24">
        <v>46.8</v>
      </c>
      <c r="BI24">
        <v>523</v>
      </c>
      <c r="BJ24">
        <v>2.5</v>
      </c>
      <c r="BK24">
        <v>255</v>
      </c>
      <c r="BL24">
        <v>14</v>
      </c>
      <c r="BM24">
        <v>1.75</v>
      </c>
      <c r="BN24">
        <v>3.9</v>
      </c>
      <c r="BO24" t="s">
        <v>92</v>
      </c>
      <c r="BP24">
        <v>2.2999999999999998</v>
      </c>
      <c r="BQ24" t="s">
        <v>92</v>
      </c>
    </row>
    <row r="25" spans="1:69" x14ac:dyDescent="0.25">
      <c r="A25">
        <v>66113</v>
      </c>
      <c r="B25">
        <v>35.700000000000003</v>
      </c>
      <c r="C25">
        <v>9.86</v>
      </c>
      <c r="D25">
        <v>26.2</v>
      </c>
      <c r="E25">
        <v>4.28</v>
      </c>
      <c r="F25">
        <v>4.13</v>
      </c>
      <c r="G25">
        <v>1.81</v>
      </c>
      <c r="H25">
        <v>0.97</v>
      </c>
      <c r="I25">
        <v>0.04</v>
      </c>
      <c r="J25">
        <v>0.46</v>
      </c>
      <c r="K25">
        <v>0.12</v>
      </c>
      <c r="L25">
        <v>0.11</v>
      </c>
      <c r="M25">
        <v>0.01</v>
      </c>
      <c r="N25">
        <v>0.03</v>
      </c>
      <c r="O25" s="10">
        <v>2.7E-2</v>
      </c>
      <c r="P25">
        <v>93.68</v>
      </c>
      <c r="Q25">
        <v>9.9600000000000009</v>
      </c>
      <c r="R25">
        <v>0.1</v>
      </c>
      <c r="S25">
        <v>8.91</v>
      </c>
      <c r="T25">
        <v>299</v>
      </c>
      <c r="U25">
        <v>35.299999999999997</v>
      </c>
      <c r="V25">
        <v>312</v>
      </c>
      <c r="W25">
        <v>1.46</v>
      </c>
      <c r="X25">
        <v>2.4900000000000002</v>
      </c>
      <c r="Y25">
        <v>1.53</v>
      </c>
      <c r="Z25">
        <v>0.8</v>
      </c>
      <c r="AA25">
        <v>13</v>
      </c>
      <c r="AB25">
        <v>2.87</v>
      </c>
      <c r="AC25">
        <v>1</v>
      </c>
      <c r="AD25">
        <v>2.35</v>
      </c>
      <c r="AE25">
        <v>0.52</v>
      </c>
      <c r="AF25">
        <v>17.2</v>
      </c>
      <c r="AG25">
        <v>0.24</v>
      </c>
      <c r="AH25">
        <v>6.15</v>
      </c>
      <c r="AI25">
        <v>15.8</v>
      </c>
      <c r="AJ25">
        <v>3.97</v>
      </c>
      <c r="AK25">
        <v>30</v>
      </c>
      <c r="AL25">
        <v>3.52</v>
      </c>
      <c r="AM25">
        <v>5.6</v>
      </c>
      <c r="AN25">
        <v>215</v>
      </c>
      <c r="AO25">
        <v>0.3</v>
      </c>
      <c r="AP25">
        <v>0.42</v>
      </c>
      <c r="AQ25">
        <v>3.37</v>
      </c>
      <c r="AR25">
        <v>0.24</v>
      </c>
      <c r="AS25">
        <v>1.44</v>
      </c>
      <c r="AT25">
        <v>118</v>
      </c>
      <c r="AU25">
        <v>1.3</v>
      </c>
      <c r="AV25">
        <v>13.4</v>
      </c>
      <c r="AW25">
        <v>1.41</v>
      </c>
      <c r="AX25">
        <v>98</v>
      </c>
      <c r="AY25">
        <v>24.7</v>
      </c>
      <c r="AZ25">
        <v>2.5499999999999998</v>
      </c>
      <c r="BA25">
        <v>8.8999999999999996E-2</v>
      </c>
      <c r="BB25">
        <v>0.20599999999999999</v>
      </c>
      <c r="BC25">
        <v>2.1000000000000001E-2</v>
      </c>
      <c r="BD25">
        <v>3.84</v>
      </c>
      <c r="BE25">
        <v>19.3</v>
      </c>
      <c r="BF25">
        <v>1.5</v>
      </c>
      <c r="BG25">
        <v>0.37</v>
      </c>
      <c r="BH25">
        <v>3.76</v>
      </c>
      <c r="BI25">
        <v>1.77</v>
      </c>
      <c r="BJ25">
        <v>363</v>
      </c>
      <c r="BK25">
        <v>9070</v>
      </c>
      <c r="BL25">
        <v>16.7</v>
      </c>
      <c r="BM25">
        <v>1.66</v>
      </c>
      <c r="BN25" t="s">
        <v>92</v>
      </c>
      <c r="BO25">
        <v>313</v>
      </c>
      <c r="BP25">
        <v>11.4</v>
      </c>
      <c r="BQ25">
        <v>553</v>
      </c>
    </row>
    <row r="26" spans="1:69" x14ac:dyDescent="0.25">
      <c r="A26">
        <v>66114</v>
      </c>
      <c r="B26">
        <v>40.6</v>
      </c>
      <c r="C26">
        <v>7.95</v>
      </c>
      <c r="D26">
        <v>14.6</v>
      </c>
      <c r="E26">
        <v>0.87</v>
      </c>
      <c r="F26">
        <v>1.46</v>
      </c>
      <c r="G26">
        <v>0.19</v>
      </c>
      <c r="H26">
        <v>1.82</v>
      </c>
      <c r="I26">
        <v>1.4E-2</v>
      </c>
      <c r="J26">
        <v>0.28999999999999998</v>
      </c>
      <c r="K26">
        <v>1.46</v>
      </c>
      <c r="L26">
        <v>0.08</v>
      </c>
      <c r="M26" t="s">
        <v>86</v>
      </c>
      <c r="N26">
        <v>0.05</v>
      </c>
      <c r="O26" s="10">
        <v>4.4999999999999998E-2</v>
      </c>
      <c r="P26">
        <v>74.45</v>
      </c>
      <c r="Q26">
        <v>5.07</v>
      </c>
      <c r="R26">
        <v>0.05</v>
      </c>
      <c r="S26">
        <v>11</v>
      </c>
      <c r="T26">
        <v>478</v>
      </c>
      <c r="U26">
        <v>51.8</v>
      </c>
      <c r="V26">
        <v>103</v>
      </c>
      <c r="W26">
        <v>0.91</v>
      </c>
      <c r="X26">
        <v>4.54</v>
      </c>
      <c r="Y26">
        <v>2.4</v>
      </c>
      <c r="Z26">
        <v>2.1800000000000002</v>
      </c>
      <c r="AA26">
        <v>12</v>
      </c>
      <c r="AB26">
        <v>4.83</v>
      </c>
      <c r="AC26">
        <v>1.4</v>
      </c>
      <c r="AD26">
        <v>4.7300000000000004</v>
      </c>
      <c r="AE26">
        <v>0.9</v>
      </c>
      <c r="AF26">
        <v>25.4</v>
      </c>
      <c r="AG26">
        <v>0.35</v>
      </c>
      <c r="AH26">
        <v>7.23</v>
      </c>
      <c r="AI26">
        <v>24.7</v>
      </c>
      <c r="AJ26">
        <v>6.15</v>
      </c>
      <c r="AK26">
        <v>64.3</v>
      </c>
      <c r="AL26">
        <v>5.3</v>
      </c>
      <c r="AM26">
        <v>81</v>
      </c>
      <c r="AN26">
        <v>10.9</v>
      </c>
      <c r="AO26">
        <v>0.5</v>
      </c>
      <c r="AP26">
        <v>0.78</v>
      </c>
      <c r="AQ26">
        <v>6.15</v>
      </c>
      <c r="AR26">
        <v>0.37</v>
      </c>
      <c r="AS26">
        <v>2.23</v>
      </c>
      <c r="AT26">
        <v>31</v>
      </c>
      <c r="AU26">
        <v>3.5</v>
      </c>
      <c r="AV26">
        <v>23.6</v>
      </c>
      <c r="AW26">
        <v>2.46</v>
      </c>
      <c r="AX26">
        <v>190</v>
      </c>
      <c r="AY26">
        <v>1.2</v>
      </c>
      <c r="AZ26">
        <v>112</v>
      </c>
      <c r="BA26">
        <v>1.655</v>
      </c>
      <c r="BB26">
        <v>15.2</v>
      </c>
      <c r="BC26" t="s">
        <v>89</v>
      </c>
      <c r="BD26">
        <v>142.5</v>
      </c>
      <c r="BE26">
        <v>7.9</v>
      </c>
      <c r="BF26">
        <v>1.36</v>
      </c>
      <c r="BG26">
        <v>1.47</v>
      </c>
      <c r="BH26">
        <v>84.6</v>
      </c>
      <c r="BI26">
        <v>209</v>
      </c>
      <c r="BJ26">
        <v>5.4</v>
      </c>
      <c r="BK26">
        <v>201</v>
      </c>
      <c r="BL26">
        <v>18.5</v>
      </c>
      <c r="BM26">
        <v>2.96</v>
      </c>
      <c r="BN26">
        <v>9.8000000000000007</v>
      </c>
      <c r="BO26" t="s">
        <v>92</v>
      </c>
      <c r="BP26">
        <v>4.3</v>
      </c>
      <c r="BQ26" t="s">
        <v>92</v>
      </c>
    </row>
    <row r="27" spans="1:69" x14ac:dyDescent="0.25">
      <c r="A27">
        <v>66115</v>
      </c>
      <c r="B27">
        <v>32.4</v>
      </c>
      <c r="C27">
        <v>6.6</v>
      </c>
      <c r="D27">
        <v>26.2</v>
      </c>
      <c r="E27">
        <v>1.1000000000000001</v>
      </c>
      <c r="F27">
        <v>0.77</v>
      </c>
      <c r="G27">
        <v>0.65</v>
      </c>
      <c r="H27">
        <v>0.97</v>
      </c>
      <c r="I27">
        <v>0.02</v>
      </c>
      <c r="J27">
        <v>0.18</v>
      </c>
      <c r="K27">
        <v>2.39</v>
      </c>
      <c r="L27">
        <v>0.1</v>
      </c>
      <c r="M27" t="s">
        <v>86</v>
      </c>
      <c r="N27">
        <v>0.01</v>
      </c>
      <c r="O27" s="10">
        <v>8.9999999999999993E-3</v>
      </c>
      <c r="P27">
        <v>80.33</v>
      </c>
      <c r="Q27">
        <v>8.94</v>
      </c>
      <c r="R27">
        <v>0.34</v>
      </c>
      <c r="S27">
        <v>12.9</v>
      </c>
      <c r="T27">
        <v>151</v>
      </c>
      <c r="U27">
        <v>30.1</v>
      </c>
      <c r="V27">
        <v>152</v>
      </c>
      <c r="W27">
        <v>1.78</v>
      </c>
      <c r="X27">
        <v>7.54</v>
      </c>
      <c r="Y27">
        <v>4.17</v>
      </c>
      <c r="Z27">
        <v>3.22</v>
      </c>
      <c r="AA27">
        <v>10.199999999999999</v>
      </c>
      <c r="AB27">
        <v>5.53</v>
      </c>
      <c r="AC27">
        <v>4.8</v>
      </c>
      <c r="AD27">
        <v>1.95</v>
      </c>
      <c r="AE27">
        <v>1.53</v>
      </c>
      <c r="AF27">
        <v>13.7</v>
      </c>
      <c r="AG27">
        <v>0.47</v>
      </c>
      <c r="AH27">
        <v>3.81</v>
      </c>
      <c r="AI27">
        <v>14.9</v>
      </c>
      <c r="AJ27">
        <v>3.58</v>
      </c>
      <c r="AK27">
        <v>53</v>
      </c>
      <c r="AL27">
        <v>3.78</v>
      </c>
      <c r="AM27">
        <v>38.6</v>
      </c>
      <c r="AN27">
        <v>23.3</v>
      </c>
      <c r="AO27">
        <v>0.2</v>
      </c>
      <c r="AP27">
        <v>1.0900000000000001</v>
      </c>
      <c r="AQ27">
        <v>4.05</v>
      </c>
      <c r="AR27">
        <v>0.6</v>
      </c>
      <c r="AS27">
        <v>1.76</v>
      </c>
      <c r="AT27">
        <v>43</v>
      </c>
      <c r="AU27">
        <v>11.2</v>
      </c>
      <c r="AV27">
        <v>41.7</v>
      </c>
      <c r="AW27">
        <v>3.43</v>
      </c>
      <c r="AX27">
        <v>77</v>
      </c>
      <c r="AY27" t="s">
        <v>87</v>
      </c>
      <c r="AZ27" t="s">
        <v>87</v>
      </c>
      <c r="BA27">
        <v>2.69</v>
      </c>
      <c r="BB27">
        <v>16.649999999999999</v>
      </c>
      <c r="BC27">
        <v>4.0000000000000001E-3</v>
      </c>
      <c r="BD27">
        <v>201</v>
      </c>
      <c r="BE27">
        <v>3.4</v>
      </c>
      <c r="BF27">
        <v>0.7</v>
      </c>
      <c r="BG27">
        <v>14.75</v>
      </c>
      <c r="BH27" t="s">
        <v>100</v>
      </c>
      <c r="BI27">
        <v>116</v>
      </c>
      <c r="BJ27">
        <v>52.9</v>
      </c>
      <c r="BK27">
        <v>541</v>
      </c>
      <c r="BL27">
        <v>21.1</v>
      </c>
      <c r="BM27">
        <v>4.6399999999999997</v>
      </c>
      <c r="BN27">
        <v>13.2</v>
      </c>
      <c r="BO27" t="s">
        <v>92</v>
      </c>
      <c r="BP27">
        <v>6.8</v>
      </c>
      <c r="BQ27" t="s">
        <v>92</v>
      </c>
    </row>
    <row r="28" spans="1:69" x14ac:dyDescent="0.25">
      <c r="A28">
        <v>66116</v>
      </c>
      <c r="B28">
        <v>14.55</v>
      </c>
      <c r="C28">
        <v>2.42</v>
      </c>
      <c r="D28">
        <v>13.3</v>
      </c>
      <c r="E28">
        <v>0.12</v>
      </c>
      <c r="F28">
        <v>0.3</v>
      </c>
      <c r="G28">
        <v>0.12</v>
      </c>
      <c r="H28">
        <v>0.38</v>
      </c>
      <c r="I28">
        <v>7.0000000000000001E-3</v>
      </c>
      <c r="J28">
        <v>0.11</v>
      </c>
      <c r="K28">
        <v>0.06</v>
      </c>
      <c r="L28">
        <v>0.01</v>
      </c>
      <c r="M28" t="s">
        <v>86</v>
      </c>
      <c r="N28">
        <v>0.01</v>
      </c>
      <c r="O28" s="10">
        <v>8.9999999999999993E-3</v>
      </c>
      <c r="P28">
        <v>41.74</v>
      </c>
      <c r="Q28">
        <v>10.35</v>
      </c>
      <c r="R28">
        <v>7.0000000000000007E-2</v>
      </c>
      <c r="S28">
        <v>23</v>
      </c>
      <c r="T28">
        <v>135</v>
      </c>
      <c r="U28">
        <v>26.2</v>
      </c>
      <c r="V28">
        <v>50</v>
      </c>
      <c r="W28">
        <v>0.24</v>
      </c>
      <c r="X28">
        <v>1.1000000000000001</v>
      </c>
      <c r="Y28">
        <v>0.74</v>
      </c>
      <c r="Z28">
        <v>1.04</v>
      </c>
      <c r="AA28">
        <v>15.8</v>
      </c>
      <c r="AB28">
        <v>1.42</v>
      </c>
      <c r="AC28">
        <v>1.4</v>
      </c>
      <c r="AD28">
        <v>2.41</v>
      </c>
      <c r="AE28">
        <v>0.25</v>
      </c>
      <c r="AF28">
        <v>14.9</v>
      </c>
      <c r="AG28">
        <v>0.12</v>
      </c>
      <c r="AH28">
        <v>2.71</v>
      </c>
      <c r="AI28">
        <v>9.9</v>
      </c>
      <c r="AJ28">
        <v>2.82</v>
      </c>
      <c r="AK28">
        <v>15.6</v>
      </c>
      <c r="AL28">
        <v>2.06</v>
      </c>
      <c r="AM28">
        <v>1130</v>
      </c>
      <c r="AN28">
        <v>16</v>
      </c>
      <c r="AO28">
        <v>0.2</v>
      </c>
      <c r="AP28">
        <v>0.2</v>
      </c>
      <c r="AQ28">
        <v>2.1</v>
      </c>
      <c r="AR28">
        <v>0.14000000000000001</v>
      </c>
      <c r="AS28">
        <v>1.46</v>
      </c>
      <c r="AT28">
        <v>11</v>
      </c>
      <c r="AU28">
        <v>137.5</v>
      </c>
      <c r="AV28">
        <v>5.4</v>
      </c>
      <c r="AW28">
        <v>0.74</v>
      </c>
      <c r="AX28">
        <v>95</v>
      </c>
      <c r="AY28" t="s">
        <v>87</v>
      </c>
      <c r="AZ28">
        <v>155</v>
      </c>
      <c r="BA28">
        <v>3.67</v>
      </c>
      <c r="BB28">
        <v>48.4</v>
      </c>
      <c r="BC28">
        <v>1E-3</v>
      </c>
      <c r="BD28" t="s">
        <v>87</v>
      </c>
      <c r="BE28">
        <v>6.5</v>
      </c>
      <c r="BF28">
        <v>0.12</v>
      </c>
      <c r="BG28">
        <v>1.35</v>
      </c>
      <c r="BH28" t="s">
        <v>100</v>
      </c>
      <c r="BI28">
        <v>955</v>
      </c>
      <c r="BJ28">
        <v>8.5</v>
      </c>
      <c r="BK28">
        <v>173.5</v>
      </c>
      <c r="BL28">
        <v>3.4</v>
      </c>
      <c r="BM28">
        <v>0.56999999999999995</v>
      </c>
      <c r="BN28">
        <v>4.5</v>
      </c>
      <c r="BO28" t="s">
        <v>92</v>
      </c>
      <c r="BP28">
        <v>1.3</v>
      </c>
      <c r="BQ28" t="s">
        <v>92</v>
      </c>
    </row>
    <row r="29" spans="1:69" x14ac:dyDescent="0.25">
      <c r="A29">
        <v>66117</v>
      </c>
      <c r="B29">
        <v>98.6</v>
      </c>
      <c r="C29" t="s">
        <v>86</v>
      </c>
      <c r="D29">
        <v>0.26</v>
      </c>
      <c r="E29" t="s">
        <v>86</v>
      </c>
      <c r="F29" t="s">
        <v>86</v>
      </c>
      <c r="G29">
        <v>0.06</v>
      </c>
      <c r="H29">
        <v>0.01</v>
      </c>
      <c r="I29">
        <v>3.1E-2</v>
      </c>
      <c r="J29" t="s">
        <v>86</v>
      </c>
      <c r="K29" t="s">
        <v>86</v>
      </c>
      <c r="L29" t="s">
        <v>86</v>
      </c>
      <c r="M29" t="s">
        <v>86</v>
      </c>
      <c r="N29" t="s">
        <v>86</v>
      </c>
      <c r="O29" s="10" t="s">
        <v>369</v>
      </c>
      <c r="P29">
        <v>98.88</v>
      </c>
      <c r="Q29">
        <v>-0.08</v>
      </c>
      <c r="R29">
        <v>0.06</v>
      </c>
      <c r="S29">
        <v>0.05</v>
      </c>
      <c r="T29">
        <v>23.7</v>
      </c>
      <c r="U29">
        <v>0.1</v>
      </c>
      <c r="V29">
        <v>232</v>
      </c>
      <c r="W29" t="s">
        <v>86</v>
      </c>
      <c r="X29" t="s">
        <v>97</v>
      </c>
      <c r="Y29" t="s">
        <v>96</v>
      </c>
      <c r="Z29" t="s">
        <v>90</v>
      </c>
      <c r="AA29">
        <v>0.8</v>
      </c>
      <c r="AB29" t="s">
        <v>97</v>
      </c>
      <c r="AC29">
        <v>1.1000000000000001</v>
      </c>
      <c r="AD29" t="s">
        <v>97</v>
      </c>
      <c r="AE29" t="s">
        <v>86</v>
      </c>
      <c r="AF29">
        <v>0.1</v>
      </c>
      <c r="AG29" t="s">
        <v>86</v>
      </c>
      <c r="AH29" t="s">
        <v>97</v>
      </c>
      <c r="AI29" t="s">
        <v>98</v>
      </c>
      <c r="AJ29" t="s">
        <v>90</v>
      </c>
      <c r="AK29" t="s">
        <v>95</v>
      </c>
      <c r="AL29" t="s">
        <v>96</v>
      </c>
      <c r="AM29">
        <v>2.6</v>
      </c>
      <c r="AN29">
        <v>1.7</v>
      </c>
      <c r="AO29" t="s">
        <v>98</v>
      </c>
      <c r="AP29" t="s">
        <v>86</v>
      </c>
      <c r="AQ29" t="s">
        <v>97</v>
      </c>
      <c r="AR29" t="s">
        <v>86</v>
      </c>
      <c r="AS29" t="s">
        <v>97</v>
      </c>
      <c r="AT29" t="s">
        <v>94</v>
      </c>
      <c r="AU29" t="s">
        <v>99</v>
      </c>
      <c r="AV29" t="s">
        <v>98</v>
      </c>
      <c r="AW29" t="s">
        <v>96</v>
      </c>
      <c r="AX29" t="s">
        <v>101</v>
      </c>
      <c r="AY29">
        <v>0.5</v>
      </c>
      <c r="AZ29">
        <v>0.08</v>
      </c>
      <c r="BA29">
        <v>2.9000000000000001E-2</v>
      </c>
      <c r="BB29">
        <v>1.9E-2</v>
      </c>
      <c r="BC29" t="s">
        <v>89</v>
      </c>
      <c r="BD29">
        <v>0.51</v>
      </c>
      <c r="BE29" t="s">
        <v>95</v>
      </c>
      <c r="BF29" t="s">
        <v>86</v>
      </c>
      <c r="BG29">
        <v>0.03</v>
      </c>
      <c r="BH29">
        <v>0.18</v>
      </c>
      <c r="BI29">
        <v>1.02</v>
      </c>
      <c r="BJ29">
        <v>0.3</v>
      </c>
      <c r="BK29">
        <v>2.5</v>
      </c>
      <c r="BL29">
        <v>0.4</v>
      </c>
      <c r="BM29">
        <v>0.21</v>
      </c>
      <c r="BN29">
        <v>4.0999999999999996</v>
      </c>
      <c r="BO29">
        <v>323</v>
      </c>
      <c r="BP29" t="s">
        <v>98</v>
      </c>
      <c r="BQ29">
        <v>123</v>
      </c>
    </row>
    <row r="30" spans="1:69" x14ac:dyDescent="0.25">
      <c r="A30">
        <v>66118</v>
      </c>
      <c r="B30">
        <v>0.21</v>
      </c>
      <c r="C30">
        <v>0.02</v>
      </c>
      <c r="D30">
        <v>0.05</v>
      </c>
      <c r="E30" t="s">
        <v>86</v>
      </c>
      <c r="F30" t="s">
        <v>86</v>
      </c>
      <c r="G30">
        <v>0.05</v>
      </c>
      <c r="H30" t="s">
        <v>86</v>
      </c>
      <c r="I30" t="s">
        <v>93</v>
      </c>
      <c r="J30" t="s">
        <v>86</v>
      </c>
      <c r="K30" t="s">
        <v>86</v>
      </c>
      <c r="L30" t="s">
        <v>86</v>
      </c>
      <c r="M30">
        <v>0.23</v>
      </c>
      <c r="N30">
        <v>57.1</v>
      </c>
      <c r="O30" s="59">
        <v>51.1</v>
      </c>
      <c r="P30">
        <v>58.37</v>
      </c>
      <c r="Q30">
        <v>0.71</v>
      </c>
      <c r="R30">
        <v>0.12</v>
      </c>
      <c r="S30">
        <v>14.2</v>
      </c>
      <c r="T30" t="s">
        <v>92</v>
      </c>
      <c r="U30">
        <v>0.3</v>
      </c>
      <c r="V30" t="s">
        <v>94</v>
      </c>
      <c r="W30">
        <v>0.09</v>
      </c>
      <c r="X30" t="s">
        <v>97</v>
      </c>
      <c r="Y30" t="s">
        <v>96</v>
      </c>
      <c r="Z30" t="s">
        <v>90</v>
      </c>
      <c r="AA30">
        <v>0.3</v>
      </c>
      <c r="AB30">
        <v>7.0000000000000007E-2</v>
      </c>
      <c r="AC30">
        <v>1.2</v>
      </c>
      <c r="AD30" t="s">
        <v>97</v>
      </c>
      <c r="AE30">
        <v>0.01</v>
      </c>
      <c r="AF30">
        <v>2.2000000000000002</v>
      </c>
      <c r="AG30">
        <v>0.03</v>
      </c>
      <c r="AH30" t="s">
        <v>97</v>
      </c>
      <c r="AI30">
        <v>0.1</v>
      </c>
      <c r="AJ30">
        <v>0.02</v>
      </c>
      <c r="AK30" t="s">
        <v>95</v>
      </c>
      <c r="AL30">
        <v>0.6</v>
      </c>
      <c r="AM30">
        <v>1.2</v>
      </c>
      <c r="AN30">
        <v>2830</v>
      </c>
      <c r="AO30" t="s">
        <v>98</v>
      </c>
      <c r="AP30">
        <v>0.02</v>
      </c>
      <c r="AQ30" t="s">
        <v>97</v>
      </c>
      <c r="AR30" t="s">
        <v>86</v>
      </c>
      <c r="AS30">
        <v>0.05</v>
      </c>
      <c r="AT30" t="s">
        <v>94</v>
      </c>
      <c r="AU30" t="s">
        <v>99</v>
      </c>
      <c r="AV30">
        <v>0.3</v>
      </c>
      <c r="AW30">
        <v>0.04</v>
      </c>
      <c r="AX30">
        <v>1</v>
      </c>
      <c r="AY30">
        <v>1</v>
      </c>
      <c r="AZ30">
        <v>0.11</v>
      </c>
      <c r="BA30">
        <v>6.79</v>
      </c>
      <c r="BB30">
        <v>1.4E-2</v>
      </c>
      <c r="BC30" t="s">
        <v>89</v>
      </c>
      <c r="BD30">
        <v>10.8</v>
      </c>
      <c r="BE30" t="s">
        <v>95</v>
      </c>
      <c r="BF30" t="s">
        <v>86</v>
      </c>
      <c r="BG30">
        <v>1.95</v>
      </c>
      <c r="BH30">
        <v>31.8</v>
      </c>
      <c r="BI30">
        <v>11.15</v>
      </c>
      <c r="BJ30">
        <v>0.1</v>
      </c>
      <c r="BK30">
        <v>2</v>
      </c>
      <c r="BL30">
        <v>0.4</v>
      </c>
      <c r="BM30">
        <v>0.06</v>
      </c>
      <c r="BN30">
        <v>0.4</v>
      </c>
      <c r="BO30" t="s">
        <v>92</v>
      </c>
      <c r="BP30" t="s">
        <v>98</v>
      </c>
      <c r="BQ30">
        <v>688</v>
      </c>
    </row>
    <row r="31" spans="1:69" x14ac:dyDescent="0.25">
      <c r="A31">
        <v>66119</v>
      </c>
      <c r="B31">
        <v>0.97</v>
      </c>
      <c r="C31">
        <v>0.24</v>
      </c>
      <c r="D31">
        <v>13.7</v>
      </c>
      <c r="E31">
        <v>0.22</v>
      </c>
      <c r="F31">
        <v>0.28999999999999998</v>
      </c>
      <c r="G31">
        <v>0.06</v>
      </c>
      <c r="H31">
        <v>0.03</v>
      </c>
      <c r="I31" t="s">
        <v>93</v>
      </c>
      <c r="J31">
        <v>0.02</v>
      </c>
      <c r="K31">
        <v>0.27</v>
      </c>
      <c r="L31" t="s">
        <v>86</v>
      </c>
      <c r="M31" t="s">
        <v>86</v>
      </c>
      <c r="N31">
        <v>0.02</v>
      </c>
      <c r="O31" s="10">
        <v>1.7999999999999999E-2</v>
      </c>
      <c r="P31">
        <v>42.72</v>
      </c>
      <c r="Q31">
        <v>26.9</v>
      </c>
      <c r="R31">
        <v>0.14000000000000001</v>
      </c>
      <c r="S31">
        <v>27</v>
      </c>
      <c r="T31">
        <v>234</v>
      </c>
      <c r="U31">
        <v>5.8</v>
      </c>
      <c r="V31" t="s">
        <v>94</v>
      </c>
      <c r="W31">
        <v>0.1</v>
      </c>
      <c r="X31">
        <v>0.51</v>
      </c>
      <c r="Y31">
        <v>0.2</v>
      </c>
      <c r="Z31">
        <v>0.44</v>
      </c>
      <c r="AA31">
        <v>1</v>
      </c>
      <c r="AB31">
        <v>0.56999999999999995</v>
      </c>
      <c r="AC31">
        <v>1.6</v>
      </c>
      <c r="AD31">
        <v>0.28000000000000003</v>
      </c>
      <c r="AE31">
        <v>0.09</v>
      </c>
      <c r="AF31">
        <v>3</v>
      </c>
      <c r="AG31">
        <v>0.03</v>
      </c>
      <c r="AH31">
        <v>0.45</v>
      </c>
      <c r="AI31">
        <v>2.6</v>
      </c>
      <c r="AJ31">
        <v>0.65</v>
      </c>
      <c r="AK31">
        <v>1.5</v>
      </c>
      <c r="AL31">
        <v>0.5</v>
      </c>
      <c r="AM31">
        <v>51.2</v>
      </c>
      <c r="AN31">
        <v>3.4</v>
      </c>
      <c r="AO31" t="s">
        <v>98</v>
      </c>
      <c r="AP31">
        <v>0.09</v>
      </c>
      <c r="AQ31">
        <v>0.8</v>
      </c>
      <c r="AR31">
        <v>0.03</v>
      </c>
      <c r="AS31">
        <v>0.74</v>
      </c>
      <c r="AT31" t="s">
        <v>94</v>
      </c>
      <c r="AU31">
        <v>1.6</v>
      </c>
      <c r="AV31">
        <v>2.1</v>
      </c>
      <c r="AW31">
        <v>0.19</v>
      </c>
      <c r="AX31">
        <v>12</v>
      </c>
      <c r="AY31">
        <v>192.5</v>
      </c>
      <c r="AZ31">
        <v>20.7</v>
      </c>
      <c r="BA31" t="s">
        <v>91</v>
      </c>
      <c r="BB31">
        <v>84.6</v>
      </c>
      <c r="BC31">
        <v>1E-3</v>
      </c>
      <c r="BD31" t="s">
        <v>87</v>
      </c>
      <c r="BE31">
        <v>12.4</v>
      </c>
      <c r="BF31">
        <v>0.17</v>
      </c>
      <c r="BG31">
        <v>9.42</v>
      </c>
      <c r="BH31">
        <v>85.8</v>
      </c>
      <c r="BI31" t="s">
        <v>102</v>
      </c>
      <c r="BJ31">
        <v>4.7</v>
      </c>
      <c r="BK31">
        <v>1280</v>
      </c>
      <c r="BL31">
        <v>0.8</v>
      </c>
      <c r="BM31">
        <v>3.51</v>
      </c>
      <c r="BN31">
        <v>3.9</v>
      </c>
      <c r="BO31" t="s">
        <v>92</v>
      </c>
      <c r="BP31">
        <v>0.2</v>
      </c>
      <c r="BQ31" t="s">
        <v>92</v>
      </c>
    </row>
    <row r="32" spans="1:69" x14ac:dyDescent="0.25">
      <c r="A32">
        <v>66120</v>
      </c>
      <c r="B32">
        <v>26.6</v>
      </c>
      <c r="C32">
        <v>2.82</v>
      </c>
      <c r="D32">
        <v>16.100000000000001</v>
      </c>
      <c r="E32">
        <v>0.1</v>
      </c>
      <c r="F32">
        <v>0.26</v>
      </c>
      <c r="G32">
        <v>7.0000000000000007E-2</v>
      </c>
      <c r="H32">
        <v>0.8</v>
      </c>
      <c r="I32">
        <v>1.2E-2</v>
      </c>
      <c r="J32">
        <v>0.12</v>
      </c>
      <c r="K32" t="s">
        <v>86</v>
      </c>
      <c r="L32">
        <v>0.04</v>
      </c>
      <c r="M32" t="s">
        <v>86</v>
      </c>
      <c r="N32">
        <v>0.63</v>
      </c>
      <c r="O32" s="10">
        <v>0.56399999999999995</v>
      </c>
      <c r="P32">
        <v>69.55</v>
      </c>
      <c r="Q32">
        <v>22</v>
      </c>
      <c r="R32">
        <v>2.2400000000000002</v>
      </c>
      <c r="S32">
        <v>29.3</v>
      </c>
      <c r="T32">
        <v>5340</v>
      </c>
      <c r="U32">
        <v>10.6</v>
      </c>
      <c r="V32">
        <v>88</v>
      </c>
      <c r="W32">
        <v>3.96</v>
      </c>
      <c r="X32">
        <v>0.63</v>
      </c>
      <c r="Y32">
        <v>0.33</v>
      </c>
      <c r="Z32">
        <v>0.21</v>
      </c>
      <c r="AA32">
        <v>5.7</v>
      </c>
      <c r="AB32">
        <v>0.53</v>
      </c>
      <c r="AC32">
        <v>1.6</v>
      </c>
      <c r="AD32">
        <v>0.59</v>
      </c>
      <c r="AE32">
        <v>0.13</v>
      </c>
      <c r="AF32">
        <v>6.2</v>
      </c>
      <c r="AG32">
        <v>7.0000000000000007E-2</v>
      </c>
      <c r="AH32">
        <v>2.25</v>
      </c>
      <c r="AI32">
        <v>4.7</v>
      </c>
      <c r="AJ32">
        <v>1.37</v>
      </c>
      <c r="AK32">
        <v>33.200000000000003</v>
      </c>
      <c r="AL32">
        <v>0.79</v>
      </c>
      <c r="AM32">
        <v>1.1000000000000001</v>
      </c>
      <c r="AN32">
        <v>31.3</v>
      </c>
      <c r="AO32">
        <v>0.2</v>
      </c>
      <c r="AP32">
        <v>0.1</v>
      </c>
      <c r="AQ32">
        <v>1.82</v>
      </c>
      <c r="AR32">
        <v>7.0000000000000007E-2</v>
      </c>
      <c r="AS32">
        <v>1.93</v>
      </c>
      <c r="AT32">
        <v>309</v>
      </c>
      <c r="AU32">
        <v>0.9</v>
      </c>
      <c r="AV32">
        <v>3.6</v>
      </c>
      <c r="AW32">
        <v>0.41</v>
      </c>
      <c r="AX32">
        <v>22</v>
      </c>
      <c r="AY32">
        <v>76.3</v>
      </c>
      <c r="AZ32">
        <v>0.13</v>
      </c>
      <c r="BA32">
        <v>17.55</v>
      </c>
      <c r="BB32">
        <v>1.3</v>
      </c>
      <c r="BC32">
        <v>7.0000000000000001E-3</v>
      </c>
      <c r="BD32">
        <v>25.3</v>
      </c>
      <c r="BE32">
        <v>14.9</v>
      </c>
      <c r="BF32">
        <v>0.1</v>
      </c>
      <c r="BG32">
        <v>5.41</v>
      </c>
      <c r="BH32" t="s">
        <v>100</v>
      </c>
      <c r="BI32" t="s">
        <v>102</v>
      </c>
      <c r="BJ32">
        <v>1.8</v>
      </c>
      <c r="BK32">
        <v>82.2</v>
      </c>
      <c r="BL32">
        <v>15</v>
      </c>
      <c r="BM32">
        <v>9.64</v>
      </c>
      <c r="BN32">
        <v>45.8</v>
      </c>
      <c r="BO32" t="s">
        <v>92</v>
      </c>
      <c r="BP32">
        <v>2.2999999999999998</v>
      </c>
      <c r="BQ32" t="s">
        <v>92</v>
      </c>
    </row>
    <row r="33" spans="1:69" x14ac:dyDescent="0.25">
      <c r="A33">
        <v>66121</v>
      </c>
      <c r="B33">
        <v>0.15</v>
      </c>
      <c r="C33">
        <v>0.01</v>
      </c>
      <c r="D33">
        <v>0.05</v>
      </c>
      <c r="E33" t="s">
        <v>86</v>
      </c>
      <c r="F33" t="s">
        <v>86</v>
      </c>
      <c r="G33">
        <v>0.03</v>
      </c>
      <c r="H33" t="s">
        <v>86</v>
      </c>
      <c r="I33" t="s">
        <v>93</v>
      </c>
      <c r="J33" t="s">
        <v>86</v>
      </c>
      <c r="K33" t="s">
        <v>86</v>
      </c>
      <c r="L33" t="s">
        <v>86</v>
      </c>
      <c r="M33">
        <v>0.24</v>
      </c>
      <c r="N33">
        <v>57</v>
      </c>
      <c r="O33" s="59">
        <v>51.1</v>
      </c>
      <c r="P33">
        <v>58.05</v>
      </c>
      <c r="Q33">
        <v>0.56999999999999995</v>
      </c>
      <c r="R33">
        <v>0.14000000000000001</v>
      </c>
      <c r="S33">
        <v>14.3</v>
      </c>
      <c r="T33" t="s">
        <v>92</v>
      </c>
      <c r="U33">
        <v>0.3</v>
      </c>
      <c r="V33" t="s">
        <v>94</v>
      </c>
      <c r="W33">
        <v>0.05</v>
      </c>
      <c r="X33" t="s">
        <v>97</v>
      </c>
      <c r="Y33" t="s">
        <v>96</v>
      </c>
      <c r="Z33" t="s">
        <v>90</v>
      </c>
      <c r="AA33">
        <v>0.2</v>
      </c>
      <c r="AB33">
        <v>7.0000000000000007E-2</v>
      </c>
      <c r="AC33">
        <v>1.4</v>
      </c>
      <c r="AD33" t="s">
        <v>97</v>
      </c>
      <c r="AE33">
        <v>0.01</v>
      </c>
      <c r="AF33">
        <v>2.2000000000000002</v>
      </c>
      <c r="AG33">
        <v>0.04</v>
      </c>
      <c r="AH33" t="s">
        <v>97</v>
      </c>
      <c r="AI33">
        <v>0.2</v>
      </c>
      <c r="AJ33">
        <v>0.03</v>
      </c>
      <c r="AK33" t="s">
        <v>95</v>
      </c>
      <c r="AL33">
        <v>0.72</v>
      </c>
      <c r="AM33">
        <v>0.5</v>
      </c>
      <c r="AN33">
        <v>2830</v>
      </c>
      <c r="AO33" t="s">
        <v>98</v>
      </c>
      <c r="AP33" t="s">
        <v>86</v>
      </c>
      <c r="AQ33" t="s">
        <v>97</v>
      </c>
      <c r="AR33">
        <v>0.01</v>
      </c>
      <c r="AS33">
        <v>0.08</v>
      </c>
      <c r="AT33">
        <v>5</v>
      </c>
      <c r="AU33">
        <v>0.7</v>
      </c>
      <c r="AV33">
        <v>0.3</v>
      </c>
      <c r="AW33">
        <v>0.06</v>
      </c>
      <c r="AX33">
        <v>1</v>
      </c>
      <c r="AY33">
        <v>0.8</v>
      </c>
      <c r="AZ33">
        <v>0.09</v>
      </c>
      <c r="BA33">
        <v>6.99</v>
      </c>
      <c r="BB33">
        <v>1.6E-2</v>
      </c>
      <c r="BC33">
        <v>1E-3</v>
      </c>
      <c r="BD33">
        <v>10.95</v>
      </c>
      <c r="BE33" t="s">
        <v>95</v>
      </c>
      <c r="BF33" t="s">
        <v>86</v>
      </c>
      <c r="BG33">
        <v>2.0099999999999998</v>
      </c>
      <c r="BH33">
        <v>31.7</v>
      </c>
      <c r="BI33">
        <v>12.35</v>
      </c>
      <c r="BJ33">
        <v>0.1</v>
      </c>
      <c r="BK33">
        <v>3.6</v>
      </c>
      <c r="BL33">
        <v>0.3</v>
      </c>
      <c r="BM33">
        <v>0.09</v>
      </c>
      <c r="BN33">
        <v>1.3</v>
      </c>
      <c r="BO33" t="s">
        <v>92</v>
      </c>
      <c r="BP33" t="s">
        <v>98</v>
      </c>
      <c r="BQ33">
        <v>688</v>
      </c>
    </row>
    <row r="34" spans="1:69" x14ac:dyDescent="0.25">
      <c r="A34">
        <v>66122</v>
      </c>
      <c r="B34">
        <v>69.7</v>
      </c>
      <c r="C34">
        <v>8.02</v>
      </c>
      <c r="D34">
        <v>1.65</v>
      </c>
      <c r="E34">
        <v>7.4</v>
      </c>
      <c r="F34">
        <v>0.39</v>
      </c>
      <c r="G34">
        <v>0.46</v>
      </c>
      <c r="H34">
        <v>2</v>
      </c>
      <c r="I34">
        <v>0.02</v>
      </c>
      <c r="J34">
        <v>0.23</v>
      </c>
      <c r="K34">
        <v>0.03</v>
      </c>
      <c r="L34">
        <v>0.17</v>
      </c>
      <c r="M34">
        <v>0.05</v>
      </c>
      <c r="N34">
        <v>0.33</v>
      </c>
      <c r="O34" s="10">
        <v>0.29599999999999999</v>
      </c>
      <c r="P34">
        <v>97.82</v>
      </c>
      <c r="Q34">
        <v>7.37</v>
      </c>
      <c r="R34">
        <v>3.32</v>
      </c>
      <c r="S34">
        <v>0.72</v>
      </c>
      <c r="T34">
        <v>2860</v>
      </c>
      <c r="U34">
        <v>52.3</v>
      </c>
      <c r="V34">
        <v>130</v>
      </c>
      <c r="W34">
        <v>4.6399999999999997</v>
      </c>
      <c r="X34">
        <v>3.19</v>
      </c>
      <c r="Y34">
        <v>1.8</v>
      </c>
      <c r="Z34">
        <v>1.25</v>
      </c>
      <c r="AA34">
        <v>10.5</v>
      </c>
      <c r="AB34">
        <v>3.46</v>
      </c>
      <c r="AC34">
        <v>1.3</v>
      </c>
      <c r="AD34">
        <v>2.2000000000000002</v>
      </c>
      <c r="AE34">
        <v>0.67</v>
      </c>
      <c r="AF34">
        <v>30</v>
      </c>
      <c r="AG34">
        <v>0.27</v>
      </c>
      <c r="AH34">
        <v>8.0399999999999991</v>
      </c>
      <c r="AI34">
        <v>21.4</v>
      </c>
      <c r="AJ34">
        <v>5.77</v>
      </c>
      <c r="AK34">
        <v>87.7</v>
      </c>
      <c r="AL34">
        <v>3.79</v>
      </c>
      <c r="AM34">
        <v>0.9</v>
      </c>
      <c r="AN34">
        <v>509</v>
      </c>
      <c r="AO34">
        <v>0.4</v>
      </c>
      <c r="AP34">
        <v>0.56000000000000005</v>
      </c>
      <c r="AQ34">
        <v>6.97</v>
      </c>
      <c r="AR34">
        <v>0.27</v>
      </c>
      <c r="AS34">
        <v>3.54</v>
      </c>
      <c r="AT34">
        <v>170</v>
      </c>
      <c r="AU34">
        <v>1.3</v>
      </c>
      <c r="AV34">
        <v>19.399999999999999</v>
      </c>
      <c r="AW34">
        <v>1.64</v>
      </c>
      <c r="AX34">
        <v>93</v>
      </c>
      <c r="AY34">
        <v>12.5</v>
      </c>
      <c r="AZ34">
        <v>0.21</v>
      </c>
      <c r="BA34">
        <v>0.17399999999999999</v>
      </c>
      <c r="BB34">
        <v>4.1000000000000002E-2</v>
      </c>
      <c r="BC34">
        <v>1.0999999999999999E-2</v>
      </c>
      <c r="BD34">
        <v>5.31</v>
      </c>
      <c r="BE34">
        <v>1.7</v>
      </c>
      <c r="BF34">
        <v>0.04</v>
      </c>
      <c r="BG34">
        <v>0.46</v>
      </c>
      <c r="BH34">
        <v>0.88</v>
      </c>
      <c r="BI34">
        <v>2.57</v>
      </c>
      <c r="BJ34">
        <v>4</v>
      </c>
      <c r="BK34">
        <v>16.600000000000001</v>
      </c>
      <c r="BL34">
        <v>13.9</v>
      </c>
      <c r="BM34">
        <v>8.84</v>
      </c>
      <c r="BN34">
        <v>31.7</v>
      </c>
      <c r="BO34">
        <v>379</v>
      </c>
      <c r="BP34">
        <v>6.6</v>
      </c>
      <c r="BQ34">
        <v>206</v>
      </c>
    </row>
    <row r="35" spans="1:69" x14ac:dyDescent="0.25">
      <c r="A35">
        <v>66123</v>
      </c>
      <c r="B35">
        <v>23.8</v>
      </c>
      <c r="C35">
        <v>3.06</v>
      </c>
      <c r="D35">
        <v>2.34</v>
      </c>
      <c r="E35">
        <v>1.68</v>
      </c>
      <c r="F35">
        <v>0.21</v>
      </c>
      <c r="G35">
        <v>0.03</v>
      </c>
      <c r="H35">
        <v>0.94</v>
      </c>
      <c r="I35">
        <v>1.2999999999999999E-2</v>
      </c>
      <c r="J35">
        <v>0.13</v>
      </c>
      <c r="K35">
        <v>0.01</v>
      </c>
      <c r="L35">
        <v>0.44</v>
      </c>
      <c r="M35">
        <v>0.24</v>
      </c>
      <c r="N35">
        <v>4.68</v>
      </c>
      <c r="O35" s="10">
        <v>4.1900000000000004</v>
      </c>
      <c r="P35">
        <v>47.32</v>
      </c>
      <c r="Q35">
        <v>9.75</v>
      </c>
      <c r="R35">
        <v>2.36</v>
      </c>
      <c r="S35">
        <v>12.85</v>
      </c>
      <c r="T35" t="s">
        <v>92</v>
      </c>
      <c r="U35">
        <v>21.6</v>
      </c>
      <c r="V35">
        <v>90</v>
      </c>
      <c r="W35">
        <v>1.7</v>
      </c>
      <c r="X35">
        <v>1.95</v>
      </c>
      <c r="Y35">
        <v>1.07</v>
      </c>
      <c r="Z35">
        <v>1.1000000000000001</v>
      </c>
      <c r="AA35">
        <v>10.199999999999999</v>
      </c>
      <c r="AB35">
        <v>2.4500000000000002</v>
      </c>
      <c r="AC35">
        <v>5.2</v>
      </c>
      <c r="AD35">
        <v>0.59</v>
      </c>
      <c r="AE35">
        <v>0.42</v>
      </c>
      <c r="AF35">
        <v>11.4</v>
      </c>
      <c r="AG35">
        <v>0.14000000000000001</v>
      </c>
      <c r="AH35">
        <v>2.94</v>
      </c>
      <c r="AI35">
        <v>13.2</v>
      </c>
      <c r="AJ35">
        <v>3.25</v>
      </c>
      <c r="AK35">
        <v>37.5</v>
      </c>
      <c r="AL35">
        <v>2.75</v>
      </c>
      <c r="AM35">
        <v>1.4</v>
      </c>
      <c r="AN35">
        <v>2260</v>
      </c>
      <c r="AO35">
        <v>0.2</v>
      </c>
      <c r="AP35">
        <v>0.39</v>
      </c>
      <c r="AQ35">
        <v>1.98</v>
      </c>
      <c r="AR35">
        <v>0.13</v>
      </c>
      <c r="AS35">
        <v>1.66</v>
      </c>
      <c r="AT35">
        <v>306</v>
      </c>
      <c r="AU35">
        <v>0.7</v>
      </c>
      <c r="AV35">
        <v>14.4</v>
      </c>
      <c r="AW35">
        <v>0.79</v>
      </c>
      <c r="AX35">
        <v>26</v>
      </c>
      <c r="AY35">
        <v>33.200000000000003</v>
      </c>
      <c r="AZ35">
        <v>0.11</v>
      </c>
      <c r="BA35">
        <v>7.26</v>
      </c>
      <c r="BB35">
        <v>3.45</v>
      </c>
      <c r="BC35">
        <v>5.0000000000000001E-3</v>
      </c>
      <c r="BD35">
        <v>13.25</v>
      </c>
      <c r="BE35">
        <v>15</v>
      </c>
      <c r="BF35">
        <v>0.08</v>
      </c>
      <c r="BG35">
        <v>20</v>
      </c>
      <c r="BH35">
        <v>78.3</v>
      </c>
      <c r="BI35">
        <v>957</v>
      </c>
      <c r="BJ35">
        <v>2</v>
      </c>
      <c r="BK35">
        <v>45.7</v>
      </c>
      <c r="BL35">
        <v>7.1</v>
      </c>
      <c r="BM35">
        <v>6.31</v>
      </c>
      <c r="BN35">
        <v>35.299999999999997</v>
      </c>
      <c r="BO35" t="s">
        <v>92</v>
      </c>
      <c r="BP35">
        <v>2.1</v>
      </c>
      <c r="BQ35" t="s">
        <v>92</v>
      </c>
    </row>
    <row r="36" spans="1:69" x14ac:dyDescent="0.25">
      <c r="A36">
        <v>66124</v>
      </c>
      <c r="B36">
        <v>78.3</v>
      </c>
      <c r="C36">
        <v>5.96</v>
      </c>
      <c r="D36">
        <v>3.95</v>
      </c>
      <c r="E36">
        <v>1.1200000000000001</v>
      </c>
      <c r="F36">
        <v>0.71</v>
      </c>
      <c r="G36">
        <v>7.0000000000000007E-2</v>
      </c>
      <c r="H36">
        <v>1.57</v>
      </c>
      <c r="I36">
        <v>2.3E-2</v>
      </c>
      <c r="J36">
        <v>0.24</v>
      </c>
      <c r="K36">
        <v>0.01</v>
      </c>
      <c r="L36">
        <v>0.08</v>
      </c>
      <c r="M36" t="s">
        <v>86</v>
      </c>
      <c r="N36">
        <v>0.3</v>
      </c>
      <c r="O36" s="10">
        <v>0.26900000000000002</v>
      </c>
      <c r="P36">
        <v>100.3</v>
      </c>
      <c r="Q36">
        <v>7.97</v>
      </c>
      <c r="R36">
        <v>4.09</v>
      </c>
      <c r="S36">
        <v>2.96</v>
      </c>
      <c r="T36">
        <v>2660</v>
      </c>
      <c r="U36">
        <v>34.700000000000003</v>
      </c>
      <c r="V36">
        <v>157</v>
      </c>
      <c r="W36">
        <v>6.29</v>
      </c>
      <c r="X36">
        <v>3.7</v>
      </c>
      <c r="Y36">
        <v>2.09</v>
      </c>
      <c r="Z36">
        <v>0.61</v>
      </c>
      <c r="AA36">
        <v>8.1</v>
      </c>
      <c r="AB36">
        <v>3.85</v>
      </c>
      <c r="AC36">
        <v>0.9</v>
      </c>
      <c r="AD36">
        <v>1.1100000000000001</v>
      </c>
      <c r="AE36">
        <v>0.74</v>
      </c>
      <c r="AF36">
        <v>21.3</v>
      </c>
      <c r="AG36">
        <v>0.28999999999999998</v>
      </c>
      <c r="AH36">
        <v>11.05</v>
      </c>
      <c r="AI36">
        <v>18</v>
      </c>
      <c r="AJ36">
        <v>4.6100000000000003</v>
      </c>
      <c r="AK36">
        <v>74.099999999999994</v>
      </c>
      <c r="AL36">
        <v>3.61</v>
      </c>
      <c r="AM36">
        <v>0.6</v>
      </c>
      <c r="AN36">
        <v>71.400000000000006</v>
      </c>
      <c r="AO36">
        <v>0.6</v>
      </c>
      <c r="AP36">
        <v>0.64</v>
      </c>
      <c r="AQ36">
        <v>4.33</v>
      </c>
      <c r="AR36">
        <v>0.27</v>
      </c>
      <c r="AS36">
        <v>5.57</v>
      </c>
      <c r="AT36">
        <v>457</v>
      </c>
      <c r="AU36">
        <v>1</v>
      </c>
      <c r="AV36">
        <v>25.8</v>
      </c>
      <c r="AW36">
        <v>1.73</v>
      </c>
      <c r="AX36">
        <v>54</v>
      </c>
      <c r="AY36">
        <v>17.399999999999999</v>
      </c>
      <c r="AZ36">
        <v>0.12</v>
      </c>
      <c r="BA36">
        <v>0.27200000000000002</v>
      </c>
      <c r="BB36">
        <v>1.6E-2</v>
      </c>
      <c r="BC36">
        <v>2.7E-2</v>
      </c>
      <c r="BD36">
        <v>4.83</v>
      </c>
      <c r="BE36">
        <v>10.8</v>
      </c>
      <c r="BF36">
        <v>7.0000000000000007E-2</v>
      </c>
      <c r="BG36">
        <v>0.49</v>
      </c>
      <c r="BH36">
        <v>0.81</v>
      </c>
      <c r="BI36">
        <v>4.7300000000000004</v>
      </c>
      <c r="BJ36">
        <v>6.8</v>
      </c>
      <c r="BK36">
        <v>30.3</v>
      </c>
      <c r="BL36">
        <v>12.8</v>
      </c>
      <c r="BM36">
        <v>17.399999999999999</v>
      </c>
      <c r="BN36">
        <v>110</v>
      </c>
      <c r="BO36">
        <v>430</v>
      </c>
      <c r="BP36">
        <v>4.9000000000000004</v>
      </c>
      <c r="BQ36">
        <v>884</v>
      </c>
    </row>
    <row r="37" spans="1:69" x14ac:dyDescent="0.25">
      <c r="A37">
        <v>66125</v>
      </c>
      <c r="B37">
        <v>0.35</v>
      </c>
      <c r="C37">
        <v>0.06</v>
      </c>
      <c r="D37">
        <v>1.5</v>
      </c>
      <c r="E37">
        <v>0.02</v>
      </c>
      <c r="F37" t="s">
        <v>86</v>
      </c>
      <c r="G37" t="s">
        <v>86</v>
      </c>
      <c r="H37" t="s">
        <v>86</v>
      </c>
      <c r="I37" t="s">
        <v>93</v>
      </c>
      <c r="J37" t="s">
        <v>86</v>
      </c>
      <c r="K37" t="s">
        <v>86</v>
      </c>
      <c r="L37">
        <v>0.01</v>
      </c>
      <c r="M37">
        <v>0.28999999999999998</v>
      </c>
      <c r="N37">
        <v>58.4</v>
      </c>
      <c r="O37" s="59">
        <v>52.3</v>
      </c>
      <c r="P37">
        <v>62.41</v>
      </c>
      <c r="Q37">
        <v>1.78</v>
      </c>
      <c r="R37">
        <v>0.08</v>
      </c>
      <c r="S37">
        <v>15.95</v>
      </c>
      <c r="T37" t="s">
        <v>92</v>
      </c>
      <c r="U37">
        <v>0.4</v>
      </c>
      <c r="V37">
        <v>7</v>
      </c>
      <c r="W37">
        <v>0.06</v>
      </c>
      <c r="X37">
        <v>7.0000000000000007E-2</v>
      </c>
      <c r="Y37">
        <v>0.06</v>
      </c>
      <c r="Z37">
        <v>0.28000000000000003</v>
      </c>
      <c r="AA37">
        <v>0.3</v>
      </c>
      <c r="AB37">
        <v>0.16</v>
      </c>
      <c r="AC37">
        <v>14</v>
      </c>
      <c r="AD37" t="s">
        <v>97</v>
      </c>
      <c r="AE37">
        <v>0.02</v>
      </c>
      <c r="AF37">
        <v>2.4</v>
      </c>
      <c r="AG37">
        <v>0.04</v>
      </c>
      <c r="AH37">
        <v>0.12</v>
      </c>
      <c r="AI37">
        <v>0.4</v>
      </c>
      <c r="AJ37">
        <v>0.06</v>
      </c>
      <c r="AK37">
        <v>0.5</v>
      </c>
      <c r="AL37">
        <v>0.59</v>
      </c>
      <c r="AM37" t="s">
        <v>99</v>
      </c>
      <c r="AN37">
        <v>3430</v>
      </c>
      <c r="AO37" t="s">
        <v>98</v>
      </c>
      <c r="AP37">
        <v>0.02</v>
      </c>
      <c r="AQ37">
        <v>0.05</v>
      </c>
      <c r="AR37">
        <v>0.01</v>
      </c>
      <c r="AS37">
        <v>0.17</v>
      </c>
      <c r="AT37">
        <v>9</v>
      </c>
      <c r="AU37">
        <v>0.6</v>
      </c>
      <c r="AV37">
        <v>0.8</v>
      </c>
      <c r="AW37">
        <v>7.0000000000000007E-2</v>
      </c>
      <c r="AX37">
        <v>1</v>
      </c>
      <c r="AY37">
        <v>5</v>
      </c>
      <c r="AZ37">
        <v>0.25</v>
      </c>
      <c r="BA37">
        <v>5.45</v>
      </c>
      <c r="BB37">
        <v>6.0000000000000001E-3</v>
      </c>
      <c r="BC37" t="s">
        <v>89</v>
      </c>
      <c r="BD37">
        <v>2.86</v>
      </c>
      <c r="BE37">
        <v>1.2</v>
      </c>
      <c r="BF37" t="s">
        <v>86</v>
      </c>
      <c r="BG37">
        <v>11.2</v>
      </c>
      <c r="BH37">
        <v>9.24</v>
      </c>
      <c r="BI37">
        <v>264</v>
      </c>
      <c r="BJ37">
        <v>2.7</v>
      </c>
      <c r="BK37">
        <v>39.5</v>
      </c>
      <c r="BL37">
        <v>0.5</v>
      </c>
      <c r="BM37">
        <v>0.41</v>
      </c>
      <c r="BN37">
        <v>15.8</v>
      </c>
      <c r="BO37">
        <v>715</v>
      </c>
      <c r="BP37" t="s">
        <v>98</v>
      </c>
      <c r="BQ37" t="s">
        <v>92</v>
      </c>
    </row>
    <row r="38" spans="1:69" x14ac:dyDescent="0.25">
      <c r="A38">
        <v>66126</v>
      </c>
      <c r="B38">
        <v>27</v>
      </c>
      <c r="C38">
        <v>3.72</v>
      </c>
      <c r="D38">
        <v>7.68</v>
      </c>
      <c r="E38">
        <v>2.59</v>
      </c>
      <c r="F38">
        <v>1.27</v>
      </c>
      <c r="G38">
        <v>0.5</v>
      </c>
      <c r="H38">
        <v>0.73</v>
      </c>
      <c r="I38">
        <v>8.9999999999999993E-3</v>
      </c>
      <c r="J38">
        <v>0.16</v>
      </c>
      <c r="K38">
        <v>0.06</v>
      </c>
      <c r="L38">
        <v>0.1</v>
      </c>
      <c r="M38">
        <v>0.33</v>
      </c>
      <c r="N38">
        <v>12.45</v>
      </c>
      <c r="O38" s="10">
        <v>11.15</v>
      </c>
      <c r="P38">
        <v>66.52</v>
      </c>
      <c r="Q38">
        <v>9.92</v>
      </c>
      <c r="R38">
        <v>2.35</v>
      </c>
      <c r="S38">
        <v>16.600000000000001</v>
      </c>
      <c r="T38" t="s">
        <v>92</v>
      </c>
      <c r="U38">
        <v>20</v>
      </c>
      <c r="V38">
        <v>62</v>
      </c>
      <c r="W38">
        <v>2.37</v>
      </c>
      <c r="X38">
        <v>1.66</v>
      </c>
      <c r="Y38">
        <v>0.94</v>
      </c>
      <c r="Z38">
        <v>0.45</v>
      </c>
      <c r="AA38">
        <v>6.1</v>
      </c>
      <c r="AB38">
        <v>1.74</v>
      </c>
      <c r="AC38">
        <v>4.4000000000000004</v>
      </c>
      <c r="AD38">
        <v>0.89</v>
      </c>
      <c r="AE38">
        <v>0.36</v>
      </c>
      <c r="AF38">
        <v>12</v>
      </c>
      <c r="AG38">
        <v>0.15</v>
      </c>
      <c r="AH38">
        <v>3.31</v>
      </c>
      <c r="AI38">
        <v>10.199999999999999</v>
      </c>
      <c r="AJ38">
        <v>2.61</v>
      </c>
      <c r="AK38">
        <v>31.9</v>
      </c>
      <c r="AL38">
        <v>1.97</v>
      </c>
      <c r="AM38">
        <v>1</v>
      </c>
      <c r="AN38">
        <v>3320</v>
      </c>
      <c r="AO38">
        <v>0.2</v>
      </c>
      <c r="AP38">
        <v>0.28000000000000003</v>
      </c>
      <c r="AQ38">
        <v>2.79</v>
      </c>
      <c r="AR38">
        <v>0.16</v>
      </c>
      <c r="AS38">
        <v>3</v>
      </c>
      <c r="AT38">
        <v>280</v>
      </c>
      <c r="AU38">
        <v>0.9</v>
      </c>
      <c r="AV38">
        <v>11</v>
      </c>
      <c r="AW38">
        <v>0.85</v>
      </c>
      <c r="AX38">
        <v>37</v>
      </c>
      <c r="AY38">
        <v>37.9</v>
      </c>
      <c r="AZ38">
        <v>0.82</v>
      </c>
      <c r="BA38">
        <v>3.92</v>
      </c>
      <c r="BB38">
        <v>0.69299999999999995</v>
      </c>
      <c r="BC38">
        <v>4.0000000000000001E-3</v>
      </c>
      <c r="BD38">
        <v>38.5</v>
      </c>
      <c r="BE38">
        <v>20.7</v>
      </c>
      <c r="BF38">
        <v>0.05</v>
      </c>
      <c r="BG38">
        <v>125</v>
      </c>
      <c r="BH38">
        <v>17.25</v>
      </c>
      <c r="BI38">
        <v>783</v>
      </c>
      <c r="BJ38">
        <v>2.7</v>
      </c>
      <c r="BK38">
        <v>50.1</v>
      </c>
      <c r="BL38">
        <v>6.4</v>
      </c>
      <c r="BM38">
        <v>9.07</v>
      </c>
      <c r="BN38">
        <v>31.5</v>
      </c>
      <c r="BO38" t="s">
        <v>92</v>
      </c>
      <c r="BP38">
        <v>3.8</v>
      </c>
      <c r="BQ38" t="s">
        <v>92</v>
      </c>
    </row>
    <row r="39" spans="1:69" x14ac:dyDescent="0.25">
      <c r="A39">
        <v>66127</v>
      </c>
      <c r="B39">
        <v>7.36</v>
      </c>
      <c r="C39">
        <v>0.15</v>
      </c>
      <c r="D39">
        <v>19.100000000000001</v>
      </c>
      <c r="E39">
        <v>0.02</v>
      </c>
      <c r="F39" t="s">
        <v>86</v>
      </c>
      <c r="G39">
        <v>0.01</v>
      </c>
      <c r="H39">
        <v>0.01</v>
      </c>
      <c r="I39">
        <v>6.0000000000000001E-3</v>
      </c>
      <c r="J39" t="s">
        <v>86</v>
      </c>
      <c r="K39">
        <v>0.02</v>
      </c>
      <c r="L39" t="s">
        <v>86</v>
      </c>
      <c r="M39">
        <v>0.01</v>
      </c>
      <c r="N39">
        <v>1.23</v>
      </c>
      <c r="O39" s="10">
        <v>1.1000000000000001</v>
      </c>
      <c r="P39">
        <v>53.42</v>
      </c>
      <c r="Q39">
        <v>25.5</v>
      </c>
      <c r="R39">
        <v>0.22</v>
      </c>
      <c r="S39">
        <v>40.5</v>
      </c>
      <c r="T39" t="s">
        <v>92</v>
      </c>
      <c r="U39">
        <v>3</v>
      </c>
      <c r="V39">
        <v>38</v>
      </c>
      <c r="W39">
        <v>0.55000000000000004</v>
      </c>
      <c r="X39">
        <v>0.11</v>
      </c>
      <c r="Y39">
        <v>0.05</v>
      </c>
      <c r="Z39">
        <v>0.06</v>
      </c>
      <c r="AA39">
        <v>0.9</v>
      </c>
      <c r="AB39">
        <v>0.17</v>
      </c>
      <c r="AC39">
        <v>15.7</v>
      </c>
      <c r="AD39" t="s">
        <v>97</v>
      </c>
      <c r="AE39">
        <v>0.02</v>
      </c>
      <c r="AF39">
        <v>1.9</v>
      </c>
      <c r="AG39">
        <v>0.01</v>
      </c>
      <c r="AH39">
        <v>0.08</v>
      </c>
      <c r="AI39">
        <v>1.6</v>
      </c>
      <c r="AJ39">
        <v>0.38</v>
      </c>
      <c r="AK39">
        <v>0.4</v>
      </c>
      <c r="AL39">
        <v>0.38</v>
      </c>
      <c r="AM39" t="s">
        <v>99</v>
      </c>
      <c r="AN39">
        <v>85</v>
      </c>
      <c r="AO39" t="s">
        <v>98</v>
      </c>
      <c r="AP39">
        <v>0.02</v>
      </c>
      <c r="AQ39">
        <v>0.12</v>
      </c>
      <c r="AR39" t="s">
        <v>86</v>
      </c>
      <c r="AS39">
        <v>0.24</v>
      </c>
      <c r="AT39">
        <v>16</v>
      </c>
      <c r="AU39">
        <v>0.5</v>
      </c>
      <c r="AV39">
        <v>0.7</v>
      </c>
      <c r="AW39">
        <v>0.04</v>
      </c>
      <c r="AX39">
        <v>1</v>
      </c>
      <c r="AY39">
        <v>8.1999999999999993</v>
      </c>
      <c r="AZ39">
        <v>7.0000000000000007E-2</v>
      </c>
      <c r="BA39" t="s">
        <v>91</v>
      </c>
      <c r="BB39">
        <v>7.0000000000000001E-3</v>
      </c>
      <c r="BC39">
        <v>1E-3</v>
      </c>
      <c r="BD39">
        <v>0.96</v>
      </c>
      <c r="BE39">
        <v>4.5999999999999996</v>
      </c>
      <c r="BF39" t="s">
        <v>86</v>
      </c>
      <c r="BG39">
        <v>123</v>
      </c>
      <c r="BH39">
        <v>90.3</v>
      </c>
      <c r="BI39">
        <v>731</v>
      </c>
      <c r="BJ39">
        <v>1.1000000000000001</v>
      </c>
      <c r="BK39">
        <v>4.5999999999999996</v>
      </c>
      <c r="BL39">
        <v>3.1</v>
      </c>
      <c r="BM39">
        <v>1.9</v>
      </c>
      <c r="BN39">
        <v>9.6999999999999993</v>
      </c>
      <c r="BO39" t="s">
        <v>92</v>
      </c>
      <c r="BP39">
        <v>0.1</v>
      </c>
      <c r="BQ39" t="s">
        <v>92</v>
      </c>
    </row>
    <row r="40" spans="1:69" x14ac:dyDescent="0.25">
      <c r="A40">
        <v>66128</v>
      </c>
      <c r="B40">
        <v>12.4</v>
      </c>
      <c r="C40">
        <v>10.55</v>
      </c>
      <c r="D40">
        <v>26.7</v>
      </c>
      <c r="E40">
        <v>18.05</v>
      </c>
      <c r="F40">
        <v>1.27</v>
      </c>
      <c r="G40">
        <v>1.04</v>
      </c>
      <c r="H40">
        <v>0.88</v>
      </c>
      <c r="I40">
        <v>3.0000000000000001E-3</v>
      </c>
      <c r="J40">
        <v>0.16</v>
      </c>
      <c r="K40">
        <v>2.91</v>
      </c>
      <c r="L40">
        <v>0.24</v>
      </c>
      <c r="M40">
        <v>0.11</v>
      </c>
      <c r="N40">
        <v>0.56999999999999995</v>
      </c>
      <c r="O40" s="10">
        <v>0.51100000000000001</v>
      </c>
      <c r="P40">
        <v>87.73</v>
      </c>
      <c r="Q40">
        <v>12.85</v>
      </c>
      <c r="R40">
        <v>1.38</v>
      </c>
      <c r="S40">
        <v>0.28000000000000003</v>
      </c>
      <c r="T40">
        <v>5040</v>
      </c>
      <c r="U40">
        <v>16.399999999999999</v>
      </c>
      <c r="V40">
        <v>17</v>
      </c>
      <c r="W40">
        <v>205</v>
      </c>
      <c r="X40">
        <v>1.56</v>
      </c>
      <c r="Y40">
        <v>0.97</v>
      </c>
      <c r="Z40">
        <v>0.35</v>
      </c>
      <c r="AA40">
        <v>13.2</v>
      </c>
      <c r="AB40">
        <v>1.95</v>
      </c>
      <c r="AC40">
        <v>133.5</v>
      </c>
      <c r="AD40">
        <v>1.65</v>
      </c>
      <c r="AE40">
        <v>0.37</v>
      </c>
      <c r="AF40">
        <v>8.1</v>
      </c>
      <c r="AG40">
        <v>0.17</v>
      </c>
      <c r="AH40">
        <v>3.32</v>
      </c>
      <c r="AI40">
        <v>7.2</v>
      </c>
      <c r="AJ40">
        <v>1.92</v>
      </c>
      <c r="AK40">
        <v>102</v>
      </c>
      <c r="AL40">
        <v>1.64</v>
      </c>
      <c r="AM40">
        <v>0.7</v>
      </c>
      <c r="AN40">
        <v>1060</v>
      </c>
      <c r="AO40">
        <v>0.2</v>
      </c>
      <c r="AP40">
        <v>0.27</v>
      </c>
      <c r="AQ40">
        <v>2.56</v>
      </c>
      <c r="AR40">
        <v>0.15</v>
      </c>
      <c r="AS40">
        <v>2.7</v>
      </c>
      <c r="AT40">
        <v>45</v>
      </c>
      <c r="AU40" t="s">
        <v>92</v>
      </c>
      <c r="AV40">
        <v>13.3</v>
      </c>
      <c r="AW40">
        <v>0.96</v>
      </c>
      <c r="AX40">
        <v>79</v>
      </c>
      <c r="AY40" t="s">
        <v>87</v>
      </c>
      <c r="AZ40">
        <v>7.0000000000000007E-2</v>
      </c>
      <c r="BA40">
        <v>0.79800000000000004</v>
      </c>
      <c r="BB40">
        <v>0.02</v>
      </c>
      <c r="BC40">
        <v>0.01</v>
      </c>
      <c r="BD40">
        <v>44.7</v>
      </c>
      <c r="BE40">
        <v>0.5</v>
      </c>
      <c r="BF40">
        <v>0.03</v>
      </c>
      <c r="BG40">
        <v>3.06</v>
      </c>
      <c r="BH40">
        <v>7.0000000000000007E-2</v>
      </c>
      <c r="BI40">
        <v>0.32</v>
      </c>
      <c r="BJ40">
        <v>50.4</v>
      </c>
      <c r="BK40">
        <v>13</v>
      </c>
      <c r="BL40">
        <v>156.5</v>
      </c>
      <c r="BM40">
        <v>6.06</v>
      </c>
      <c r="BN40">
        <v>58.9</v>
      </c>
      <c r="BO40">
        <v>15</v>
      </c>
      <c r="BP40">
        <v>18.5</v>
      </c>
      <c r="BQ40">
        <v>217</v>
      </c>
    </row>
    <row r="41" spans="1:69" x14ac:dyDescent="0.25">
      <c r="A41">
        <v>66129</v>
      </c>
      <c r="B41">
        <v>25.1</v>
      </c>
      <c r="C41">
        <v>6.28</v>
      </c>
      <c r="D41">
        <v>25.6</v>
      </c>
      <c r="E41">
        <v>0.59</v>
      </c>
      <c r="F41">
        <v>1.5</v>
      </c>
      <c r="G41">
        <v>0.37</v>
      </c>
      <c r="H41">
        <v>1.76</v>
      </c>
      <c r="I41">
        <v>6.0000000000000001E-3</v>
      </c>
      <c r="J41">
        <v>0.21</v>
      </c>
      <c r="K41">
        <v>0.13</v>
      </c>
      <c r="L41">
        <v>7.0000000000000007E-2</v>
      </c>
      <c r="M41" t="s">
        <v>86</v>
      </c>
      <c r="N41">
        <v>0.03</v>
      </c>
      <c r="O41" s="10">
        <v>2.7E-2</v>
      </c>
      <c r="P41">
        <v>71.319999999999993</v>
      </c>
      <c r="Q41">
        <v>9.67</v>
      </c>
      <c r="R41">
        <v>0.26</v>
      </c>
      <c r="S41">
        <v>23.5</v>
      </c>
      <c r="T41">
        <v>227</v>
      </c>
      <c r="U41">
        <v>41.5</v>
      </c>
      <c r="V41">
        <v>40</v>
      </c>
      <c r="W41">
        <v>5.74</v>
      </c>
      <c r="X41">
        <v>5.98</v>
      </c>
      <c r="Y41">
        <v>3.41</v>
      </c>
      <c r="Z41">
        <v>0.86</v>
      </c>
      <c r="AA41">
        <v>8.5</v>
      </c>
      <c r="AB41">
        <v>5.04</v>
      </c>
      <c r="AC41">
        <v>1.9</v>
      </c>
      <c r="AD41">
        <v>2.41</v>
      </c>
      <c r="AE41">
        <v>1.22</v>
      </c>
      <c r="AF41">
        <v>19.7</v>
      </c>
      <c r="AG41">
        <v>0.37</v>
      </c>
      <c r="AH41">
        <v>4.96</v>
      </c>
      <c r="AI41">
        <v>19</v>
      </c>
      <c r="AJ41">
        <v>4.9000000000000004</v>
      </c>
      <c r="AK41">
        <v>91.8</v>
      </c>
      <c r="AL41">
        <v>4.1900000000000004</v>
      </c>
      <c r="AM41">
        <v>1.8</v>
      </c>
      <c r="AN41">
        <v>20</v>
      </c>
      <c r="AO41">
        <v>0.3</v>
      </c>
      <c r="AP41">
        <v>0.94</v>
      </c>
      <c r="AQ41">
        <v>4.51</v>
      </c>
      <c r="AR41">
        <v>0.47</v>
      </c>
      <c r="AS41">
        <v>1.79</v>
      </c>
      <c r="AT41">
        <v>35</v>
      </c>
      <c r="AU41">
        <v>10.7</v>
      </c>
      <c r="AV41">
        <v>34.9</v>
      </c>
      <c r="AW41">
        <v>2.93</v>
      </c>
      <c r="AX41">
        <v>89</v>
      </c>
      <c r="AY41">
        <v>14.8</v>
      </c>
      <c r="AZ41">
        <v>0.87</v>
      </c>
      <c r="BA41">
        <v>9.7200000000000006</v>
      </c>
      <c r="BB41">
        <v>2.58</v>
      </c>
      <c r="BC41">
        <v>1E-3</v>
      </c>
      <c r="BD41" t="s">
        <v>87</v>
      </c>
      <c r="BE41">
        <v>2.2999999999999998</v>
      </c>
      <c r="BF41">
        <v>0.12</v>
      </c>
      <c r="BG41">
        <v>3.19</v>
      </c>
      <c r="BH41">
        <v>0.82</v>
      </c>
      <c r="BI41">
        <v>83.3</v>
      </c>
      <c r="BJ41">
        <v>20.6</v>
      </c>
      <c r="BK41">
        <v>155</v>
      </c>
      <c r="BL41">
        <v>21.4</v>
      </c>
      <c r="BM41">
        <v>3.41</v>
      </c>
      <c r="BN41">
        <v>32.1</v>
      </c>
      <c r="BO41">
        <v>3330</v>
      </c>
      <c r="BP41">
        <v>5.2</v>
      </c>
      <c r="BQ41" t="s">
        <v>92</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74F7A4D-F2E9-4493-BC18-DB0ED23CD4C4}">
  <dimension ref="A1:BL34"/>
  <sheetViews>
    <sheetView workbookViewId="0">
      <selection activeCell="C6" sqref="C6:C49"/>
    </sheetView>
  </sheetViews>
  <sheetFormatPr defaultRowHeight="15" x14ac:dyDescent="0.25"/>
  <cols>
    <col min="1" max="1" width="17.85546875" customWidth="1"/>
    <col min="3" max="3" width="10.5703125" customWidth="1"/>
    <col min="15" max="15" width="9.28515625" customWidth="1"/>
  </cols>
  <sheetData>
    <row r="1" spans="1:64" x14ac:dyDescent="0.25">
      <c r="B1" t="s">
        <v>320</v>
      </c>
    </row>
    <row r="2" spans="1:64" x14ac:dyDescent="0.25">
      <c r="B2" t="s">
        <v>1</v>
      </c>
    </row>
    <row r="3" spans="1:64" x14ac:dyDescent="0.25">
      <c r="B3" t="s">
        <v>321</v>
      </c>
    </row>
    <row r="4" spans="1:64" x14ac:dyDescent="0.25">
      <c r="B4" t="s">
        <v>322</v>
      </c>
    </row>
    <row r="5" spans="1:64" x14ac:dyDescent="0.25">
      <c r="B5" t="s">
        <v>4</v>
      </c>
    </row>
    <row r="6" spans="1:64" x14ac:dyDescent="0.25">
      <c r="B6" t="s">
        <v>323</v>
      </c>
    </row>
    <row r="7" spans="1:64" x14ac:dyDescent="0.25">
      <c r="B7" t="s">
        <v>6</v>
      </c>
    </row>
    <row r="8" spans="1:64" x14ac:dyDescent="0.25">
      <c r="C8" t="s">
        <v>283</v>
      </c>
      <c r="D8" t="s">
        <v>283</v>
      </c>
      <c r="E8" t="s">
        <v>283</v>
      </c>
      <c r="F8" t="s">
        <v>283</v>
      </c>
      <c r="G8" t="s">
        <v>324</v>
      </c>
      <c r="H8" t="s">
        <v>325</v>
      </c>
      <c r="I8" t="s">
        <v>326</v>
      </c>
      <c r="J8" t="s">
        <v>327</v>
      </c>
      <c r="K8" t="s">
        <v>328</v>
      </c>
      <c r="L8" t="s">
        <v>331</v>
      </c>
      <c r="M8" t="s">
        <v>329</v>
      </c>
      <c r="N8" t="s">
        <v>329</v>
      </c>
      <c r="O8" t="s">
        <v>329</v>
      </c>
      <c r="P8" t="s">
        <v>329</v>
      </c>
      <c r="Q8" t="s">
        <v>329</v>
      </c>
      <c r="R8" t="s">
        <v>329</v>
      </c>
      <c r="S8" t="s">
        <v>329</v>
      </c>
      <c r="T8" t="s">
        <v>329</v>
      </c>
      <c r="U8" t="s">
        <v>329</v>
      </c>
      <c r="V8" t="s">
        <v>329</v>
      </c>
      <c r="W8" t="s">
        <v>329</v>
      </c>
      <c r="X8" t="s">
        <v>329</v>
      </c>
      <c r="Y8" t="s">
        <v>329</v>
      </c>
      <c r="Z8" t="s">
        <v>329</v>
      </c>
      <c r="AA8" t="s">
        <v>329</v>
      </c>
      <c r="AB8" t="s">
        <v>329</v>
      </c>
      <c r="AC8" t="s">
        <v>329</v>
      </c>
      <c r="AD8" t="s">
        <v>329</v>
      </c>
      <c r="AE8" t="s">
        <v>329</v>
      </c>
      <c r="AF8" t="s">
        <v>329</v>
      </c>
      <c r="AG8" t="s">
        <v>329</v>
      </c>
      <c r="AH8" t="s">
        <v>329</v>
      </c>
      <c r="AI8" t="s">
        <v>329</v>
      </c>
      <c r="AJ8" t="s">
        <v>329</v>
      </c>
      <c r="AK8" t="s">
        <v>329</v>
      </c>
      <c r="AL8" t="s">
        <v>329</v>
      </c>
      <c r="AM8" t="s">
        <v>329</v>
      </c>
      <c r="AN8" t="s">
        <v>329</v>
      </c>
      <c r="AO8" t="s">
        <v>329</v>
      </c>
      <c r="AP8" t="s">
        <v>329</v>
      </c>
      <c r="AQ8" t="s">
        <v>329</v>
      </c>
      <c r="AR8" t="s">
        <v>329</v>
      </c>
      <c r="AS8" t="s">
        <v>329</v>
      </c>
      <c r="AT8" t="s">
        <v>329</v>
      </c>
      <c r="AU8" t="s">
        <v>329</v>
      </c>
      <c r="AV8" t="s">
        <v>329</v>
      </c>
      <c r="AW8" t="s">
        <v>329</v>
      </c>
      <c r="AX8" t="s">
        <v>329</v>
      </c>
      <c r="AY8" t="s">
        <v>329</v>
      </c>
      <c r="AZ8" t="s">
        <v>329</v>
      </c>
      <c r="BA8" t="s">
        <v>329</v>
      </c>
      <c r="BB8" t="s">
        <v>329</v>
      </c>
      <c r="BC8" t="s">
        <v>329</v>
      </c>
      <c r="BD8" t="s">
        <v>329</v>
      </c>
      <c r="BE8" t="s">
        <v>329</v>
      </c>
      <c r="BF8" t="s">
        <v>329</v>
      </c>
      <c r="BG8" t="s">
        <v>329</v>
      </c>
      <c r="BH8" t="s">
        <v>329</v>
      </c>
      <c r="BI8" t="s">
        <v>329</v>
      </c>
      <c r="BJ8" t="s">
        <v>329</v>
      </c>
      <c r="BK8" t="s">
        <v>329</v>
      </c>
      <c r="BL8" t="s">
        <v>330</v>
      </c>
    </row>
    <row r="9" spans="1:64" x14ac:dyDescent="0.25">
      <c r="A9" t="s">
        <v>103</v>
      </c>
      <c r="B9" t="s">
        <v>15</v>
      </c>
      <c r="C9" t="s">
        <v>64</v>
      </c>
      <c r="D9" t="s">
        <v>65</v>
      </c>
      <c r="E9" t="s">
        <v>66</v>
      </c>
      <c r="F9" t="s">
        <v>69</v>
      </c>
      <c r="G9" t="s">
        <v>33</v>
      </c>
      <c r="H9" t="s">
        <v>332</v>
      </c>
      <c r="I9" t="s">
        <v>82</v>
      </c>
      <c r="J9" t="s">
        <v>73</v>
      </c>
      <c r="K9" t="s">
        <v>80</v>
      </c>
      <c r="L9" t="s">
        <v>74</v>
      </c>
      <c r="M9" t="s">
        <v>73</v>
      </c>
      <c r="N9" t="s">
        <v>333</v>
      </c>
      <c r="O9" t="s">
        <v>64</v>
      </c>
      <c r="P9" t="s">
        <v>242</v>
      </c>
      <c r="Q9" t="s">
        <v>245</v>
      </c>
      <c r="R9" t="s">
        <v>33</v>
      </c>
      <c r="S9" t="s">
        <v>334</v>
      </c>
      <c r="T9" t="s">
        <v>65</v>
      </c>
      <c r="U9" t="s">
        <v>335</v>
      </c>
      <c r="V9" t="s">
        <v>74</v>
      </c>
      <c r="W9" t="s">
        <v>34</v>
      </c>
      <c r="X9" t="s">
        <v>75</v>
      </c>
      <c r="Y9" t="s">
        <v>35</v>
      </c>
      <c r="Z9" t="s">
        <v>36</v>
      </c>
      <c r="AA9" t="s">
        <v>76</v>
      </c>
      <c r="AB9" t="s">
        <v>336</v>
      </c>
      <c r="AC9" t="s">
        <v>40</v>
      </c>
      <c r="AD9" t="s">
        <v>42</v>
      </c>
      <c r="AE9" t="s">
        <v>43</v>
      </c>
      <c r="AF9" t="s">
        <v>66</v>
      </c>
      <c r="AG9" t="s">
        <v>67</v>
      </c>
      <c r="AH9" t="s">
        <v>337</v>
      </c>
      <c r="AI9" t="s">
        <v>45</v>
      </c>
      <c r="AJ9" t="s">
        <v>77</v>
      </c>
      <c r="AK9" t="s">
        <v>338</v>
      </c>
      <c r="AL9" t="s">
        <v>339</v>
      </c>
      <c r="AM9" t="s">
        <v>78</v>
      </c>
      <c r="AN9" t="s">
        <v>340</v>
      </c>
      <c r="AO9" t="s">
        <v>47</v>
      </c>
      <c r="AP9" t="s">
        <v>79</v>
      </c>
      <c r="AQ9" t="s">
        <v>341</v>
      </c>
      <c r="AR9" t="s">
        <v>80</v>
      </c>
      <c r="AS9" t="s">
        <v>50</v>
      </c>
      <c r="AT9" t="s">
        <v>68</v>
      </c>
      <c r="AU9" t="s">
        <v>32</v>
      </c>
      <c r="AV9" t="s">
        <v>69</v>
      </c>
      <c r="AW9" t="s">
        <v>81</v>
      </c>
      <c r="AX9" t="s">
        <v>70</v>
      </c>
      <c r="AY9" t="s">
        <v>52</v>
      </c>
      <c r="AZ9" t="s">
        <v>53</v>
      </c>
      <c r="BA9" t="s">
        <v>54</v>
      </c>
      <c r="BB9" t="s">
        <v>71</v>
      </c>
      <c r="BC9" t="s">
        <v>56</v>
      </c>
      <c r="BD9" t="s">
        <v>342</v>
      </c>
      <c r="BE9" t="s">
        <v>72</v>
      </c>
      <c r="BF9" t="s">
        <v>58</v>
      </c>
      <c r="BG9" t="s">
        <v>59</v>
      </c>
      <c r="BH9" t="s">
        <v>60</v>
      </c>
      <c r="BI9" t="s">
        <v>61</v>
      </c>
      <c r="BJ9" t="s">
        <v>82</v>
      </c>
      <c r="BK9" t="s">
        <v>63</v>
      </c>
      <c r="BL9" t="s">
        <v>76</v>
      </c>
    </row>
    <row r="10" spans="1:64" x14ac:dyDescent="0.25">
      <c r="B10" t="s">
        <v>83</v>
      </c>
      <c r="C10" t="s">
        <v>85</v>
      </c>
      <c r="D10" t="s">
        <v>85</v>
      </c>
      <c r="E10" t="s">
        <v>85</v>
      </c>
      <c r="F10" t="s">
        <v>85</v>
      </c>
      <c r="G10" t="s">
        <v>84</v>
      </c>
      <c r="H10" t="s">
        <v>84</v>
      </c>
      <c r="I10" t="s">
        <v>84</v>
      </c>
      <c r="J10" t="s">
        <v>85</v>
      </c>
      <c r="K10" t="s">
        <v>84</v>
      </c>
      <c r="L10" t="s">
        <v>84</v>
      </c>
      <c r="M10" t="s">
        <v>85</v>
      </c>
      <c r="N10" t="s">
        <v>84</v>
      </c>
      <c r="O10" t="s">
        <v>85</v>
      </c>
      <c r="P10" t="s">
        <v>85</v>
      </c>
      <c r="Q10" t="s">
        <v>85</v>
      </c>
      <c r="R10" t="s">
        <v>85</v>
      </c>
      <c r="S10" t="s">
        <v>85</v>
      </c>
      <c r="T10" t="s">
        <v>85</v>
      </c>
      <c r="U10" t="s">
        <v>84</v>
      </c>
      <c r="V10" t="s">
        <v>85</v>
      </c>
      <c r="W10" t="s">
        <v>85</v>
      </c>
      <c r="X10" t="s">
        <v>85</v>
      </c>
      <c r="Y10" t="s">
        <v>85</v>
      </c>
      <c r="Z10" t="s">
        <v>85</v>
      </c>
      <c r="AA10" t="s">
        <v>85</v>
      </c>
      <c r="AB10" t="s">
        <v>84</v>
      </c>
      <c r="AC10" t="s">
        <v>85</v>
      </c>
      <c r="AD10" t="s">
        <v>85</v>
      </c>
      <c r="AE10" t="s">
        <v>85</v>
      </c>
      <c r="AF10" t="s">
        <v>85</v>
      </c>
      <c r="AG10" t="s">
        <v>85</v>
      </c>
      <c r="AH10" t="s">
        <v>84</v>
      </c>
      <c r="AI10" t="s">
        <v>85</v>
      </c>
      <c r="AJ10" t="s">
        <v>85</v>
      </c>
      <c r="AK10" t="s">
        <v>84</v>
      </c>
      <c r="AL10" t="s">
        <v>85</v>
      </c>
      <c r="AM10" t="s">
        <v>85</v>
      </c>
      <c r="AN10" t="s">
        <v>84</v>
      </c>
      <c r="AO10" t="s">
        <v>85</v>
      </c>
      <c r="AP10" t="s">
        <v>85</v>
      </c>
      <c r="AQ10" t="s">
        <v>85</v>
      </c>
      <c r="AR10" t="s">
        <v>85</v>
      </c>
      <c r="AS10" t="s">
        <v>85</v>
      </c>
      <c r="AT10" t="s">
        <v>85</v>
      </c>
      <c r="AU10" t="s">
        <v>84</v>
      </c>
      <c r="AV10" t="s">
        <v>85</v>
      </c>
      <c r="AW10" t="s">
        <v>85</v>
      </c>
      <c r="AX10" t="s">
        <v>85</v>
      </c>
      <c r="AY10" t="s">
        <v>85</v>
      </c>
      <c r="AZ10" t="s">
        <v>85</v>
      </c>
      <c r="BA10" t="s">
        <v>85</v>
      </c>
      <c r="BB10" t="s">
        <v>85</v>
      </c>
      <c r="BC10" t="s">
        <v>85</v>
      </c>
      <c r="BD10" t="s">
        <v>84</v>
      </c>
      <c r="BE10" t="s">
        <v>85</v>
      </c>
      <c r="BF10" t="s">
        <v>85</v>
      </c>
      <c r="BG10" t="s">
        <v>85</v>
      </c>
      <c r="BH10" t="s">
        <v>85</v>
      </c>
      <c r="BI10" t="s">
        <v>85</v>
      </c>
      <c r="BJ10" t="s">
        <v>85</v>
      </c>
      <c r="BK10" t="s">
        <v>85</v>
      </c>
      <c r="BL10" t="s">
        <v>84</v>
      </c>
    </row>
    <row r="11" spans="1:64" x14ac:dyDescent="0.25">
      <c r="A11" t="str">
        <f>_xlfn.XLOOKUP(B11,VA24245214!O:O,VA24245214!L:L)</f>
        <v xml:space="preserve">Sullivan 1 </v>
      </c>
      <c r="B11">
        <v>66099</v>
      </c>
      <c r="C11">
        <v>960</v>
      </c>
    </row>
    <row r="12" spans="1:64" x14ac:dyDescent="0.25">
      <c r="A12" t="str">
        <f>_xlfn.XLOOKUP(B12,VA24245214!O:O,VA24245214!L:L)</f>
        <v>Sullivan 2</v>
      </c>
      <c r="B12">
        <v>66100</v>
      </c>
      <c r="E12">
        <v>37</v>
      </c>
      <c r="I12">
        <v>2.2200000000000002</v>
      </c>
    </row>
    <row r="13" spans="1:64" s="9" customFormat="1" x14ac:dyDescent="0.25">
      <c r="A13" t="str">
        <f>_xlfn.XLOOKUP(B13,VA24245214!O:O,VA24245214!L:L)</f>
        <v>CCRMP-CANMET MP-1a</v>
      </c>
      <c r="B13" s="9">
        <v>66101</v>
      </c>
      <c r="C13" s="9">
        <v>7740</v>
      </c>
      <c r="I13" s="9">
        <v>18.45</v>
      </c>
      <c r="K13" s="9">
        <v>4.08</v>
      </c>
      <c r="M13" s="9">
        <v>68.8</v>
      </c>
      <c r="N13" s="9">
        <v>1.3</v>
      </c>
      <c r="O13" s="9">
        <v>4640</v>
      </c>
      <c r="P13" s="9">
        <v>0.03</v>
      </c>
      <c r="Q13" s="9" t="s">
        <v>343</v>
      </c>
      <c r="R13" s="9" t="s">
        <v>343</v>
      </c>
      <c r="S13" s="9">
        <v>0.27</v>
      </c>
      <c r="T13" s="9">
        <v>285</v>
      </c>
      <c r="U13" s="9">
        <v>1.26</v>
      </c>
      <c r="V13" s="9">
        <v>517</v>
      </c>
      <c r="W13" s="9">
        <v>46.1</v>
      </c>
      <c r="X13" s="9">
        <v>1.2</v>
      </c>
      <c r="Y13" s="9">
        <v>2</v>
      </c>
      <c r="Z13" s="9">
        <v>0.33</v>
      </c>
      <c r="AA13" s="9" t="s">
        <v>92</v>
      </c>
      <c r="AB13" s="9">
        <v>4.92</v>
      </c>
      <c r="AC13" s="9">
        <v>127.5</v>
      </c>
      <c r="AD13" s="9">
        <v>0.13</v>
      </c>
      <c r="AE13" s="9">
        <v>5.59</v>
      </c>
      <c r="AF13" s="9">
        <v>0.13</v>
      </c>
      <c r="AG13" s="9">
        <v>345</v>
      </c>
      <c r="AH13" s="9">
        <v>0.04</v>
      </c>
      <c r="AI13" s="9">
        <v>17.3</v>
      </c>
      <c r="AJ13" s="9">
        <v>17.600000000000001</v>
      </c>
      <c r="AK13" s="9">
        <v>0.01</v>
      </c>
      <c r="AL13" s="9">
        <v>464</v>
      </c>
      <c r="AM13" s="9">
        <v>90.5</v>
      </c>
      <c r="AN13" s="9" t="s">
        <v>86</v>
      </c>
      <c r="AO13" s="9">
        <v>14.05</v>
      </c>
      <c r="AP13" s="9">
        <v>2.2999999999999998</v>
      </c>
      <c r="AQ13" s="9">
        <v>50</v>
      </c>
      <c r="AR13" s="9" t="s">
        <v>92</v>
      </c>
      <c r="AS13" s="9">
        <v>8.6999999999999993</v>
      </c>
      <c r="AT13" s="9">
        <v>8.9999999999999993E-3</v>
      </c>
      <c r="AU13" s="9">
        <v>6.34</v>
      </c>
      <c r="AV13" s="9">
        <v>23.3</v>
      </c>
      <c r="AW13" s="9">
        <v>2</v>
      </c>
      <c r="AX13" s="9">
        <v>13.6</v>
      </c>
      <c r="AY13" s="9" t="s">
        <v>344</v>
      </c>
      <c r="AZ13" s="9">
        <v>2.9</v>
      </c>
      <c r="BA13" s="9">
        <v>0.02</v>
      </c>
      <c r="BB13" s="9">
        <v>1.92</v>
      </c>
      <c r="BC13" s="9">
        <v>33.799999999999997</v>
      </c>
      <c r="BD13" s="9" t="s">
        <v>88</v>
      </c>
      <c r="BE13" s="9">
        <v>0.63</v>
      </c>
      <c r="BF13" s="9">
        <v>22.8</v>
      </c>
      <c r="BG13" s="9" t="s">
        <v>101</v>
      </c>
      <c r="BH13" s="9">
        <v>290</v>
      </c>
      <c r="BI13" s="9">
        <v>110</v>
      </c>
      <c r="BJ13" s="9" t="s">
        <v>92</v>
      </c>
      <c r="BK13" s="9">
        <v>84.6</v>
      </c>
      <c r="BL13" s="9">
        <v>1.36</v>
      </c>
    </row>
    <row r="14" spans="1:64" x14ac:dyDescent="0.25">
      <c r="A14" t="str">
        <f>_xlfn.XLOOKUP(B14,VA24245214!O:O,VA24245214!L:L)</f>
        <v>Sullivan 6</v>
      </c>
      <c r="B14">
        <v>66104</v>
      </c>
      <c r="I14">
        <v>1.4350000000000001</v>
      </c>
    </row>
    <row r="15" spans="1:64" s="1" customFormat="1" x14ac:dyDescent="0.25">
      <c r="A15" s="1" t="str">
        <f>_xlfn.XLOOKUP(B15,VA24245214!O:O,VA24245214!L:L)</f>
        <v>Sullivan Main Band</v>
      </c>
      <c r="B15" s="1">
        <v>66105</v>
      </c>
      <c r="E15" s="1">
        <v>54</v>
      </c>
      <c r="F15" s="1">
        <v>4620</v>
      </c>
      <c r="I15" s="1">
        <v>25.5</v>
      </c>
      <c r="J15" s="1">
        <v>490</v>
      </c>
      <c r="K15" s="1" t="s">
        <v>345</v>
      </c>
    </row>
    <row r="16" spans="1:64" x14ac:dyDescent="0.25">
      <c r="A16" t="str">
        <f>_xlfn.XLOOKUP(B16,VA24245214!O:O,VA24245214!L:L)</f>
        <v>Sullivan 8</v>
      </c>
      <c r="B16">
        <v>66106</v>
      </c>
      <c r="F16">
        <v>1610</v>
      </c>
      <c r="J16">
        <v>1210</v>
      </c>
      <c r="K16" t="s">
        <v>345</v>
      </c>
    </row>
    <row r="17" spans="1:12" x14ac:dyDescent="0.25">
      <c r="A17" t="str">
        <f>_xlfn.XLOOKUP(B17,VA24245214!O:O,VA24245214!L:L)</f>
        <v>Sullivan 10</v>
      </c>
      <c r="B17">
        <v>66107</v>
      </c>
      <c r="E17">
        <v>42</v>
      </c>
      <c r="I17">
        <v>8.17</v>
      </c>
    </row>
    <row r="18" spans="1:12" x14ac:dyDescent="0.25">
      <c r="A18" t="str">
        <f>_xlfn.XLOOKUP(B18,VA24245214!O:O,VA24245214!L:L)</f>
        <v>72AP-241</v>
      </c>
      <c r="B18">
        <v>66108</v>
      </c>
      <c r="E18">
        <v>39</v>
      </c>
      <c r="F18">
        <v>1010</v>
      </c>
      <c r="I18">
        <v>21.5</v>
      </c>
      <c r="J18">
        <v>39</v>
      </c>
      <c r="K18" t="s">
        <v>345</v>
      </c>
    </row>
    <row r="19" spans="1:12" s="1" customFormat="1" x14ac:dyDescent="0.25">
      <c r="A19" s="1" t="str">
        <f>_xlfn.XLOOKUP(B19,VA24245214!O:O,VA24245214!L:L)</f>
        <v>72AP-242</v>
      </c>
      <c r="B19" s="1">
        <v>66109</v>
      </c>
      <c r="E19" s="1">
        <v>45</v>
      </c>
      <c r="F19" s="1">
        <v>10150</v>
      </c>
      <c r="I19" s="1">
        <v>23</v>
      </c>
      <c r="J19" s="1">
        <v>492</v>
      </c>
      <c r="K19" s="1" t="s">
        <v>345</v>
      </c>
    </row>
    <row r="20" spans="1:12" x14ac:dyDescent="0.25">
      <c r="A20" t="str">
        <f>_xlfn.XLOOKUP(B20,VA24245214!O:O,VA24245214!L:L)</f>
        <v>72AP-242</v>
      </c>
      <c r="B20">
        <v>66110</v>
      </c>
      <c r="E20">
        <v>45</v>
      </c>
      <c r="F20">
        <v>10100</v>
      </c>
      <c r="I20">
        <v>22.9</v>
      </c>
      <c r="J20">
        <v>487</v>
      </c>
      <c r="K20" t="s">
        <v>345</v>
      </c>
    </row>
    <row r="21" spans="1:12" x14ac:dyDescent="0.25">
      <c r="A21" t="str">
        <f>_xlfn.XLOOKUP(B21,VA24245214!O:O,VA24245214!L:L)</f>
        <v>Sullivan Main Band</v>
      </c>
      <c r="B21">
        <v>66111</v>
      </c>
      <c r="E21">
        <v>53</v>
      </c>
      <c r="F21">
        <v>4600</v>
      </c>
      <c r="I21">
        <v>25.6</v>
      </c>
      <c r="J21">
        <v>492</v>
      </c>
      <c r="K21" t="s">
        <v>345</v>
      </c>
    </row>
    <row r="22" spans="1:12" x14ac:dyDescent="0.25">
      <c r="A22" t="str">
        <f>_xlfn.XLOOKUP(B22,VA24245214!O:O,VA24245214!L:L)</f>
        <v>C-Band</v>
      </c>
      <c r="B22">
        <v>66112</v>
      </c>
      <c r="C22">
        <v>310</v>
      </c>
      <c r="E22">
        <v>27</v>
      </c>
      <c r="F22">
        <v>980</v>
      </c>
      <c r="I22">
        <v>15.7</v>
      </c>
      <c r="K22">
        <v>16.7</v>
      </c>
    </row>
    <row r="23" spans="1:12" x14ac:dyDescent="0.25">
      <c r="A23" t="str">
        <f>_xlfn.XLOOKUP(B23,VA24245214!O:O,VA24245214!L:L)</f>
        <v>Sull-R-10</v>
      </c>
      <c r="B23">
        <v>66114</v>
      </c>
      <c r="I23">
        <v>7.48</v>
      </c>
      <c r="K23">
        <v>11.95</v>
      </c>
    </row>
    <row r="24" spans="1:12" x14ac:dyDescent="0.25">
      <c r="A24" t="str">
        <f>_xlfn.XLOOKUP(B24,VA24245214!O:O,VA24245214!L:L)</f>
        <v>North Star</v>
      </c>
      <c r="B24">
        <v>66115</v>
      </c>
      <c r="C24">
        <v>9740</v>
      </c>
      <c r="D24">
        <v>1100</v>
      </c>
      <c r="I24">
        <v>2.13</v>
      </c>
      <c r="J24">
        <v>453</v>
      </c>
      <c r="K24">
        <v>12.05</v>
      </c>
    </row>
    <row r="25" spans="1:12" x14ac:dyDescent="0.25">
      <c r="A25" t="str">
        <f>_xlfn.XLOOKUP(B25,VA24245214!O:O,VA24245214!L:L)</f>
        <v>Stem Winder</v>
      </c>
      <c r="B25">
        <v>66116</v>
      </c>
      <c r="C25">
        <v>900</v>
      </c>
      <c r="F25">
        <v>620</v>
      </c>
      <c r="I25">
        <v>24.8</v>
      </c>
      <c r="J25">
        <v>355</v>
      </c>
      <c r="K25" t="s">
        <v>345</v>
      </c>
    </row>
    <row r="26" spans="1:12" x14ac:dyDescent="0.25">
      <c r="A26" t="str">
        <f>_xlfn.XLOOKUP(B26,VA24245214!O:O,VA24245214!L:L)</f>
        <v>Cirque</v>
      </c>
      <c r="B26">
        <v>66118</v>
      </c>
      <c r="G26" t="s">
        <v>346</v>
      </c>
      <c r="H26">
        <v>0.82</v>
      </c>
      <c r="K26">
        <v>6.98</v>
      </c>
    </row>
    <row r="27" spans="1:12" s="9" customFormat="1" x14ac:dyDescent="0.25">
      <c r="A27" t="str">
        <f>_xlfn.XLOOKUP(B27,VA24245214!O:O,VA24245214!L:L)</f>
        <v>CCRMP-CANMET CZN-1</v>
      </c>
      <c r="B27" s="9">
        <v>66119</v>
      </c>
      <c r="F27" s="9">
        <v>480</v>
      </c>
      <c r="I27" s="9" t="s">
        <v>347</v>
      </c>
      <c r="K27" s="9">
        <v>6.59</v>
      </c>
      <c r="L27" s="9">
        <v>0.122</v>
      </c>
    </row>
    <row r="28" spans="1:12" x14ac:dyDescent="0.25">
      <c r="A28" t="str">
        <f>_xlfn.XLOOKUP(B28,VA24245214!O:O,VA24245214!L:L)</f>
        <v>80-E-05</v>
      </c>
      <c r="B28">
        <v>66120</v>
      </c>
      <c r="I28">
        <v>10.45</v>
      </c>
      <c r="J28">
        <v>127</v>
      </c>
      <c r="K28">
        <v>2.14</v>
      </c>
      <c r="L28">
        <v>0.20200000000000001</v>
      </c>
    </row>
    <row r="29" spans="1:12" x14ac:dyDescent="0.25">
      <c r="A29" t="str">
        <f>_xlfn.XLOOKUP(B29,VA24245214!O:O,VA24245214!L:L)</f>
        <v>Cirque</v>
      </c>
      <c r="B29">
        <v>66121</v>
      </c>
      <c r="G29" t="s">
        <v>346</v>
      </c>
      <c r="H29">
        <v>1.03</v>
      </c>
      <c r="K29">
        <v>7.07</v>
      </c>
    </row>
    <row r="30" spans="1:12" x14ac:dyDescent="0.25">
      <c r="A30" t="str">
        <f>_xlfn.XLOOKUP(B30,VA24245214!O:O,VA24245214!L:L)</f>
        <v>81-E-01</v>
      </c>
      <c r="B30">
        <v>66123</v>
      </c>
      <c r="G30">
        <v>4.26</v>
      </c>
      <c r="H30">
        <v>2.79</v>
      </c>
      <c r="I30">
        <v>12.9</v>
      </c>
      <c r="K30" t="s">
        <v>345</v>
      </c>
    </row>
    <row r="31" spans="1:12" x14ac:dyDescent="0.25">
      <c r="A31" t="str">
        <f>_xlfn.XLOOKUP(B31,VA24245214!O:O,VA24245214!L:L)</f>
        <v>79-C-22</v>
      </c>
      <c r="B31">
        <v>66125</v>
      </c>
      <c r="G31" t="s">
        <v>346</v>
      </c>
      <c r="H31">
        <v>1.6</v>
      </c>
      <c r="I31">
        <v>3.5</v>
      </c>
    </row>
    <row r="32" spans="1:12" x14ac:dyDescent="0.25">
      <c r="A32" t="str">
        <f>_xlfn.XLOOKUP(B32,VA24245214!O:O,VA24245214!L:L)</f>
        <v>TS0101</v>
      </c>
      <c r="B32">
        <v>66126</v>
      </c>
      <c r="G32">
        <v>11.4</v>
      </c>
      <c r="H32">
        <v>12.13</v>
      </c>
      <c r="I32">
        <v>17.100000000000001</v>
      </c>
      <c r="K32">
        <v>2.54</v>
      </c>
    </row>
    <row r="33" spans="1:11" x14ac:dyDescent="0.25">
      <c r="A33" t="str">
        <f>_xlfn.XLOOKUP(B33,VA24245214!O:O,VA24245214!L:L)</f>
        <v>TS0803</v>
      </c>
      <c r="B33">
        <v>66127</v>
      </c>
      <c r="E33">
        <v>44</v>
      </c>
      <c r="G33">
        <v>1.0900000000000001</v>
      </c>
      <c r="H33">
        <v>26.03</v>
      </c>
      <c r="I33">
        <v>16.5</v>
      </c>
      <c r="K33">
        <v>5.37</v>
      </c>
    </row>
    <row r="34" spans="1:11" x14ac:dyDescent="0.25">
      <c r="A34" t="str">
        <f>_xlfn.XLOOKUP(B34,VA24245214!O:O,VA24245214!L:L)</f>
        <v>Sullivan 12</v>
      </c>
      <c r="B34">
        <v>66129</v>
      </c>
      <c r="F34">
        <v>790</v>
      </c>
      <c r="I34">
        <v>3.8</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F3B556-391A-43AF-9405-32CF58836C0C}">
  <dimension ref="A1:B16"/>
  <sheetViews>
    <sheetView workbookViewId="0">
      <selection activeCell="C6" sqref="C6:C49"/>
    </sheetView>
  </sheetViews>
  <sheetFormatPr defaultRowHeight="15" x14ac:dyDescent="0.25"/>
  <sheetData>
    <row r="1" spans="1:2" x14ac:dyDescent="0.25">
      <c r="A1" t="s">
        <v>380</v>
      </c>
    </row>
    <row r="2" spans="1:2" x14ac:dyDescent="0.25">
      <c r="A2" t="s">
        <v>1</v>
      </c>
    </row>
    <row r="3" spans="1:2" x14ac:dyDescent="0.25">
      <c r="A3" t="s">
        <v>381</v>
      </c>
    </row>
    <row r="4" spans="1:2" x14ac:dyDescent="0.25">
      <c r="A4" t="s">
        <v>382</v>
      </c>
    </row>
    <row r="5" spans="1:2" x14ac:dyDescent="0.25">
      <c r="A5" t="s">
        <v>4</v>
      </c>
    </row>
    <row r="6" spans="1:2" x14ac:dyDescent="0.25">
      <c r="A6" t="s">
        <v>383</v>
      </c>
    </row>
    <row r="7" spans="1:2" x14ac:dyDescent="0.25">
      <c r="A7" t="s">
        <v>6</v>
      </c>
    </row>
    <row r="8" spans="1:2" x14ac:dyDescent="0.25">
      <c r="B8" t="s">
        <v>384</v>
      </c>
    </row>
    <row r="9" spans="1:2" x14ac:dyDescent="0.25">
      <c r="A9" t="s">
        <v>15</v>
      </c>
      <c r="B9" t="s">
        <v>80</v>
      </c>
    </row>
    <row r="10" spans="1:2" x14ac:dyDescent="0.25">
      <c r="A10" t="s">
        <v>83</v>
      </c>
      <c r="B10" t="s">
        <v>84</v>
      </c>
    </row>
    <row r="11" spans="1:2" x14ac:dyDescent="0.25">
      <c r="A11">
        <v>66106</v>
      </c>
      <c r="B11" t="s">
        <v>385</v>
      </c>
    </row>
    <row r="12" spans="1:2" x14ac:dyDescent="0.25">
      <c r="A12">
        <v>66108</v>
      </c>
      <c r="B12">
        <v>26.4</v>
      </c>
    </row>
    <row r="13" spans="1:2" x14ac:dyDescent="0.25">
      <c r="A13">
        <v>66110</v>
      </c>
      <c r="B13">
        <v>33.799999999999997</v>
      </c>
    </row>
    <row r="14" spans="1:2" x14ac:dyDescent="0.25">
      <c r="A14">
        <v>66111</v>
      </c>
      <c r="B14">
        <v>31.4</v>
      </c>
    </row>
    <row r="15" spans="1:2" x14ac:dyDescent="0.25">
      <c r="A15">
        <v>66116</v>
      </c>
      <c r="B15">
        <v>19.899999999999999</v>
      </c>
    </row>
    <row r="16" spans="1:2" x14ac:dyDescent="0.25">
      <c r="A16">
        <v>66123</v>
      </c>
      <c r="B16">
        <v>30.9</v>
      </c>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2F38C4C-7E0C-4679-AA72-35000544C1B5}">
  <dimension ref="A1:CV42"/>
  <sheetViews>
    <sheetView workbookViewId="0">
      <pane xSplit="2" topLeftCell="I1" activePane="topRight" state="frozen"/>
      <selection pane="topRight" activeCell="CX41" sqref="CX41"/>
    </sheetView>
  </sheetViews>
  <sheetFormatPr defaultRowHeight="15" x14ac:dyDescent="0.25"/>
  <cols>
    <col min="1" max="2" width="18.140625" customWidth="1"/>
    <col min="3" max="3" width="6" hidden="1" customWidth="1"/>
    <col min="4" max="7" width="9.140625" hidden="1" customWidth="1"/>
    <col min="8" max="8" width="12.7109375" hidden="1" customWidth="1"/>
    <col min="9" max="9" width="23.28515625" customWidth="1"/>
    <col min="10" max="10" width="0" hidden="1" customWidth="1"/>
    <col min="11" max="11" width="10" hidden="1" customWidth="1"/>
    <col min="13" max="79" width="0" hidden="1" customWidth="1"/>
    <col min="80" max="80" width="16.85546875" style="5" customWidth="1"/>
    <col min="81" max="81" width="17.42578125" hidden="1" customWidth="1"/>
    <col min="82" max="82" width="10.42578125" hidden="1" customWidth="1"/>
    <col min="83" max="83" width="0" hidden="1" customWidth="1"/>
    <col min="84" max="84" width="0" style="5" hidden="1" customWidth="1"/>
    <col min="85" max="85" width="11.140625" customWidth="1"/>
    <col min="87" max="87" width="13.28515625" customWidth="1"/>
    <col min="89" max="89" width="10" style="5" customWidth="1"/>
    <col min="90" max="90" width="10.42578125" customWidth="1"/>
    <col min="94" max="94" width="13.42578125" customWidth="1"/>
    <col min="97" max="97" width="9.7109375" customWidth="1"/>
    <col min="99" max="99" width="10.140625" customWidth="1"/>
  </cols>
  <sheetData>
    <row r="1" spans="1:97" x14ac:dyDescent="0.25">
      <c r="CC1" s="195" t="s">
        <v>246</v>
      </c>
      <c r="CD1" s="195"/>
      <c r="CE1" s="195"/>
      <c r="CF1" s="195"/>
      <c r="CG1" s="19" t="s">
        <v>262</v>
      </c>
      <c r="CH1" s="19"/>
      <c r="CI1" s="19"/>
      <c r="CJ1" s="19"/>
      <c r="CK1" s="20"/>
      <c r="CL1" s="19"/>
      <c r="CM1" s="19"/>
      <c r="CN1" s="19"/>
      <c r="CO1" s="19"/>
      <c r="CP1" s="196" t="s">
        <v>241</v>
      </c>
      <c r="CQ1" s="196"/>
      <c r="CR1" s="196"/>
      <c r="CS1" s="196"/>
    </row>
    <row r="2" spans="1:97" x14ac:dyDescent="0.25">
      <c r="CC2" t="s">
        <v>242</v>
      </c>
      <c r="CD2" t="s">
        <v>243</v>
      </c>
      <c r="CE2" t="s">
        <v>244</v>
      </c>
      <c r="CF2" s="5" t="s">
        <v>245</v>
      </c>
      <c r="CG2" t="s">
        <v>64</v>
      </c>
      <c r="CH2" t="s">
        <v>66</v>
      </c>
      <c r="CI2" t="s">
        <v>69</v>
      </c>
      <c r="CJ2" t="s">
        <v>65</v>
      </c>
      <c r="CK2" s="5" t="s">
        <v>33</v>
      </c>
      <c r="CL2" t="s">
        <v>82</v>
      </c>
      <c r="CM2" t="s">
        <v>73</v>
      </c>
      <c r="CN2" t="s">
        <v>80</v>
      </c>
      <c r="CO2" t="s">
        <v>74</v>
      </c>
      <c r="CP2" t="s">
        <v>67</v>
      </c>
      <c r="CQ2" t="s">
        <v>76</v>
      </c>
      <c r="CR2" t="s">
        <v>79</v>
      </c>
      <c r="CS2" t="s">
        <v>60</v>
      </c>
    </row>
    <row r="3" spans="1:97" x14ac:dyDescent="0.25">
      <c r="CB3" s="5" t="s">
        <v>248</v>
      </c>
      <c r="CC3" s="13" t="s">
        <v>250</v>
      </c>
      <c r="CD3" s="13" t="s">
        <v>250</v>
      </c>
      <c r="CE3" s="13" t="s">
        <v>250</v>
      </c>
      <c r="CF3" s="15" t="s">
        <v>250</v>
      </c>
      <c r="CG3" s="12" t="s">
        <v>13</v>
      </c>
      <c r="CH3" s="12" t="s">
        <v>13</v>
      </c>
      <c r="CI3" s="12" t="s">
        <v>13</v>
      </c>
      <c r="CJ3" s="12" t="s">
        <v>13</v>
      </c>
      <c r="CK3" s="16" t="s">
        <v>12</v>
      </c>
      <c r="CL3" s="12" t="s">
        <v>14</v>
      </c>
      <c r="CM3" s="12" t="s">
        <v>14</v>
      </c>
      <c r="CN3" s="12" t="s">
        <v>14</v>
      </c>
      <c r="CO3" s="12" t="s">
        <v>14</v>
      </c>
      <c r="CP3" s="12" t="s">
        <v>13</v>
      </c>
      <c r="CQ3" s="12" t="s">
        <v>14</v>
      </c>
      <c r="CR3" s="12" t="s">
        <v>14</v>
      </c>
      <c r="CS3" s="12" t="s">
        <v>12</v>
      </c>
    </row>
    <row r="4" spans="1:97" x14ac:dyDescent="0.25">
      <c r="CB4" s="5" t="s">
        <v>251</v>
      </c>
      <c r="CC4" s="13"/>
      <c r="CD4" s="13"/>
      <c r="CE4" s="13"/>
      <c r="CF4" s="15"/>
      <c r="CG4" s="12" t="s">
        <v>253</v>
      </c>
      <c r="CH4" s="12" t="s">
        <v>255</v>
      </c>
      <c r="CI4" s="12" t="s">
        <v>256</v>
      </c>
      <c r="CJ4" s="12" t="s">
        <v>254</v>
      </c>
      <c r="CK4" s="16" t="s">
        <v>252</v>
      </c>
      <c r="CL4" s="12" t="s">
        <v>259</v>
      </c>
      <c r="CM4" s="12" t="s">
        <v>258</v>
      </c>
      <c r="CN4" s="12" t="s">
        <v>252</v>
      </c>
      <c r="CO4" s="12" t="s">
        <v>260</v>
      </c>
      <c r="CP4" s="12" t="s">
        <v>257</v>
      </c>
      <c r="CQ4" s="12" t="s">
        <v>261</v>
      </c>
      <c r="CR4" s="12" t="s">
        <v>261</v>
      </c>
      <c r="CS4" s="12" t="s">
        <v>252</v>
      </c>
    </row>
    <row r="5" spans="1:97" ht="90" customHeight="1" x14ac:dyDescent="0.25">
      <c r="CB5" s="5" t="s">
        <v>249</v>
      </c>
      <c r="CC5" s="4" t="s">
        <v>263</v>
      </c>
      <c r="CD5" s="197" t="s">
        <v>267</v>
      </c>
      <c r="CE5" s="197"/>
      <c r="CG5" s="200" t="s">
        <v>269</v>
      </c>
      <c r="CH5" s="192"/>
      <c r="CI5" s="192"/>
      <c r="CJ5" s="192"/>
      <c r="CK5" s="6" t="s">
        <v>271</v>
      </c>
      <c r="CL5" s="193" t="s">
        <v>268</v>
      </c>
      <c r="CM5" s="193"/>
      <c r="CN5" s="193"/>
      <c r="CO5" s="194"/>
      <c r="CP5" s="26" t="s">
        <v>280</v>
      </c>
      <c r="CQ5" s="4" t="s">
        <v>268</v>
      </c>
      <c r="CR5" s="4" t="s">
        <v>268</v>
      </c>
    </row>
    <row r="6" spans="1:97" x14ac:dyDescent="0.25">
      <c r="CB6" s="5" t="s">
        <v>264</v>
      </c>
      <c r="CC6" s="4" t="s">
        <v>265</v>
      </c>
      <c r="CG6" s="4" t="s">
        <v>259</v>
      </c>
      <c r="CH6" t="s">
        <v>270</v>
      </c>
      <c r="CI6" t="s">
        <v>259</v>
      </c>
      <c r="CJ6" t="s">
        <v>259</v>
      </c>
      <c r="CK6" s="5" t="s">
        <v>272</v>
      </c>
    </row>
    <row r="7" spans="1:97" x14ac:dyDescent="0.25">
      <c r="CB7" s="5" t="s">
        <v>282</v>
      </c>
      <c r="CC7" s="4"/>
      <c r="CG7" s="198" t="s">
        <v>277</v>
      </c>
      <c r="CH7" s="199"/>
      <c r="CI7" s="199"/>
      <c r="CJ7" s="199"/>
    </row>
    <row r="8" spans="1:97" x14ac:dyDescent="0.25">
      <c r="CB8" s="5" t="s">
        <v>283</v>
      </c>
      <c r="CC8" s="4"/>
      <c r="CG8" s="4" t="s">
        <v>286</v>
      </c>
      <c r="CH8" t="s">
        <v>288</v>
      </c>
      <c r="CI8" t="s">
        <v>287</v>
      </c>
      <c r="CJ8" t="s">
        <v>287</v>
      </c>
      <c r="CK8" s="5" t="s">
        <v>272</v>
      </c>
      <c r="CP8" t="s">
        <v>272</v>
      </c>
      <c r="CS8" t="s">
        <v>272</v>
      </c>
    </row>
    <row r="9" spans="1:97" ht="45" hidden="1" x14ac:dyDescent="0.25">
      <c r="CB9" s="5" t="s">
        <v>284</v>
      </c>
      <c r="CC9" s="4" t="s">
        <v>265</v>
      </c>
      <c r="CD9" s="4" t="s">
        <v>266</v>
      </c>
      <c r="CE9" s="4" t="s">
        <v>265</v>
      </c>
      <c r="CH9" s="4" t="s">
        <v>285</v>
      </c>
      <c r="CI9" s="4" t="s">
        <v>285</v>
      </c>
      <c r="CJ9" s="4" t="s">
        <v>285</v>
      </c>
      <c r="CK9" s="6" t="s">
        <v>285</v>
      </c>
    </row>
    <row r="10" spans="1:97" ht="90" customHeight="1" x14ac:dyDescent="0.25">
      <c r="CB10" s="5" t="s">
        <v>247</v>
      </c>
      <c r="CC10" s="14">
        <v>25.55</v>
      </c>
      <c r="CD10" s="14">
        <v>29.35</v>
      </c>
      <c r="CE10" t="s">
        <v>278</v>
      </c>
      <c r="CF10" s="6"/>
      <c r="CG10" s="6" t="s">
        <v>281</v>
      </c>
      <c r="CL10" s="192" t="s">
        <v>276</v>
      </c>
      <c r="CM10" s="192"/>
      <c r="CN10" s="192"/>
      <c r="CO10" s="192"/>
      <c r="CQ10" s="14">
        <v>2.7</v>
      </c>
      <c r="CR10" s="14">
        <v>2.7</v>
      </c>
    </row>
    <row r="11" spans="1:97" x14ac:dyDescent="0.25">
      <c r="A11" t="s">
        <v>219</v>
      </c>
      <c r="B11" t="s">
        <v>234</v>
      </c>
      <c r="C11" t="s">
        <v>216</v>
      </c>
      <c r="D11" t="s">
        <v>108</v>
      </c>
      <c r="E11" t="s">
        <v>109</v>
      </c>
      <c r="F11" t="s">
        <v>110</v>
      </c>
      <c r="G11" t="s">
        <v>111</v>
      </c>
      <c r="H11" t="s">
        <v>106</v>
      </c>
      <c r="I11" t="s">
        <v>103</v>
      </c>
      <c r="J11" t="s">
        <v>104</v>
      </c>
      <c r="K11" t="s">
        <v>105</v>
      </c>
      <c r="L11" t="s">
        <v>15</v>
      </c>
      <c r="M11" t="s">
        <v>16</v>
      </c>
      <c r="N11" t="s">
        <v>17</v>
      </c>
      <c r="O11" t="s">
        <v>18</v>
      </c>
      <c r="P11" t="s">
        <v>19</v>
      </c>
      <c r="Q11" t="s">
        <v>20</v>
      </c>
      <c r="R11" t="s">
        <v>21</v>
      </c>
      <c r="S11" t="s">
        <v>22</v>
      </c>
      <c r="T11" t="s">
        <v>23</v>
      </c>
      <c r="U11" t="s">
        <v>24</v>
      </c>
      <c r="V11" t="s">
        <v>25</v>
      </c>
      <c r="W11" t="s">
        <v>26</v>
      </c>
      <c r="X11" t="s">
        <v>27</v>
      </c>
      <c r="Y11" t="s">
        <v>28</v>
      </c>
      <c r="Z11" t="s">
        <v>29</v>
      </c>
      <c r="AA11" t="s">
        <v>30</v>
      </c>
      <c r="AB11" t="s">
        <v>31</v>
      </c>
      <c r="AC11" t="s">
        <v>32</v>
      </c>
      <c r="AD11" t="s">
        <v>33</v>
      </c>
      <c r="AE11" t="s">
        <v>34</v>
      </c>
      <c r="AF11" t="s">
        <v>35</v>
      </c>
      <c r="AG11" t="s">
        <v>36</v>
      </c>
      <c r="AH11" t="s">
        <v>37</v>
      </c>
      <c r="AI11" t="s">
        <v>38</v>
      </c>
      <c r="AJ11" t="s">
        <v>39</v>
      </c>
      <c r="AK11" t="s">
        <v>40</v>
      </c>
      <c r="AL11" t="s">
        <v>41</v>
      </c>
      <c r="AM11" t="s">
        <v>42</v>
      </c>
      <c r="AN11" t="s">
        <v>43</v>
      </c>
      <c r="AO11" t="s">
        <v>44</v>
      </c>
      <c r="AP11" t="s">
        <v>45</v>
      </c>
      <c r="AQ11" t="s">
        <v>46</v>
      </c>
      <c r="AR11" t="s">
        <v>47</v>
      </c>
      <c r="AS11" t="s">
        <v>48</v>
      </c>
      <c r="AT11" t="s">
        <v>49</v>
      </c>
      <c r="AU11" t="s">
        <v>50</v>
      </c>
      <c r="AV11" t="s">
        <v>51</v>
      </c>
      <c r="AW11" t="s">
        <v>52</v>
      </c>
      <c r="AX11" t="s">
        <v>53</v>
      </c>
      <c r="AY11" t="s">
        <v>54</v>
      </c>
      <c r="AZ11" t="s">
        <v>55</v>
      </c>
      <c r="BA11" t="s">
        <v>56</v>
      </c>
      <c r="BB11" t="s">
        <v>57</v>
      </c>
      <c r="BC11" t="s">
        <v>58</v>
      </c>
      <c r="BD11" t="s">
        <v>59</v>
      </c>
      <c r="BE11" t="s">
        <v>60</v>
      </c>
      <c r="BF11" t="s">
        <v>61</v>
      </c>
      <c r="BG11" t="s">
        <v>62</v>
      </c>
      <c r="BH11" t="s">
        <v>63</v>
      </c>
      <c r="BI11" t="s">
        <v>64</v>
      </c>
      <c r="BJ11" t="s">
        <v>65</v>
      </c>
      <c r="BK11" t="s">
        <v>66</v>
      </c>
      <c r="BL11" t="s">
        <v>67</v>
      </c>
      <c r="BM11" t="s">
        <v>68</v>
      </c>
      <c r="BN11" t="s">
        <v>69</v>
      </c>
      <c r="BO11" t="s">
        <v>70</v>
      </c>
      <c r="BP11" t="s">
        <v>71</v>
      </c>
      <c r="BQ11" t="s">
        <v>72</v>
      </c>
      <c r="BR11" t="s">
        <v>73</v>
      </c>
      <c r="BS11" t="s">
        <v>74</v>
      </c>
      <c r="BT11" t="s">
        <v>75</v>
      </c>
      <c r="BU11" t="s">
        <v>76</v>
      </c>
      <c r="BV11" t="s">
        <v>77</v>
      </c>
      <c r="BW11" t="s">
        <v>78</v>
      </c>
      <c r="BX11" t="s">
        <v>79</v>
      </c>
      <c r="BY11" t="s">
        <v>80</v>
      </c>
      <c r="BZ11" t="s">
        <v>81</v>
      </c>
      <c r="CA11" t="s">
        <v>82</v>
      </c>
      <c r="CC11" t="s">
        <v>242</v>
      </c>
      <c r="CD11" t="s">
        <v>243</v>
      </c>
      <c r="CE11" t="s">
        <v>244</v>
      </c>
      <c r="CF11" s="5" t="s">
        <v>245</v>
      </c>
      <c r="CG11" t="s">
        <v>64</v>
      </c>
      <c r="CH11" t="s">
        <v>66</v>
      </c>
      <c r="CI11" t="s">
        <v>69</v>
      </c>
      <c r="CJ11" t="s">
        <v>65</v>
      </c>
      <c r="CK11" s="5" t="s">
        <v>33</v>
      </c>
      <c r="CL11" t="s">
        <v>82</v>
      </c>
      <c r="CM11" t="s">
        <v>73</v>
      </c>
      <c r="CN11" t="s">
        <v>80</v>
      </c>
      <c r="CO11" t="s">
        <v>74</v>
      </c>
      <c r="CP11" t="s">
        <v>67</v>
      </c>
      <c r="CQ11" t="s">
        <v>76</v>
      </c>
      <c r="CR11" t="s">
        <v>79</v>
      </c>
      <c r="CS11" t="s">
        <v>60</v>
      </c>
    </row>
    <row r="12" spans="1:97" x14ac:dyDescent="0.25">
      <c r="A12" t="s">
        <v>114</v>
      </c>
      <c r="B12" t="s">
        <v>64</v>
      </c>
      <c r="C12" t="s">
        <v>217</v>
      </c>
      <c r="D12">
        <v>11</v>
      </c>
      <c r="E12">
        <v>5506585</v>
      </c>
      <c r="F12">
        <v>571720</v>
      </c>
      <c r="G12" t="s">
        <v>112</v>
      </c>
      <c r="H12" t="s">
        <v>107</v>
      </c>
      <c r="I12" t="s">
        <v>114</v>
      </c>
      <c r="J12" t="s">
        <v>115</v>
      </c>
      <c r="K12">
        <v>0</v>
      </c>
      <c r="L12">
        <v>66099</v>
      </c>
      <c r="M12">
        <v>18.600000000000001</v>
      </c>
      <c r="N12">
        <v>12.75</v>
      </c>
      <c r="O12">
        <v>30.3</v>
      </c>
      <c r="P12">
        <v>0.57999999999999996</v>
      </c>
      <c r="Q12">
        <v>2.95</v>
      </c>
      <c r="R12">
        <v>0.79</v>
      </c>
      <c r="S12">
        <v>0.03</v>
      </c>
      <c r="T12">
        <v>1.4E-2</v>
      </c>
      <c r="U12">
        <v>0.5</v>
      </c>
      <c r="V12">
        <v>0.03</v>
      </c>
      <c r="W12">
        <v>0.1</v>
      </c>
      <c r="X12" t="s">
        <v>86</v>
      </c>
      <c r="Y12" t="s">
        <v>86</v>
      </c>
      <c r="Z12">
        <v>75.37</v>
      </c>
      <c r="AA12">
        <v>8.73</v>
      </c>
      <c r="AB12">
        <v>0.09</v>
      </c>
      <c r="AC12">
        <v>21.6</v>
      </c>
      <c r="AD12">
        <v>7.5</v>
      </c>
      <c r="AE12">
        <v>100.5</v>
      </c>
      <c r="AF12">
        <v>103</v>
      </c>
      <c r="AG12">
        <v>0.06</v>
      </c>
      <c r="AH12">
        <v>7.41</v>
      </c>
      <c r="AI12">
        <v>3.78</v>
      </c>
      <c r="AJ12">
        <v>2.34</v>
      </c>
      <c r="AK12">
        <v>16.399999999999999</v>
      </c>
      <c r="AL12">
        <v>9.6999999999999993</v>
      </c>
      <c r="AM12">
        <v>0.9</v>
      </c>
      <c r="AN12">
        <v>9.3699999999999992</v>
      </c>
      <c r="AO12">
        <v>1.33</v>
      </c>
      <c r="AP12">
        <v>50</v>
      </c>
      <c r="AQ12">
        <v>0.68</v>
      </c>
      <c r="AR12">
        <v>17.7</v>
      </c>
      <c r="AS12">
        <v>50.1</v>
      </c>
      <c r="AT12">
        <v>11.95</v>
      </c>
      <c r="AU12">
        <v>0.8</v>
      </c>
      <c r="AV12">
        <v>12.45</v>
      </c>
      <c r="AW12">
        <v>205</v>
      </c>
      <c r="AX12">
        <v>95.7</v>
      </c>
      <c r="AY12">
        <v>1.2</v>
      </c>
      <c r="AZ12">
        <v>1.4</v>
      </c>
      <c r="BA12">
        <v>10.6</v>
      </c>
      <c r="BB12">
        <v>0.6</v>
      </c>
      <c r="BC12">
        <v>3.46</v>
      </c>
      <c r="BD12">
        <v>43</v>
      </c>
      <c r="BE12">
        <v>3.4</v>
      </c>
      <c r="BF12">
        <v>35.4</v>
      </c>
      <c r="BG12">
        <v>4.0599999999999996</v>
      </c>
      <c r="BH12">
        <v>373</v>
      </c>
      <c r="BI12" t="s">
        <v>87</v>
      </c>
      <c r="BJ12">
        <v>127.5</v>
      </c>
      <c r="BK12" t="s">
        <v>88</v>
      </c>
      <c r="BL12">
        <v>0.16400000000000001</v>
      </c>
      <c r="BM12" t="s">
        <v>89</v>
      </c>
      <c r="BN12">
        <v>15.5</v>
      </c>
      <c r="BO12">
        <v>90.3</v>
      </c>
      <c r="BP12">
        <v>0.2</v>
      </c>
      <c r="BQ12">
        <v>0.06</v>
      </c>
      <c r="BR12">
        <v>12.55</v>
      </c>
      <c r="BS12" t="s">
        <v>90</v>
      </c>
      <c r="BT12">
        <v>27.7</v>
      </c>
      <c r="BU12">
        <v>415</v>
      </c>
      <c r="BV12">
        <v>6.4</v>
      </c>
      <c r="BW12">
        <v>2.96</v>
      </c>
      <c r="BX12">
        <v>43.9</v>
      </c>
      <c r="BY12">
        <v>1090</v>
      </c>
      <c r="BZ12">
        <v>7</v>
      </c>
      <c r="CA12">
        <v>68</v>
      </c>
      <c r="CD12" s="14">
        <v>29.65</v>
      </c>
      <c r="CG12" s="14">
        <f>16.9+3.8</f>
        <v>20.7</v>
      </c>
      <c r="CL12" s="21"/>
      <c r="CM12" s="21"/>
      <c r="CN12" s="21"/>
      <c r="CO12" s="22"/>
    </row>
    <row r="13" spans="1:97" x14ac:dyDescent="0.25">
      <c r="A13" t="s">
        <v>116</v>
      </c>
      <c r="B13" t="s">
        <v>220</v>
      </c>
      <c r="C13" t="s">
        <v>217</v>
      </c>
      <c r="D13">
        <v>11</v>
      </c>
      <c r="E13">
        <v>5506585</v>
      </c>
      <c r="F13">
        <v>571720</v>
      </c>
      <c r="G13" t="s">
        <v>112</v>
      </c>
      <c r="H13" t="s">
        <v>107</v>
      </c>
      <c r="I13" t="s">
        <v>116</v>
      </c>
      <c r="J13" t="s">
        <v>115</v>
      </c>
      <c r="K13">
        <v>0</v>
      </c>
      <c r="L13">
        <v>66100</v>
      </c>
      <c r="M13">
        <v>25.6</v>
      </c>
      <c r="N13">
        <v>8.39</v>
      </c>
      <c r="O13">
        <v>20</v>
      </c>
      <c r="P13">
        <v>2.48</v>
      </c>
      <c r="Q13">
        <v>2.0299999999999998</v>
      </c>
      <c r="R13">
        <v>1.5</v>
      </c>
      <c r="S13">
        <v>0.73</v>
      </c>
      <c r="T13">
        <v>8.0000000000000002E-3</v>
      </c>
      <c r="U13">
        <v>0.32</v>
      </c>
      <c r="V13">
        <v>0.11</v>
      </c>
      <c r="W13">
        <v>0.06</v>
      </c>
      <c r="X13" t="s">
        <v>86</v>
      </c>
      <c r="Y13" t="s">
        <v>86</v>
      </c>
      <c r="Z13">
        <v>71.14</v>
      </c>
      <c r="AA13">
        <v>9.91</v>
      </c>
      <c r="AB13">
        <v>0.34</v>
      </c>
      <c r="AC13">
        <v>21.7</v>
      </c>
      <c r="AD13">
        <v>103</v>
      </c>
      <c r="AE13">
        <v>44</v>
      </c>
      <c r="AF13">
        <v>58</v>
      </c>
      <c r="AG13">
        <v>1.74</v>
      </c>
      <c r="AH13">
        <v>3.24</v>
      </c>
      <c r="AI13">
        <v>1.9</v>
      </c>
      <c r="AJ13">
        <v>1.07</v>
      </c>
      <c r="AK13">
        <v>11.3</v>
      </c>
      <c r="AL13">
        <v>3.9</v>
      </c>
      <c r="AM13">
        <v>5.7</v>
      </c>
      <c r="AN13">
        <v>4.17</v>
      </c>
      <c r="AO13">
        <v>0.69</v>
      </c>
      <c r="AP13">
        <v>21.1</v>
      </c>
      <c r="AQ13">
        <v>0.34</v>
      </c>
      <c r="AR13">
        <v>7.87</v>
      </c>
      <c r="AS13">
        <v>21.5</v>
      </c>
      <c r="AT13">
        <v>5.24</v>
      </c>
      <c r="AU13">
        <v>27.1</v>
      </c>
      <c r="AV13">
        <v>4.75</v>
      </c>
      <c r="AW13">
        <v>77.2</v>
      </c>
      <c r="AX13">
        <v>123.5</v>
      </c>
      <c r="AY13">
        <v>0.6</v>
      </c>
      <c r="AZ13">
        <v>0.56000000000000005</v>
      </c>
      <c r="BA13">
        <v>5.66</v>
      </c>
      <c r="BB13">
        <v>0.31</v>
      </c>
      <c r="BC13">
        <v>2.3199999999999998</v>
      </c>
      <c r="BD13">
        <v>36</v>
      </c>
      <c r="BE13">
        <v>1.5</v>
      </c>
      <c r="BF13">
        <v>17.2</v>
      </c>
      <c r="BG13">
        <v>2.04</v>
      </c>
      <c r="BH13">
        <v>163</v>
      </c>
      <c r="BI13">
        <v>215</v>
      </c>
      <c r="BJ13">
        <v>39</v>
      </c>
      <c r="BK13" t="s">
        <v>91</v>
      </c>
      <c r="BL13">
        <v>1.07</v>
      </c>
      <c r="BM13">
        <v>1E-3</v>
      </c>
      <c r="BN13">
        <v>15.15</v>
      </c>
      <c r="BO13">
        <v>29.2</v>
      </c>
      <c r="BP13">
        <v>0.09</v>
      </c>
      <c r="BQ13">
        <v>2.84</v>
      </c>
      <c r="BR13">
        <v>3.93</v>
      </c>
      <c r="BS13">
        <v>36.200000000000003</v>
      </c>
      <c r="BT13">
        <v>9</v>
      </c>
      <c r="BU13">
        <v>288</v>
      </c>
      <c r="BV13">
        <v>20.6</v>
      </c>
      <c r="BW13">
        <v>3.67</v>
      </c>
      <c r="BX13">
        <v>25.2</v>
      </c>
      <c r="BY13">
        <v>3550</v>
      </c>
      <c r="BZ13">
        <v>4.9000000000000004</v>
      </c>
      <c r="CA13" t="s">
        <v>92</v>
      </c>
      <c r="CD13" s="14">
        <v>29.65</v>
      </c>
      <c r="CH13" s="14">
        <f>16.9+3.8</f>
        <v>20.7</v>
      </c>
      <c r="CL13" s="21">
        <v>14.85</v>
      </c>
      <c r="CM13" s="21"/>
      <c r="CN13" s="21"/>
      <c r="CO13" s="22"/>
    </row>
    <row r="14" spans="1:97" x14ac:dyDescent="0.25">
      <c r="A14" t="s">
        <v>122</v>
      </c>
      <c r="B14" t="s">
        <v>82</v>
      </c>
      <c r="C14" t="s">
        <v>217</v>
      </c>
      <c r="D14">
        <v>11</v>
      </c>
      <c r="E14">
        <v>5506585</v>
      </c>
      <c r="F14">
        <v>571720</v>
      </c>
      <c r="G14" t="s">
        <v>112</v>
      </c>
      <c r="H14" t="s">
        <v>107</v>
      </c>
      <c r="I14" t="s">
        <v>122</v>
      </c>
      <c r="J14" t="s">
        <v>115</v>
      </c>
      <c r="K14">
        <v>0</v>
      </c>
      <c r="L14">
        <v>66104</v>
      </c>
      <c r="M14">
        <v>1.24</v>
      </c>
      <c r="N14">
        <v>0.41</v>
      </c>
      <c r="O14">
        <v>27.1</v>
      </c>
      <c r="P14">
        <v>0.78</v>
      </c>
      <c r="Q14">
        <v>1.1599999999999999</v>
      </c>
      <c r="R14">
        <v>7.0000000000000007E-2</v>
      </c>
      <c r="S14">
        <v>0.04</v>
      </c>
      <c r="T14">
        <v>7.0000000000000001E-3</v>
      </c>
      <c r="U14">
        <v>0.02</v>
      </c>
      <c r="V14">
        <v>2.1</v>
      </c>
      <c r="W14">
        <v>0.01</v>
      </c>
      <c r="X14" t="s">
        <v>86</v>
      </c>
      <c r="Y14" t="s">
        <v>86</v>
      </c>
      <c r="Z14">
        <v>53.84</v>
      </c>
      <c r="AA14">
        <v>20.9</v>
      </c>
      <c r="AB14">
        <v>0.99</v>
      </c>
      <c r="AC14">
        <v>36.299999999999997</v>
      </c>
      <c r="AD14">
        <v>5</v>
      </c>
      <c r="AE14">
        <v>2.2000000000000002</v>
      </c>
      <c r="AF14">
        <v>45</v>
      </c>
      <c r="AG14">
        <v>1.48</v>
      </c>
      <c r="AH14">
        <v>0.24</v>
      </c>
      <c r="AI14">
        <v>0.17</v>
      </c>
      <c r="AJ14">
        <v>0.38</v>
      </c>
      <c r="AK14">
        <v>1.8</v>
      </c>
      <c r="AL14">
        <v>0.25</v>
      </c>
      <c r="AM14">
        <v>1.9</v>
      </c>
      <c r="AN14">
        <v>0.23</v>
      </c>
      <c r="AO14">
        <v>0.04</v>
      </c>
      <c r="AP14">
        <v>1</v>
      </c>
      <c r="AQ14">
        <v>0.02</v>
      </c>
      <c r="AR14">
        <v>0.4</v>
      </c>
      <c r="AS14">
        <v>1.2</v>
      </c>
      <c r="AT14">
        <v>0.28000000000000003</v>
      </c>
      <c r="AU14">
        <v>2.2999999999999998</v>
      </c>
      <c r="AV14">
        <v>0.23</v>
      </c>
      <c r="AW14">
        <v>7.1</v>
      </c>
      <c r="AX14">
        <v>19.899999999999999</v>
      </c>
      <c r="AY14" t="s">
        <v>98</v>
      </c>
      <c r="AZ14">
        <v>0.04</v>
      </c>
      <c r="BA14">
        <v>0.34</v>
      </c>
      <c r="BB14">
        <v>0.02</v>
      </c>
      <c r="BC14">
        <v>1.1399999999999999</v>
      </c>
      <c r="BD14" t="s">
        <v>94</v>
      </c>
      <c r="BE14">
        <v>0.7</v>
      </c>
      <c r="BF14">
        <v>1.5</v>
      </c>
      <c r="BG14">
        <v>0.11</v>
      </c>
      <c r="BH14">
        <v>7</v>
      </c>
      <c r="BI14">
        <v>74.900000000000006</v>
      </c>
      <c r="BJ14">
        <v>0.11</v>
      </c>
      <c r="BK14">
        <v>8.67</v>
      </c>
      <c r="BL14">
        <v>0.48199999999999998</v>
      </c>
      <c r="BM14">
        <v>2E-3</v>
      </c>
      <c r="BN14">
        <v>19.55</v>
      </c>
      <c r="BO14">
        <v>0.9</v>
      </c>
      <c r="BP14">
        <v>0.06</v>
      </c>
      <c r="BQ14">
        <v>4.93</v>
      </c>
      <c r="BR14">
        <v>2.12</v>
      </c>
      <c r="BS14">
        <v>15.5</v>
      </c>
      <c r="BT14">
        <v>19</v>
      </c>
      <c r="BU14">
        <v>50.5</v>
      </c>
      <c r="BV14">
        <v>1.2</v>
      </c>
      <c r="BW14">
        <v>5.23</v>
      </c>
      <c r="BX14">
        <v>12.6</v>
      </c>
      <c r="BY14">
        <v>4760</v>
      </c>
      <c r="BZ14">
        <v>0.3</v>
      </c>
      <c r="CA14" t="s">
        <v>92</v>
      </c>
      <c r="CD14" s="14">
        <v>29.65</v>
      </c>
      <c r="CL14" s="21">
        <v>14.85</v>
      </c>
      <c r="CM14" s="21"/>
      <c r="CN14" s="21"/>
      <c r="CO14" s="22"/>
    </row>
    <row r="15" spans="1:97" s="1" customFormat="1" x14ac:dyDescent="0.25">
      <c r="A15" s="1" t="s">
        <v>123</v>
      </c>
      <c r="B15" s="1" t="s">
        <v>221</v>
      </c>
      <c r="C15" s="1" t="s">
        <v>217</v>
      </c>
      <c r="D15" s="1">
        <v>11</v>
      </c>
      <c r="E15" s="1">
        <v>5506585</v>
      </c>
      <c r="F15" s="1">
        <v>571720</v>
      </c>
      <c r="G15" s="1" t="s">
        <v>112</v>
      </c>
      <c r="H15" s="1" t="s">
        <v>107</v>
      </c>
      <c r="I15" s="1" t="s">
        <v>123</v>
      </c>
      <c r="J15" s="1" t="s">
        <v>124</v>
      </c>
      <c r="K15" s="1" t="s">
        <v>125</v>
      </c>
      <c r="L15" s="1">
        <v>66105</v>
      </c>
      <c r="M15" s="1">
        <v>2.09</v>
      </c>
      <c r="N15" s="1">
        <v>0.42</v>
      </c>
      <c r="O15" s="1">
        <v>13.75</v>
      </c>
      <c r="P15" s="1">
        <v>0.03</v>
      </c>
      <c r="Q15" s="1">
        <v>0.11</v>
      </c>
      <c r="R15" s="1">
        <v>0.1</v>
      </c>
      <c r="S15" s="1">
        <v>0.08</v>
      </c>
      <c r="T15" s="1">
        <v>2E-3</v>
      </c>
      <c r="U15" s="1">
        <v>0.02</v>
      </c>
      <c r="V15" s="1">
        <v>0.18</v>
      </c>
      <c r="W15" s="1">
        <v>0.01</v>
      </c>
      <c r="X15" s="1" t="s">
        <v>86</v>
      </c>
      <c r="Y15" s="1" t="s">
        <v>86</v>
      </c>
      <c r="Z15" s="1">
        <v>26.84</v>
      </c>
      <c r="AA15" s="1">
        <v>10.050000000000001</v>
      </c>
      <c r="AB15" s="1">
        <v>0.14000000000000001</v>
      </c>
      <c r="AC15" s="1">
        <v>25.1</v>
      </c>
      <c r="AD15" s="1">
        <v>11.6</v>
      </c>
      <c r="AE15" s="1">
        <v>5.7</v>
      </c>
      <c r="AF15" s="1">
        <v>10</v>
      </c>
      <c r="AG15" s="1">
        <v>1.04</v>
      </c>
      <c r="AH15" s="1">
        <v>0.19</v>
      </c>
      <c r="AI15" s="1">
        <v>0.11</v>
      </c>
      <c r="AJ15" s="1">
        <v>1.26</v>
      </c>
      <c r="AK15" s="1">
        <v>1.8</v>
      </c>
      <c r="AL15" s="1">
        <v>0.27</v>
      </c>
      <c r="AM15" s="1">
        <v>8</v>
      </c>
      <c r="AN15" s="1">
        <v>0.17</v>
      </c>
      <c r="AO15" s="1">
        <v>0.05</v>
      </c>
      <c r="AP15" s="1">
        <v>4.5</v>
      </c>
      <c r="AQ15" s="1">
        <v>0.03</v>
      </c>
      <c r="AR15" s="1">
        <v>0.51</v>
      </c>
      <c r="AS15" s="1">
        <v>1.9</v>
      </c>
      <c r="AT15" s="1">
        <v>0.59</v>
      </c>
      <c r="AU15" s="1">
        <v>3.2</v>
      </c>
      <c r="AV15" s="1">
        <v>0.37</v>
      </c>
      <c r="AW15" s="1">
        <v>95.3</v>
      </c>
      <c r="AX15" s="1">
        <v>2.1</v>
      </c>
      <c r="AY15" s="1" t="s">
        <v>98</v>
      </c>
      <c r="AZ15" s="1">
        <v>0.04</v>
      </c>
      <c r="BA15" s="1">
        <v>0.38</v>
      </c>
      <c r="BB15" s="1">
        <v>0.02</v>
      </c>
      <c r="BC15" s="1">
        <v>0.68</v>
      </c>
      <c r="BD15" s="1" t="s">
        <v>94</v>
      </c>
      <c r="BE15" s="1">
        <v>1.7</v>
      </c>
      <c r="BF15" s="1">
        <v>0.9</v>
      </c>
      <c r="BG15" s="1">
        <v>0.1</v>
      </c>
      <c r="BH15" s="1">
        <v>8</v>
      </c>
      <c r="BI15" s="1">
        <v>58</v>
      </c>
      <c r="BJ15" s="1">
        <v>7.71</v>
      </c>
      <c r="BK15" s="1" t="s">
        <v>91</v>
      </c>
      <c r="BL15" s="1">
        <v>104.5</v>
      </c>
      <c r="BM15" s="1">
        <v>1E-3</v>
      </c>
      <c r="BN15" s="1" t="s">
        <v>87</v>
      </c>
      <c r="BO15" s="1">
        <v>6.2</v>
      </c>
      <c r="BP15" s="1">
        <v>0.09</v>
      </c>
      <c r="BQ15" s="1">
        <v>54.6</v>
      </c>
      <c r="BR15" s="1" t="s">
        <v>100</v>
      </c>
      <c r="BS15" s="1">
        <v>810</v>
      </c>
      <c r="BT15" s="1">
        <v>2.2999999999999998</v>
      </c>
      <c r="BU15" s="1">
        <v>240</v>
      </c>
      <c r="BV15" s="1">
        <v>3.6</v>
      </c>
      <c r="BW15" s="1">
        <v>2.16</v>
      </c>
      <c r="BX15" s="1">
        <v>2.7</v>
      </c>
      <c r="BY15" s="1" t="s">
        <v>92</v>
      </c>
      <c r="BZ15" s="1">
        <v>0.3</v>
      </c>
      <c r="CA15" s="1" t="s">
        <v>92</v>
      </c>
      <c r="CB15" s="8"/>
      <c r="CD15" s="14">
        <v>29.65</v>
      </c>
      <c r="CF15" s="8"/>
      <c r="CH15" s="14">
        <f>16.9+3.8</f>
        <v>20.7</v>
      </c>
      <c r="CI15" s="14">
        <v>3.8</v>
      </c>
      <c r="CK15" s="8"/>
      <c r="CL15" s="23">
        <v>14.85</v>
      </c>
      <c r="CM15" s="23">
        <v>2.7</v>
      </c>
      <c r="CN15" s="23">
        <v>2.7</v>
      </c>
      <c r="CO15" s="24"/>
    </row>
    <row r="16" spans="1:97" x14ac:dyDescent="0.25">
      <c r="A16" t="s">
        <v>126</v>
      </c>
      <c r="B16" t="s">
        <v>222</v>
      </c>
      <c r="C16" t="s">
        <v>217</v>
      </c>
      <c r="D16">
        <v>11</v>
      </c>
      <c r="E16">
        <v>5506585</v>
      </c>
      <c r="F16">
        <v>571720</v>
      </c>
      <c r="G16" t="s">
        <v>112</v>
      </c>
      <c r="H16" t="s">
        <v>107</v>
      </c>
      <c r="I16" t="s">
        <v>126</v>
      </c>
      <c r="J16" t="s">
        <v>115</v>
      </c>
      <c r="K16">
        <v>0</v>
      </c>
      <c r="L16">
        <v>66106</v>
      </c>
      <c r="M16">
        <v>0.16</v>
      </c>
      <c r="N16">
        <v>0.08</v>
      </c>
      <c r="O16">
        <v>11.5</v>
      </c>
      <c r="P16">
        <v>0.06</v>
      </c>
      <c r="Q16">
        <v>0.06</v>
      </c>
      <c r="R16">
        <v>0.05</v>
      </c>
      <c r="S16">
        <v>0.02</v>
      </c>
      <c r="T16" t="s">
        <v>93</v>
      </c>
      <c r="U16" t="s">
        <v>86</v>
      </c>
      <c r="V16">
        <v>0.02</v>
      </c>
      <c r="W16" t="s">
        <v>86</v>
      </c>
      <c r="X16" t="s">
        <v>86</v>
      </c>
      <c r="Y16" t="s">
        <v>86</v>
      </c>
      <c r="Z16">
        <v>17.82</v>
      </c>
      <c r="AA16">
        <v>5.87</v>
      </c>
      <c r="AB16">
        <v>7.0000000000000007E-2</v>
      </c>
      <c r="AC16">
        <v>18.5</v>
      </c>
      <c r="AD16">
        <v>5.0999999999999996</v>
      </c>
      <c r="AE16">
        <v>14.2</v>
      </c>
      <c r="AF16">
        <v>6</v>
      </c>
      <c r="AG16">
        <v>0.01</v>
      </c>
      <c r="AH16">
        <v>1.04</v>
      </c>
      <c r="AI16">
        <v>0.25</v>
      </c>
      <c r="AJ16">
        <v>1.89</v>
      </c>
      <c r="AK16">
        <v>0.4</v>
      </c>
      <c r="AL16">
        <v>1.72</v>
      </c>
      <c r="AM16" t="s">
        <v>99</v>
      </c>
      <c r="AN16" t="s">
        <v>97</v>
      </c>
      <c r="AO16">
        <v>0.15</v>
      </c>
      <c r="AP16">
        <v>8.9</v>
      </c>
      <c r="AQ16">
        <v>0.01</v>
      </c>
      <c r="AR16">
        <v>7.0000000000000007E-2</v>
      </c>
      <c r="AS16">
        <v>6.7</v>
      </c>
      <c r="AT16">
        <v>1.61</v>
      </c>
      <c r="AU16" t="s">
        <v>95</v>
      </c>
      <c r="AV16">
        <v>1.75</v>
      </c>
      <c r="AW16">
        <v>191</v>
      </c>
      <c r="AX16">
        <v>2.7</v>
      </c>
      <c r="AY16" t="s">
        <v>98</v>
      </c>
      <c r="AZ16">
        <v>0.25</v>
      </c>
      <c r="BA16">
        <v>0.08</v>
      </c>
      <c r="BB16">
        <v>0.02</v>
      </c>
      <c r="BC16">
        <v>0.31</v>
      </c>
      <c r="BD16" t="s">
        <v>94</v>
      </c>
      <c r="BE16">
        <v>6.6</v>
      </c>
      <c r="BF16">
        <v>2.7</v>
      </c>
      <c r="BG16">
        <v>0.12</v>
      </c>
      <c r="BH16">
        <v>3</v>
      </c>
      <c r="BI16">
        <v>248</v>
      </c>
      <c r="BJ16">
        <v>2.16</v>
      </c>
      <c r="BK16">
        <v>0.316</v>
      </c>
      <c r="BL16">
        <v>2.35</v>
      </c>
      <c r="BM16">
        <v>1E-3</v>
      </c>
      <c r="BN16" t="s">
        <v>87</v>
      </c>
      <c r="BO16">
        <v>0.4</v>
      </c>
      <c r="BP16">
        <v>0.03</v>
      </c>
      <c r="BQ16">
        <v>5.16</v>
      </c>
      <c r="BR16" t="s">
        <v>100</v>
      </c>
      <c r="BS16">
        <v>34.799999999999997</v>
      </c>
      <c r="BT16">
        <v>1.9</v>
      </c>
      <c r="BU16">
        <v>315</v>
      </c>
      <c r="BV16">
        <v>0.7</v>
      </c>
      <c r="BW16">
        <v>0.49</v>
      </c>
      <c r="BX16">
        <v>4.9000000000000004</v>
      </c>
      <c r="BY16" t="s">
        <v>92</v>
      </c>
      <c r="BZ16">
        <v>0.1</v>
      </c>
      <c r="CA16">
        <v>4690</v>
      </c>
      <c r="CD16" s="14">
        <v>29.65</v>
      </c>
      <c r="CI16" s="14">
        <f>16.9+3.8</f>
        <v>20.7</v>
      </c>
      <c r="CL16" s="21"/>
      <c r="CM16" s="21">
        <v>14.85</v>
      </c>
      <c r="CN16" s="21">
        <v>2.7</v>
      </c>
      <c r="CO16" s="22"/>
    </row>
    <row r="17" spans="1:93" x14ac:dyDescent="0.25">
      <c r="A17" t="s">
        <v>127</v>
      </c>
      <c r="B17" t="s">
        <v>220</v>
      </c>
      <c r="C17" t="s">
        <v>217</v>
      </c>
      <c r="D17">
        <v>11</v>
      </c>
      <c r="E17">
        <v>5506585</v>
      </c>
      <c r="F17">
        <v>571720</v>
      </c>
      <c r="G17" t="s">
        <v>112</v>
      </c>
      <c r="H17" t="s">
        <v>107</v>
      </c>
      <c r="I17" t="s">
        <v>127</v>
      </c>
      <c r="J17" t="s">
        <v>115</v>
      </c>
      <c r="K17">
        <v>0</v>
      </c>
      <c r="L17">
        <v>66107</v>
      </c>
      <c r="M17">
        <v>12</v>
      </c>
      <c r="N17">
        <v>2</v>
      </c>
      <c r="O17">
        <v>25.9</v>
      </c>
      <c r="P17">
        <v>6.09</v>
      </c>
      <c r="Q17">
        <v>1.64</v>
      </c>
      <c r="R17">
        <v>0.09</v>
      </c>
      <c r="S17">
        <v>0.12</v>
      </c>
      <c r="T17">
        <v>7.0000000000000001E-3</v>
      </c>
      <c r="U17">
        <v>0.08</v>
      </c>
      <c r="V17">
        <v>1.02</v>
      </c>
      <c r="W17">
        <v>0.04</v>
      </c>
      <c r="X17" t="s">
        <v>86</v>
      </c>
      <c r="Y17" t="s">
        <v>86</v>
      </c>
      <c r="Z17">
        <v>59.99</v>
      </c>
      <c r="AA17">
        <v>11</v>
      </c>
      <c r="AB17">
        <v>1.2</v>
      </c>
      <c r="AC17">
        <v>26.1</v>
      </c>
      <c r="AD17">
        <v>12.8</v>
      </c>
      <c r="AE17">
        <v>25</v>
      </c>
      <c r="AF17">
        <v>47</v>
      </c>
      <c r="AG17">
        <v>3.69</v>
      </c>
      <c r="AH17">
        <v>3.16</v>
      </c>
      <c r="AI17">
        <v>1.46</v>
      </c>
      <c r="AJ17">
        <v>2.11</v>
      </c>
      <c r="AK17">
        <v>3.7</v>
      </c>
      <c r="AL17">
        <v>3.41</v>
      </c>
      <c r="AM17">
        <v>5.9</v>
      </c>
      <c r="AN17">
        <v>0.72</v>
      </c>
      <c r="AO17">
        <v>0.61</v>
      </c>
      <c r="AP17">
        <v>11.7</v>
      </c>
      <c r="AQ17">
        <v>0.15</v>
      </c>
      <c r="AR17">
        <v>1.87</v>
      </c>
      <c r="AS17">
        <v>12.7</v>
      </c>
      <c r="AT17">
        <v>3.12</v>
      </c>
      <c r="AU17">
        <v>7.9</v>
      </c>
      <c r="AV17">
        <v>3.11</v>
      </c>
      <c r="AW17">
        <v>5</v>
      </c>
      <c r="AX17">
        <v>148</v>
      </c>
      <c r="AY17">
        <v>0.1</v>
      </c>
      <c r="AZ17">
        <v>0.59</v>
      </c>
      <c r="BA17">
        <v>1.83</v>
      </c>
      <c r="BB17">
        <v>0.18</v>
      </c>
      <c r="BC17">
        <v>1.44</v>
      </c>
      <c r="BD17">
        <v>11</v>
      </c>
      <c r="BE17">
        <v>3.2</v>
      </c>
      <c r="BF17">
        <v>16.8</v>
      </c>
      <c r="BG17">
        <v>0.96</v>
      </c>
      <c r="BH17">
        <v>33</v>
      </c>
      <c r="BI17">
        <v>33.1</v>
      </c>
      <c r="BJ17">
        <v>0.42</v>
      </c>
      <c r="BK17" t="s">
        <v>91</v>
      </c>
      <c r="BL17">
        <v>3.33</v>
      </c>
      <c r="BM17">
        <v>1E-3</v>
      </c>
      <c r="BN17">
        <v>39.4</v>
      </c>
      <c r="BO17">
        <v>2.2999999999999998</v>
      </c>
      <c r="BP17">
        <v>0.08</v>
      </c>
      <c r="BQ17">
        <v>5.93</v>
      </c>
      <c r="BR17">
        <v>2.15</v>
      </c>
      <c r="BS17">
        <v>123</v>
      </c>
      <c r="BT17">
        <v>6.3</v>
      </c>
      <c r="BU17">
        <v>34.1</v>
      </c>
      <c r="BV17">
        <v>7.8</v>
      </c>
      <c r="BW17">
        <v>3.46</v>
      </c>
      <c r="BX17">
        <v>12.4</v>
      </c>
      <c r="BY17">
        <v>6750</v>
      </c>
      <c r="BZ17">
        <v>1.6</v>
      </c>
      <c r="CA17" t="s">
        <v>92</v>
      </c>
      <c r="CD17" s="14">
        <v>29.65</v>
      </c>
      <c r="CH17" s="14">
        <f>16.9+3.8</f>
        <v>20.7</v>
      </c>
      <c r="CL17" s="21">
        <v>14.85</v>
      </c>
      <c r="CM17" s="21"/>
      <c r="CN17" s="21"/>
      <c r="CO17" s="22"/>
    </row>
    <row r="18" spans="1:93" x14ac:dyDescent="0.25">
      <c r="A18" t="s">
        <v>128</v>
      </c>
      <c r="B18" t="s">
        <v>223</v>
      </c>
      <c r="C18" t="s">
        <v>217</v>
      </c>
      <c r="D18">
        <v>11</v>
      </c>
      <c r="E18">
        <v>5506585</v>
      </c>
      <c r="F18">
        <v>571720</v>
      </c>
      <c r="G18" t="s">
        <v>112</v>
      </c>
      <c r="H18" t="s">
        <v>107</v>
      </c>
      <c r="I18" t="s">
        <v>128</v>
      </c>
      <c r="J18" t="s">
        <v>115</v>
      </c>
      <c r="K18">
        <v>0</v>
      </c>
      <c r="L18">
        <v>66108</v>
      </c>
      <c r="M18">
        <v>5.04</v>
      </c>
      <c r="N18">
        <v>0.76</v>
      </c>
      <c r="O18">
        <v>17.899999999999999</v>
      </c>
      <c r="P18">
        <v>0.46</v>
      </c>
      <c r="Q18">
        <v>0.33</v>
      </c>
      <c r="R18" t="s">
        <v>86</v>
      </c>
      <c r="S18">
        <v>0.04</v>
      </c>
      <c r="T18">
        <v>4.0000000000000001E-3</v>
      </c>
      <c r="U18">
        <v>0.03</v>
      </c>
      <c r="V18">
        <v>0.89</v>
      </c>
      <c r="W18">
        <v>0.03</v>
      </c>
      <c r="X18" t="s">
        <v>86</v>
      </c>
      <c r="Y18" t="s">
        <v>86</v>
      </c>
      <c r="Z18">
        <v>36.380000000000003</v>
      </c>
      <c r="AA18">
        <v>10.9</v>
      </c>
      <c r="AB18">
        <v>0.31</v>
      </c>
      <c r="AC18">
        <v>25.1</v>
      </c>
      <c r="AD18">
        <v>3.4</v>
      </c>
      <c r="AE18">
        <v>6.7</v>
      </c>
      <c r="AF18">
        <v>27</v>
      </c>
      <c r="AG18">
        <v>0.57999999999999996</v>
      </c>
      <c r="AH18">
        <v>0.55000000000000004</v>
      </c>
      <c r="AI18">
        <v>0.34</v>
      </c>
      <c r="AJ18">
        <v>1.35</v>
      </c>
      <c r="AK18">
        <v>1.9</v>
      </c>
      <c r="AL18">
        <v>0.63</v>
      </c>
      <c r="AM18">
        <v>4.4000000000000004</v>
      </c>
      <c r="AN18">
        <v>0.31</v>
      </c>
      <c r="AO18">
        <v>0.11</v>
      </c>
      <c r="AP18">
        <v>3.3</v>
      </c>
      <c r="AQ18">
        <v>0.03</v>
      </c>
      <c r="AR18">
        <v>0.8</v>
      </c>
      <c r="AS18">
        <v>3.3</v>
      </c>
      <c r="AT18">
        <v>0.71</v>
      </c>
      <c r="AU18">
        <v>1.5</v>
      </c>
      <c r="AV18">
        <v>0.78</v>
      </c>
      <c r="AW18">
        <v>186.5</v>
      </c>
      <c r="AX18">
        <v>10.7</v>
      </c>
      <c r="AY18">
        <v>0.1</v>
      </c>
      <c r="AZ18">
        <v>0.09</v>
      </c>
      <c r="BA18">
        <v>0.66</v>
      </c>
      <c r="BB18">
        <v>0.04</v>
      </c>
      <c r="BC18">
        <v>1.06</v>
      </c>
      <c r="BD18">
        <v>9</v>
      </c>
      <c r="BE18">
        <v>1.1000000000000001</v>
      </c>
      <c r="BF18">
        <v>3.2</v>
      </c>
      <c r="BG18">
        <v>0.34</v>
      </c>
      <c r="BH18">
        <v>12</v>
      </c>
      <c r="BI18">
        <v>87</v>
      </c>
      <c r="BJ18">
        <v>0.28000000000000003</v>
      </c>
      <c r="BK18" t="s">
        <v>91</v>
      </c>
      <c r="BL18">
        <v>112.5</v>
      </c>
      <c r="BM18">
        <v>1E-3</v>
      </c>
      <c r="BN18" t="s">
        <v>87</v>
      </c>
      <c r="BO18">
        <v>5.3</v>
      </c>
      <c r="BP18">
        <v>0.04</v>
      </c>
      <c r="BQ18">
        <v>9.51</v>
      </c>
      <c r="BR18">
        <v>40</v>
      </c>
      <c r="BS18">
        <v>976</v>
      </c>
      <c r="BT18">
        <v>7.6</v>
      </c>
      <c r="BU18">
        <v>127.5</v>
      </c>
      <c r="BV18">
        <v>1.7</v>
      </c>
      <c r="BW18">
        <v>1.72</v>
      </c>
      <c r="BX18">
        <v>9.6</v>
      </c>
      <c r="BY18" t="s">
        <v>92</v>
      </c>
      <c r="BZ18">
        <v>0.6</v>
      </c>
      <c r="CA18" t="s">
        <v>92</v>
      </c>
      <c r="CD18" s="14">
        <v>29.65</v>
      </c>
      <c r="CH18" s="14">
        <f>16.9+3.8</f>
        <v>20.7</v>
      </c>
      <c r="CI18" s="14">
        <v>3.8</v>
      </c>
      <c r="CL18" s="21">
        <v>14.85</v>
      </c>
      <c r="CM18" s="21">
        <v>2.7</v>
      </c>
      <c r="CN18" s="21">
        <v>2.7</v>
      </c>
      <c r="CO18" s="22"/>
    </row>
    <row r="19" spans="1:93" s="1" customFormat="1" x14ac:dyDescent="0.25">
      <c r="B19" s="1" t="s">
        <v>221</v>
      </c>
      <c r="C19" s="1" t="s">
        <v>217</v>
      </c>
      <c r="D19" s="1">
        <v>11</v>
      </c>
      <c r="E19" s="1">
        <v>5506585</v>
      </c>
      <c r="F19" s="1">
        <v>571720</v>
      </c>
      <c r="G19" s="1" t="s">
        <v>112</v>
      </c>
      <c r="H19" s="1" t="s">
        <v>107</v>
      </c>
      <c r="I19" s="1" t="s">
        <v>113</v>
      </c>
      <c r="J19" s="1" t="s">
        <v>124</v>
      </c>
      <c r="K19" s="1" t="s">
        <v>129</v>
      </c>
      <c r="L19" s="1">
        <v>66109</v>
      </c>
      <c r="M19" s="1">
        <v>1.74</v>
      </c>
      <c r="N19" s="1">
        <v>0.21</v>
      </c>
      <c r="O19" s="1">
        <v>13.7</v>
      </c>
      <c r="P19" s="1">
        <v>0.11</v>
      </c>
      <c r="Q19" s="1">
        <v>0.19</v>
      </c>
      <c r="R19" s="1">
        <v>0.03</v>
      </c>
      <c r="S19" s="1">
        <v>0.03</v>
      </c>
      <c r="T19" s="1">
        <v>2E-3</v>
      </c>
      <c r="U19" s="1">
        <v>0.01</v>
      </c>
      <c r="V19" s="1">
        <v>0.6</v>
      </c>
      <c r="W19" s="1">
        <v>0.01</v>
      </c>
      <c r="X19" s="1" t="s">
        <v>86</v>
      </c>
      <c r="Y19" s="1" t="s">
        <v>86</v>
      </c>
      <c r="Z19" s="1">
        <v>26.63</v>
      </c>
      <c r="AA19" s="1">
        <v>10</v>
      </c>
      <c r="AB19" s="1">
        <v>0.28999999999999998</v>
      </c>
      <c r="AC19" s="1">
        <v>24.4</v>
      </c>
      <c r="AD19" s="1">
        <v>6.2</v>
      </c>
      <c r="AE19" s="1">
        <v>2.6</v>
      </c>
      <c r="AF19" s="1">
        <v>13</v>
      </c>
      <c r="AG19" s="1">
        <v>0.46</v>
      </c>
      <c r="AH19" s="1">
        <v>0.28999999999999998</v>
      </c>
      <c r="AI19" s="1">
        <v>0.08</v>
      </c>
      <c r="AJ19" s="1">
        <v>0.86</v>
      </c>
      <c r="AK19" s="1">
        <v>1.5</v>
      </c>
      <c r="AL19" s="1">
        <v>0.26</v>
      </c>
      <c r="AM19" s="1">
        <v>5.0999999999999996</v>
      </c>
      <c r="AN19" s="1">
        <v>0.14000000000000001</v>
      </c>
      <c r="AO19" s="1">
        <v>0.04</v>
      </c>
      <c r="AP19" s="1">
        <v>1.9</v>
      </c>
      <c r="AQ19" s="1">
        <v>0.02</v>
      </c>
      <c r="AR19" s="1">
        <v>0.31</v>
      </c>
      <c r="AS19" s="1">
        <v>0.9</v>
      </c>
      <c r="AT19" s="1">
        <v>0.24</v>
      </c>
      <c r="AU19" s="1">
        <v>0.9</v>
      </c>
      <c r="AV19" s="1">
        <v>0.22</v>
      </c>
      <c r="AW19" s="1">
        <v>229</v>
      </c>
      <c r="AX19" s="1">
        <v>1.7</v>
      </c>
      <c r="AY19" s="1" t="s">
        <v>98</v>
      </c>
      <c r="AZ19" s="1">
        <v>0.05</v>
      </c>
      <c r="BA19" s="1">
        <v>0.2</v>
      </c>
      <c r="BB19" s="1">
        <v>0.01</v>
      </c>
      <c r="BC19" s="1">
        <v>0.57999999999999996</v>
      </c>
      <c r="BD19" s="1">
        <v>5</v>
      </c>
      <c r="BE19" s="1">
        <v>6.4</v>
      </c>
      <c r="BF19" s="1">
        <v>1.1000000000000001</v>
      </c>
      <c r="BG19" s="1">
        <v>0.09</v>
      </c>
      <c r="BH19" s="1">
        <v>5</v>
      </c>
      <c r="BI19" s="1">
        <v>132</v>
      </c>
      <c r="BJ19" s="1">
        <v>10.25</v>
      </c>
      <c r="BK19" s="1" t="s">
        <v>91</v>
      </c>
      <c r="BL19" s="1">
        <v>96.1</v>
      </c>
      <c r="BM19" s="1">
        <v>1E-3</v>
      </c>
      <c r="BN19" s="1" t="s">
        <v>87</v>
      </c>
      <c r="BO19" s="1">
        <v>5.4</v>
      </c>
      <c r="BP19" s="1">
        <v>0.05</v>
      </c>
      <c r="BQ19" s="1">
        <v>40.299999999999997</v>
      </c>
      <c r="BR19" s="1" t="s">
        <v>100</v>
      </c>
      <c r="BS19" s="1">
        <v>804</v>
      </c>
      <c r="BT19" s="1">
        <v>2</v>
      </c>
      <c r="BU19" s="1">
        <v>139</v>
      </c>
      <c r="BV19" s="1">
        <v>1.7</v>
      </c>
      <c r="BW19" s="1">
        <v>1.83</v>
      </c>
      <c r="BX19" s="1">
        <v>2.5</v>
      </c>
      <c r="BY19" s="1" t="s">
        <v>92</v>
      </c>
      <c r="BZ19" s="1">
        <v>0.2</v>
      </c>
      <c r="CA19" s="1" t="s">
        <v>92</v>
      </c>
      <c r="CB19" s="8"/>
      <c r="CD19" s="14">
        <v>29.65</v>
      </c>
      <c r="CF19" s="8"/>
      <c r="CH19" s="14">
        <f>16.9+3.8</f>
        <v>20.7</v>
      </c>
      <c r="CI19" s="14">
        <v>3.8</v>
      </c>
      <c r="CK19" s="8"/>
      <c r="CL19" s="23">
        <v>14.85</v>
      </c>
      <c r="CM19" s="23">
        <v>2.7</v>
      </c>
      <c r="CN19" s="23">
        <v>2.7</v>
      </c>
      <c r="CO19" s="24"/>
    </row>
    <row r="20" spans="1:93" x14ac:dyDescent="0.25">
      <c r="A20" t="s">
        <v>113</v>
      </c>
      <c r="B20" t="s">
        <v>221</v>
      </c>
      <c r="C20" t="s">
        <v>217</v>
      </c>
      <c r="D20">
        <v>11</v>
      </c>
      <c r="E20">
        <v>5506585</v>
      </c>
      <c r="F20">
        <v>571720</v>
      </c>
      <c r="G20" t="s">
        <v>112</v>
      </c>
      <c r="H20" t="s">
        <v>107</v>
      </c>
      <c r="I20" t="s">
        <v>113</v>
      </c>
      <c r="J20" t="s">
        <v>115</v>
      </c>
      <c r="K20">
        <v>0</v>
      </c>
      <c r="L20">
        <v>66110</v>
      </c>
      <c r="M20">
        <v>1.74</v>
      </c>
      <c r="N20">
        <v>0.2</v>
      </c>
      <c r="O20">
        <v>12.85</v>
      </c>
      <c r="P20">
        <v>0.11</v>
      </c>
      <c r="Q20">
        <v>0.19</v>
      </c>
      <c r="R20">
        <v>0.02</v>
      </c>
      <c r="S20">
        <v>0.02</v>
      </c>
      <c r="T20">
        <v>2E-3</v>
      </c>
      <c r="U20">
        <v>0.01</v>
      </c>
      <c r="V20">
        <v>0.57999999999999996</v>
      </c>
      <c r="W20">
        <v>0.01</v>
      </c>
      <c r="X20" t="s">
        <v>86</v>
      </c>
      <c r="Y20" t="s">
        <v>86</v>
      </c>
      <c r="Z20">
        <v>25.98</v>
      </c>
      <c r="AA20">
        <v>10.25</v>
      </c>
      <c r="AB20">
        <v>0.31</v>
      </c>
      <c r="AC20">
        <v>24.6</v>
      </c>
      <c r="AD20">
        <v>5.7</v>
      </c>
      <c r="AE20">
        <v>3.4</v>
      </c>
      <c r="AF20">
        <v>12</v>
      </c>
      <c r="AG20">
        <v>0.43</v>
      </c>
      <c r="AH20">
        <v>0.26</v>
      </c>
      <c r="AI20">
        <v>0.11</v>
      </c>
      <c r="AJ20">
        <v>0.92</v>
      </c>
      <c r="AK20">
        <v>1.2</v>
      </c>
      <c r="AL20">
        <v>0.3</v>
      </c>
      <c r="AM20">
        <v>4.0999999999999996</v>
      </c>
      <c r="AN20">
        <v>0.15</v>
      </c>
      <c r="AO20">
        <v>0.05</v>
      </c>
      <c r="AP20">
        <v>2.7</v>
      </c>
      <c r="AQ20">
        <v>0.01</v>
      </c>
      <c r="AR20">
        <v>0.26</v>
      </c>
      <c r="AS20">
        <v>1.1000000000000001</v>
      </c>
      <c r="AT20">
        <v>0.32</v>
      </c>
      <c r="AU20">
        <v>0.9</v>
      </c>
      <c r="AV20">
        <v>0.34</v>
      </c>
      <c r="AW20">
        <v>226</v>
      </c>
      <c r="AX20">
        <v>1.8</v>
      </c>
      <c r="AY20" t="s">
        <v>98</v>
      </c>
      <c r="AZ20">
        <v>0.05</v>
      </c>
      <c r="BA20">
        <v>0.24</v>
      </c>
      <c r="BB20">
        <v>0.01</v>
      </c>
      <c r="BC20">
        <v>0.55000000000000004</v>
      </c>
      <c r="BD20" t="s">
        <v>94</v>
      </c>
      <c r="BE20">
        <v>7.4</v>
      </c>
      <c r="BF20">
        <v>1.2</v>
      </c>
      <c r="BG20">
        <v>0.08</v>
      </c>
      <c r="BH20">
        <v>5</v>
      </c>
      <c r="BI20">
        <v>114</v>
      </c>
      <c r="BJ20">
        <v>10.75</v>
      </c>
      <c r="BK20" t="s">
        <v>91</v>
      </c>
      <c r="BL20">
        <v>94.5</v>
      </c>
      <c r="BM20">
        <v>1E-3</v>
      </c>
      <c r="BN20" t="s">
        <v>87</v>
      </c>
      <c r="BO20">
        <v>6</v>
      </c>
      <c r="BP20">
        <v>0.08</v>
      </c>
      <c r="BQ20">
        <v>40.9</v>
      </c>
      <c r="BR20" t="s">
        <v>100</v>
      </c>
      <c r="BS20">
        <v>793</v>
      </c>
      <c r="BT20">
        <v>2</v>
      </c>
      <c r="BU20">
        <v>138.5</v>
      </c>
      <c r="BV20">
        <v>1.7</v>
      </c>
      <c r="BW20">
        <v>1.86</v>
      </c>
      <c r="BX20">
        <v>2.7</v>
      </c>
      <c r="BY20" t="s">
        <v>92</v>
      </c>
      <c r="BZ20">
        <v>0.2</v>
      </c>
      <c r="CA20" t="s">
        <v>92</v>
      </c>
      <c r="CD20" s="14">
        <v>29.65</v>
      </c>
      <c r="CH20" s="14">
        <f>16.9+3.8</f>
        <v>20.7</v>
      </c>
      <c r="CI20" s="14">
        <v>3.8</v>
      </c>
      <c r="CL20" s="21">
        <v>14.85</v>
      </c>
      <c r="CM20" s="21">
        <v>2.7</v>
      </c>
      <c r="CN20" s="21">
        <v>2.7</v>
      </c>
      <c r="CO20" s="22"/>
    </row>
    <row r="21" spans="1:93" x14ac:dyDescent="0.25">
      <c r="B21" t="s">
        <v>221</v>
      </c>
      <c r="C21" t="s">
        <v>217</v>
      </c>
      <c r="D21">
        <v>11</v>
      </c>
      <c r="E21">
        <v>5506585</v>
      </c>
      <c r="F21">
        <v>571720</v>
      </c>
      <c r="G21" t="s">
        <v>112</v>
      </c>
      <c r="H21" t="s">
        <v>107</v>
      </c>
      <c r="I21" t="s">
        <v>123</v>
      </c>
      <c r="J21" t="s">
        <v>115</v>
      </c>
      <c r="K21">
        <v>0</v>
      </c>
      <c r="L21">
        <v>66111</v>
      </c>
      <c r="M21">
        <v>2.08</v>
      </c>
      <c r="N21">
        <v>0.42</v>
      </c>
      <c r="O21">
        <v>14.1</v>
      </c>
      <c r="P21">
        <v>0.03</v>
      </c>
      <c r="Q21">
        <v>0.12</v>
      </c>
      <c r="R21">
        <v>0.08</v>
      </c>
      <c r="S21">
        <v>7.0000000000000007E-2</v>
      </c>
      <c r="T21">
        <v>2E-3</v>
      </c>
      <c r="U21">
        <v>0.02</v>
      </c>
      <c r="V21">
        <v>0.18</v>
      </c>
      <c r="W21">
        <v>0.01</v>
      </c>
      <c r="X21" t="s">
        <v>86</v>
      </c>
      <c r="Y21" t="s">
        <v>86</v>
      </c>
      <c r="Z21">
        <v>26.71</v>
      </c>
      <c r="AA21">
        <v>9.6</v>
      </c>
      <c r="AB21">
        <v>0.13</v>
      </c>
      <c r="AC21">
        <v>25.8</v>
      </c>
      <c r="AD21">
        <v>12</v>
      </c>
      <c r="AE21">
        <v>7.4</v>
      </c>
      <c r="AF21">
        <v>10</v>
      </c>
      <c r="AG21">
        <v>0.94</v>
      </c>
      <c r="AH21">
        <v>0.23</v>
      </c>
      <c r="AI21">
        <v>0.16</v>
      </c>
      <c r="AJ21">
        <v>1.68</v>
      </c>
      <c r="AK21">
        <v>1.8</v>
      </c>
      <c r="AL21">
        <v>0.38</v>
      </c>
      <c r="AM21">
        <v>8.3000000000000007</v>
      </c>
      <c r="AN21">
        <v>0.21</v>
      </c>
      <c r="AO21">
        <v>0.05</v>
      </c>
      <c r="AP21">
        <v>6.1</v>
      </c>
      <c r="AQ21">
        <v>0.03</v>
      </c>
      <c r="AR21">
        <v>0.46</v>
      </c>
      <c r="AS21">
        <v>2.8</v>
      </c>
      <c r="AT21">
        <v>0.76</v>
      </c>
      <c r="AU21">
        <v>2.2000000000000002</v>
      </c>
      <c r="AV21">
        <v>0.43</v>
      </c>
      <c r="AW21">
        <v>71.5</v>
      </c>
      <c r="AX21">
        <v>2</v>
      </c>
      <c r="AY21" t="s">
        <v>98</v>
      </c>
      <c r="AZ21">
        <v>0.05</v>
      </c>
      <c r="BA21">
        <v>0.4</v>
      </c>
      <c r="BB21">
        <v>0.01</v>
      </c>
      <c r="BC21">
        <v>0.67</v>
      </c>
      <c r="BD21">
        <v>6</v>
      </c>
      <c r="BE21">
        <v>2.2999999999999998</v>
      </c>
      <c r="BF21">
        <v>1</v>
      </c>
      <c r="BG21">
        <v>0.11</v>
      </c>
      <c r="BH21">
        <v>7</v>
      </c>
      <c r="BI21">
        <v>61.7</v>
      </c>
      <c r="BJ21">
        <v>7.28</v>
      </c>
      <c r="BK21" t="s">
        <v>91</v>
      </c>
      <c r="BL21">
        <v>109</v>
      </c>
      <c r="BM21">
        <v>1E-3</v>
      </c>
      <c r="BN21" t="s">
        <v>87</v>
      </c>
      <c r="BO21">
        <v>6.3</v>
      </c>
      <c r="BP21">
        <v>0.1</v>
      </c>
      <c r="BQ21">
        <v>53.6</v>
      </c>
      <c r="BR21" t="s">
        <v>100</v>
      </c>
      <c r="BS21">
        <v>817</v>
      </c>
      <c r="BT21">
        <v>2.2000000000000002</v>
      </c>
      <c r="BU21">
        <v>242</v>
      </c>
      <c r="BV21">
        <v>3.7</v>
      </c>
      <c r="BW21">
        <v>2.1800000000000002</v>
      </c>
      <c r="BX21">
        <v>2.7</v>
      </c>
      <c r="BY21" t="s">
        <v>92</v>
      </c>
      <c r="BZ21">
        <v>0.3</v>
      </c>
      <c r="CA21" t="s">
        <v>92</v>
      </c>
      <c r="CD21" s="14">
        <v>29.65</v>
      </c>
      <c r="CH21" s="14">
        <f>16.9+3.8</f>
        <v>20.7</v>
      </c>
      <c r="CI21" s="14">
        <v>3.8</v>
      </c>
      <c r="CL21" s="21">
        <v>14.85</v>
      </c>
      <c r="CM21" s="21">
        <v>2.7</v>
      </c>
      <c r="CN21" s="21">
        <v>2.7</v>
      </c>
      <c r="CO21" s="22"/>
    </row>
    <row r="22" spans="1:93" x14ac:dyDescent="0.25">
      <c r="B22" t="s">
        <v>224</v>
      </c>
      <c r="C22" t="s">
        <v>217</v>
      </c>
      <c r="D22">
        <v>11</v>
      </c>
      <c r="E22">
        <v>5506585</v>
      </c>
      <c r="F22">
        <v>571720</v>
      </c>
      <c r="G22" t="s">
        <v>112</v>
      </c>
      <c r="H22" t="s">
        <v>107</v>
      </c>
      <c r="I22" t="s">
        <v>130</v>
      </c>
      <c r="J22" t="s">
        <v>115</v>
      </c>
      <c r="K22">
        <v>0</v>
      </c>
      <c r="L22">
        <v>66112</v>
      </c>
      <c r="M22">
        <v>25.6</v>
      </c>
      <c r="N22">
        <v>3.84</v>
      </c>
      <c r="O22">
        <v>16.3</v>
      </c>
      <c r="P22">
        <v>0.18</v>
      </c>
      <c r="Q22">
        <v>0.91</v>
      </c>
      <c r="R22">
        <v>0.08</v>
      </c>
      <c r="S22">
        <v>0.74</v>
      </c>
      <c r="T22">
        <v>8.0000000000000002E-3</v>
      </c>
      <c r="U22">
        <v>0.15</v>
      </c>
      <c r="V22">
        <v>1.3</v>
      </c>
      <c r="W22">
        <v>0.04</v>
      </c>
      <c r="X22" t="s">
        <v>86</v>
      </c>
      <c r="Y22" t="s">
        <v>86</v>
      </c>
      <c r="Z22">
        <v>58.34</v>
      </c>
      <c r="AA22">
        <v>9.19</v>
      </c>
      <c r="AB22">
        <v>0.28000000000000003</v>
      </c>
      <c r="AC22">
        <v>18.45</v>
      </c>
      <c r="AD22">
        <v>70.400000000000006</v>
      </c>
      <c r="AE22">
        <v>25.4</v>
      </c>
      <c r="AF22">
        <v>54</v>
      </c>
      <c r="AG22">
        <v>2.99</v>
      </c>
      <c r="AH22">
        <v>1.41</v>
      </c>
      <c r="AI22">
        <v>0.83</v>
      </c>
      <c r="AJ22">
        <v>2.5</v>
      </c>
      <c r="AK22">
        <v>6.9</v>
      </c>
      <c r="AL22">
        <v>1.76</v>
      </c>
      <c r="AM22">
        <v>11.1</v>
      </c>
      <c r="AN22">
        <v>1.49</v>
      </c>
      <c r="AO22">
        <v>0.26</v>
      </c>
      <c r="AP22">
        <v>12.6</v>
      </c>
      <c r="AQ22">
        <v>0.13</v>
      </c>
      <c r="AR22">
        <v>3.45</v>
      </c>
      <c r="AS22">
        <v>11.1</v>
      </c>
      <c r="AT22">
        <v>2.99</v>
      </c>
      <c r="AU22">
        <v>33</v>
      </c>
      <c r="AV22">
        <v>2.36</v>
      </c>
      <c r="AW22">
        <v>150</v>
      </c>
      <c r="AX22">
        <v>7</v>
      </c>
      <c r="AY22">
        <v>0.2</v>
      </c>
      <c r="AZ22">
        <v>0.25</v>
      </c>
      <c r="BA22">
        <v>2.98</v>
      </c>
      <c r="BB22">
        <v>0.13</v>
      </c>
      <c r="BC22">
        <v>1.74</v>
      </c>
      <c r="BD22">
        <v>22</v>
      </c>
      <c r="BE22">
        <v>11.1</v>
      </c>
      <c r="BF22">
        <v>6.9</v>
      </c>
      <c r="BG22">
        <v>0.81</v>
      </c>
      <c r="BH22">
        <v>55</v>
      </c>
      <c r="BI22" t="s">
        <v>87</v>
      </c>
      <c r="BJ22">
        <v>0.18</v>
      </c>
      <c r="BK22" t="s">
        <v>91</v>
      </c>
      <c r="BL22">
        <v>69.2</v>
      </c>
      <c r="BM22">
        <v>1E-3</v>
      </c>
      <c r="BN22" t="s">
        <v>87</v>
      </c>
      <c r="BO22">
        <v>4.3</v>
      </c>
      <c r="BP22">
        <v>0.06</v>
      </c>
      <c r="BQ22">
        <v>19.75</v>
      </c>
      <c r="BR22">
        <v>46.8</v>
      </c>
      <c r="BS22">
        <v>523</v>
      </c>
      <c r="BT22">
        <v>2.5</v>
      </c>
      <c r="BU22">
        <v>255</v>
      </c>
      <c r="BV22">
        <v>14</v>
      </c>
      <c r="BW22">
        <v>1.75</v>
      </c>
      <c r="BX22">
        <v>3.9</v>
      </c>
      <c r="BY22" t="s">
        <v>92</v>
      </c>
      <c r="BZ22">
        <v>2.2999999999999998</v>
      </c>
      <c r="CA22" t="s">
        <v>92</v>
      </c>
      <c r="CD22" s="14">
        <v>29.65</v>
      </c>
      <c r="CG22" s="14">
        <f>16.9+3.8</f>
        <v>20.7</v>
      </c>
      <c r="CH22" s="14">
        <v>3.8</v>
      </c>
      <c r="CI22" s="14">
        <v>3.8</v>
      </c>
      <c r="CL22" s="21">
        <v>14.85</v>
      </c>
      <c r="CM22" s="21"/>
      <c r="CN22" s="21">
        <v>2.7</v>
      </c>
      <c r="CO22" s="22"/>
    </row>
    <row r="23" spans="1:93" x14ac:dyDescent="0.25">
      <c r="A23" t="s">
        <v>132</v>
      </c>
      <c r="B23" t="s">
        <v>225</v>
      </c>
      <c r="C23" t="s">
        <v>217</v>
      </c>
      <c r="D23">
        <v>11</v>
      </c>
      <c r="E23">
        <v>5506585</v>
      </c>
      <c r="F23">
        <v>571720</v>
      </c>
      <c r="G23" t="s">
        <v>112</v>
      </c>
      <c r="H23" t="s">
        <v>107</v>
      </c>
      <c r="I23" t="s">
        <v>132</v>
      </c>
      <c r="J23" t="s">
        <v>115</v>
      </c>
      <c r="K23">
        <v>0</v>
      </c>
      <c r="L23">
        <v>66114</v>
      </c>
      <c r="M23">
        <v>40.6</v>
      </c>
      <c r="N23">
        <v>7.95</v>
      </c>
      <c r="O23">
        <v>14.6</v>
      </c>
      <c r="P23">
        <v>0.87</v>
      </c>
      <c r="Q23">
        <v>1.46</v>
      </c>
      <c r="R23">
        <v>0.19</v>
      </c>
      <c r="S23">
        <v>1.82</v>
      </c>
      <c r="T23">
        <v>1.4E-2</v>
      </c>
      <c r="U23">
        <v>0.28999999999999998</v>
      </c>
      <c r="V23">
        <v>1.46</v>
      </c>
      <c r="W23">
        <v>0.08</v>
      </c>
      <c r="X23" t="s">
        <v>86</v>
      </c>
      <c r="Y23">
        <v>0.05</v>
      </c>
      <c r="Z23">
        <v>74.45</v>
      </c>
      <c r="AA23">
        <v>5.07</v>
      </c>
      <c r="AB23">
        <v>0.05</v>
      </c>
      <c r="AC23">
        <v>11</v>
      </c>
      <c r="AD23">
        <v>478</v>
      </c>
      <c r="AE23">
        <v>51.8</v>
      </c>
      <c r="AF23">
        <v>103</v>
      </c>
      <c r="AG23">
        <v>0.91</v>
      </c>
      <c r="AH23">
        <v>4.54</v>
      </c>
      <c r="AI23">
        <v>2.4</v>
      </c>
      <c r="AJ23">
        <v>2.1800000000000002</v>
      </c>
      <c r="AK23">
        <v>12</v>
      </c>
      <c r="AL23">
        <v>4.83</v>
      </c>
      <c r="AM23">
        <v>1.4</v>
      </c>
      <c r="AN23">
        <v>4.7300000000000004</v>
      </c>
      <c r="AO23">
        <v>0.9</v>
      </c>
      <c r="AP23">
        <v>25.4</v>
      </c>
      <c r="AQ23">
        <v>0.35</v>
      </c>
      <c r="AR23">
        <v>7.23</v>
      </c>
      <c r="AS23">
        <v>24.7</v>
      </c>
      <c r="AT23">
        <v>6.15</v>
      </c>
      <c r="AU23">
        <v>64.3</v>
      </c>
      <c r="AV23">
        <v>5.3</v>
      </c>
      <c r="AW23">
        <v>81</v>
      </c>
      <c r="AX23">
        <v>10.9</v>
      </c>
      <c r="AY23">
        <v>0.5</v>
      </c>
      <c r="AZ23">
        <v>0.78</v>
      </c>
      <c r="BA23">
        <v>6.15</v>
      </c>
      <c r="BB23">
        <v>0.37</v>
      </c>
      <c r="BC23">
        <v>2.23</v>
      </c>
      <c r="BD23">
        <v>31</v>
      </c>
      <c r="BE23">
        <v>3.5</v>
      </c>
      <c r="BF23">
        <v>23.6</v>
      </c>
      <c r="BG23">
        <v>2.46</v>
      </c>
      <c r="BH23">
        <v>190</v>
      </c>
      <c r="BI23">
        <v>1.2</v>
      </c>
      <c r="BJ23">
        <v>112</v>
      </c>
      <c r="BK23">
        <v>1.655</v>
      </c>
      <c r="BL23">
        <v>15.2</v>
      </c>
      <c r="BM23" t="s">
        <v>89</v>
      </c>
      <c r="BN23">
        <v>142.5</v>
      </c>
      <c r="BO23">
        <v>7.9</v>
      </c>
      <c r="BP23">
        <v>1.36</v>
      </c>
      <c r="BQ23">
        <v>1.47</v>
      </c>
      <c r="BR23">
        <v>84.6</v>
      </c>
      <c r="BS23">
        <v>209</v>
      </c>
      <c r="BT23">
        <v>5.4</v>
      </c>
      <c r="BU23">
        <v>201</v>
      </c>
      <c r="BV23">
        <v>18.5</v>
      </c>
      <c r="BW23">
        <v>2.96</v>
      </c>
      <c r="BX23">
        <v>9.8000000000000007</v>
      </c>
      <c r="BY23" t="s">
        <v>92</v>
      </c>
      <c r="BZ23">
        <v>4.3</v>
      </c>
      <c r="CA23" t="s">
        <v>92</v>
      </c>
      <c r="CD23" s="14">
        <v>29.65</v>
      </c>
      <c r="CL23" s="21">
        <v>14.85</v>
      </c>
      <c r="CM23" s="21"/>
      <c r="CN23" s="21">
        <v>2.7</v>
      </c>
      <c r="CO23" s="22"/>
    </row>
    <row r="24" spans="1:93" x14ac:dyDescent="0.25">
      <c r="A24" t="s">
        <v>133</v>
      </c>
      <c r="B24" t="s">
        <v>226</v>
      </c>
      <c r="C24" t="s">
        <v>217</v>
      </c>
      <c r="D24">
        <v>11</v>
      </c>
      <c r="E24">
        <v>5503324</v>
      </c>
      <c r="F24">
        <v>570380</v>
      </c>
      <c r="G24" t="s">
        <v>112</v>
      </c>
      <c r="H24" t="s">
        <v>133</v>
      </c>
      <c r="I24" t="s">
        <v>133</v>
      </c>
      <c r="J24" t="s">
        <v>115</v>
      </c>
      <c r="K24">
        <v>0</v>
      </c>
      <c r="L24">
        <v>66115</v>
      </c>
      <c r="M24">
        <v>32.4</v>
      </c>
      <c r="N24">
        <v>6.6</v>
      </c>
      <c r="O24">
        <v>26.2</v>
      </c>
      <c r="P24">
        <v>1.1000000000000001</v>
      </c>
      <c r="Q24">
        <v>0.77</v>
      </c>
      <c r="R24">
        <v>0.65</v>
      </c>
      <c r="S24">
        <v>0.97</v>
      </c>
      <c r="T24">
        <v>0.02</v>
      </c>
      <c r="U24">
        <v>0.18</v>
      </c>
      <c r="V24">
        <v>2.39</v>
      </c>
      <c r="W24">
        <v>0.1</v>
      </c>
      <c r="X24" t="s">
        <v>86</v>
      </c>
      <c r="Y24">
        <v>0.01</v>
      </c>
      <c r="Z24">
        <v>80.33</v>
      </c>
      <c r="AA24">
        <v>8.94</v>
      </c>
      <c r="AB24">
        <v>0.34</v>
      </c>
      <c r="AC24">
        <v>12.9</v>
      </c>
      <c r="AD24">
        <v>151</v>
      </c>
      <c r="AE24">
        <v>30.1</v>
      </c>
      <c r="AF24">
        <v>152</v>
      </c>
      <c r="AG24">
        <v>1.78</v>
      </c>
      <c r="AH24">
        <v>7.54</v>
      </c>
      <c r="AI24">
        <v>4.17</v>
      </c>
      <c r="AJ24">
        <v>3.22</v>
      </c>
      <c r="AK24">
        <v>10.199999999999999</v>
      </c>
      <c r="AL24">
        <v>5.53</v>
      </c>
      <c r="AM24">
        <v>4.8</v>
      </c>
      <c r="AN24">
        <v>1.95</v>
      </c>
      <c r="AO24">
        <v>1.53</v>
      </c>
      <c r="AP24">
        <v>13.7</v>
      </c>
      <c r="AQ24">
        <v>0.47</v>
      </c>
      <c r="AR24">
        <v>3.81</v>
      </c>
      <c r="AS24">
        <v>14.9</v>
      </c>
      <c r="AT24">
        <v>3.58</v>
      </c>
      <c r="AU24">
        <v>53</v>
      </c>
      <c r="AV24">
        <v>3.78</v>
      </c>
      <c r="AW24">
        <v>38.6</v>
      </c>
      <c r="AX24">
        <v>23.3</v>
      </c>
      <c r="AY24">
        <v>0.2</v>
      </c>
      <c r="AZ24">
        <v>1.0900000000000001</v>
      </c>
      <c r="BA24">
        <v>4.05</v>
      </c>
      <c r="BB24">
        <v>0.6</v>
      </c>
      <c r="BC24">
        <v>1.76</v>
      </c>
      <c r="BD24">
        <v>43</v>
      </c>
      <c r="BE24">
        <v>11.2</v>
      </c>
      <c r="BF24">
        <v>41.7</v>
      </c>
      <c r="BG24">
        <v>3.43</v>
      </c>
      <c r="BH24">
        <v>77</v>
      </c>
      <c r="BI24" t="s">
        <v>87</v>
      </c>
      <c r="BJ24" t="s">
        <v>87</v>
      </c>
      <c r="BK24">
        <v>2.69</v>
      </c>
      <c r="BL24">
        <v>16.649999999999999</v>
      </c>
      <c r="BM24">
        <v>4.0000000000000001E-3</v>
      </c>
      <c r="BN24">
        <v>201</v>
      </c>
      <c r="BO24">
        <v>3.4</v>
      </c>
      <c r="BP24">
        <v>0.7</v>
      </c>
      <c r="BQ24">
        <v>14.75</v>
      </c>
      <c r="BR24" t="s">
        <v>100</v>
      </c>
      <c r="BS24">
        <v>116</v>
      </c>
      <c r="BT24">
        <v>52.9</v>
      </c>
      <c r="BU24">
        <v>541</v>
      </c>
      <c r="BV24">
        <v>21.1</v>
      </c>
      <c r="BW24">
        <v>4.6399999999999997</v>
      </c>
      <c r="BX24">
        <v>13.2</v>
      </c>
      <c r="BY24" t="s">
        <v>92</v>
      </c>
      <c r="BZ24">
        <v>6.8</v>
      </c>
      <c r="CA24" t="s">
        <v>92</v>
      </c>
      <c r="CD24" s="14">
        <v>29.65</v>
      </c>
      <c r="CG24" s="14">
        <f>16.9+3.8</f>
        <v>20.7</v>
      </c>
      <c r="CJ24" s="14">
        <v>3.8</v>
      </c>
      <c r="CL24" s="21">
        <v>14.85</v>
      </c>
      <c r="CM24" s="21">
        <v>2.7</v>
      </c>
      <c r="CN24" s="21">
        <v>2.7</v>
      </c>
      <c r="CO24" s="22"/>
    </row>
    <row r="25" spans="1:93" x14ac:dyDescent="0.25">
      <c r="A25" t="s">
        <v>134</v>
      </c>
      <c r="B25" t="s">
        <v>227</v>
      </c>
      <c r="C25" t="s">
        <v>217</v>
      </c>
      <c r="D25">
        <v>11</v>
      </c>
      <c r="E25">
        <v>5505000</v>
      </c>
      <c r="F25">
        <v>570959</v>
      </c>
      <c r="G25" t="s">
        <v>112</v>
      </c>
      <c r="H25" t="s">
        <v>134</v>
      </c>
      <c r="I25" t="s">
        <v>134</v>
      </c>
      <c r="J25" t="s">
        <v>115</v>
      </c>
      <c r="K25">
        <v>0</v>
      </c>
      <c r="L25">
        <v>66116</v>
      </c>
      <c r="M25">
        <v>14.55</v>
      </c>
      <c r="N25">
        <v>2.42</v>
      </c>
      <c r="O25">
        <v>13.3</v>
      </c>
      <c r="P25">
        <v>0.12</v>
      </c>
      <c r="Q25">
        <v>0.3</v>
      </c>
      <c r="R25">
        <v>0.12</v>
      </c>
      <c r="S25">
        <v>0.38</v>
      </c>
      <c r="T25">
        <v>7.0000000000000001E-3</v>
      </c>
      <c r="U25">
        <v>0.11</v>
      </c>
      <c r="V25">
        <v>0.06</v>
      </c>
      <c r="W25">
        <v>0.01</v>
      </c>
      <c r="X25" t="s">
        <v>86</v>
      </c>
      <c r="Y25">
        <v>0.01</v>
      </c>
      <c r="Z25">
        <v>41.74</v>
      </c>
      <c r="AA25">
        <v>10.35</v>
      </c>
      <c r="AB25">
        <v>7.0000000000000007E-2</v>
      </c>
      <c r="AC25">
        <v>23</v>
      </c>
      <c r="AD25">
        <v>135</v>
      </c>
      <c r="AE25">
        <v>26.2</v>
      </c>
      <c r="AF25">
        <v>50</v>
      </c>
      <c r="AG25">
        <v>0.24</v>
      </c>
      <c r="AH25">
        <v>1.1000000000000001</v>
      </c>
      <c r="AI25">
        <v>0.74</v>
      </c>
      <c r="AJ25">
        <v>1.04</v>
      </c>
      <c r="AK25">
        <v>15.8</v>
      </c>
      <c r="AL25">
        <v>1.42</v>
      </c>
      <c r="AM25">
        <v>1.4</v>
      </c>
      <c r="AN25">
        <v>2.41</v>
      </c>
      <c r="AO25">
        <v>0.25</v>
      </c>
      <c r="AP25">
        <v>14.9</v>
      </c>
      <c r="AQ25">
        <v>0.12</v>
      </c>
      <c r="AR25">
        <v>2.71</v>
      </c>
      <c r="AS25">
        <v>9.9</v>
      </c>
      <c r="AT25">
        <v>2.82</v>
      </c>
      <c r="AU25">
        <v>15.6</v>
      </c>
      <c r="AV25">
        <v>2.06</v>
      </c>
      <c r="AW25">
        <v>1130</v>
      </c>
      <c r="AX25">
        <v>16</v>
      </c>
      <c r="AY25">
        <v>0.2</v>
      </c>
      <c r="AZ25">
        <v>0.2</v>
      </c>
      <c r="BA25">
        <v>2.1</v>
      </c>
      <c r="BB25">
        <v>0.14000000000000001</v>
      </c>
      <c r="BC25">
        <v>1.46</v>
      </c>
      <c r="BD25">
        <v>11</v>
      </c>
      <c r="BE25">
        <v>137.5</v>
      </c>
      <c r="BF25">
        <v>5.4</v>
      </c>
      <c r="BG25">
        <v>0.74</v>
      </c>
      <c r="BH25">
        <v>95</v>
      </c>
      <c r="BI25" t="s">
        <v>87</v>
      </c>
      <c r="BJ25">
        <v>155</v>
      </c>
      <c r="BK25">
        <v>3.67</v>
      </c>
      <c r="BL25">
        <v>48.4</v>
      </c>
      <c r="BM25">
        <v>1E-3</v>
      </c>
      <c r="BN25" t="s">
        <v>87</v>
      </c>
      <c r="BO25">
        <v>6.5</v>
      </c>
      <c r="BP25">
        <v>0.12</v>
      </c>
      <c r="BQ25">
        <v>1.35</v>
      </c>
      <c r="BR25" t="s">
        <v>100</v>
      </c>
      <c r="BS25">
        <v>955</v>
      </c>
      <c r="BT25">
        <v>8.5</v>
      </c>
      <c r="BU25">
        <v>173.5</v>
      </c>
      <c r="BV25">
        <v>3.4</v>
      </c>
      <c r="BW25">
        <v>0.56999999999999995</v>
      </c>
      <c r="BX25">
        <v>4.5</v>
      </c>
      <c r="BY25" t="s">
        <v>92</v>
      </c>
      <c r="BZ25">
        <v>1.3</v>
      </c>
      <c r="CA25" t="s">
        <v>92</v>
      </c>
      <c r="CD25" s="14">
        <v>29.65</v>
      </c>
      <c r="CG25" s="14">
        <f>16.9+3.8</f>
        <v>20.7</v>
      </c>
      <c r="CI25" s="14">
        <v>3.8</v>
      </c>
      <c r="CL25" s="21">
        <v>14.85</v>
      </c>
      <c r="CM25" s="21">
        <v>2.7</v>
      </c>
      <c r="CN25" s="21">
        <v>2.7</v>
      </c>
      <c r="CO25" s="22"/>
    </row>
    <row r="26" spans="1:93" x14ac:dyDescent="0.25">
      <c r="A26" t="s">
        <v>135</v>
      </c>
      <c r="B26" t="s">
        <v>228</v>
      </c>
      <c r="C26" t="s">
        <v>217</v>
      </c>
      <c r="D26">
        <v>10</v>
      </c>
      <c r="E26">
        <v>6376186</v>
      </c>
      <c r="F26">
        <v>370597</v>
      </c>
      <c r="G26" t="s">
        <v>112</v>
      </c>
      <c r="H26" t="s">
        <v>135</v>
      </c>
      <c r="I26" t="s">
        <v>135</v>
      </c>
      <c r="J26" t="s">
        <v>115</v>
      </c>
      <c r="K26">
        <v>0</v>
      </c>
      <c r="L26">
        <v>66118</v>
      </c>
      <c r="M26">
        <v>0.21</v>
      </c>
      <c r="N26">
        <v>0.02</v>
      </c>
      <c r="O26">
        <v>0.05</v>
      </c>
      <c r="P26" t="s">
        <v>86</v>
      </c>
      <c r="Q26" t="s">
        <v>86</v>
      </c>
      <c r="R26">
        <v>0.05</v>
      </c>
      <c r="S26" t="s">
        <v>86</v>
      </c>
      <c r="T26" t="s">
        <v>93</v>
      </c>
      <c r="U26" t="s">
        <v>86</v>
      </c>
      <c r="V26" t="s">
        <v>86</v>
      </c>
      <c r="W26" t="s">
        <v>86</v>
      </c>
      <c r="X26">
        <v>0.23</v>
      </c>
      <c r="Y26">
        <v>57.1</v>
      </c>
      <c r="Z26">
        <v>58.37</v>
      </c>
      <c r="AA26">
        <v>0.71</v>
      </c>
      <c r="AB26">
        <v>0.12</v>
      </c>
      <c r="AC26">
        <v>14.2</v>
      </c>
      <c r="AD26" t="s">
        <v>92</v>
      </c>
      <c r="AE26">
        <v>0.3</v>
      </c>
      <c r="AF26" t="s">
        <v>94</v>
      </c>
      <c r="AG26">
        <v>0.09</v>
      </c>
      <c r="AH26" t="s">
        <v>97</v>
      </c>
      <c r="AI26" t="s">
        <v>96</v>
      </c>
      <c r="AJ26" t="s">
        <v>90</v>
      </c>
      <c r="AK26">
        <v>0.3</v>
      </c>
      <c r="AL26">
        <v>7.0000000000000007E-2</v>
      </c>
      <c r="AM26">
        <v>1.2</v>
      </c>
      <c r="AN26" t="s">
        <v>97</v>
      </c>
      <c r="AO26">
        <v>0.01</v>
      </c>
      <c r="AP26">
        <v>2.2000000000000002</v>
      </c>
      <c r="AQ26">
        <v>0.03</v>
      </c>
      <c r="AR26" t="s">
        <v>97</v>
      </c>
      <c r="AS26">
        <v>0.1</v>
      </c>
      <c r="AT26">
        <v>0.02</v>
      </c>
      <c r="AU26" t="s">
        <v>95</v>
      </c>
      <c r="AV26">
        <v>0.6</v>
      </c>
      <c r="AW26">
        <v>1.2</v>
      </c>
      <c r="AX26">
        <v>2830</v>
      </c>
      <c r="AY26" t="s">
        <v>98</v>
      </c>
      <c r="AZ26">
        <v>0.02</v>
      </c>
      <c r="BA26" t="s">
        <v>97</v>
      </c>
      <c r="BB26" t="s">
        <v>86</v>
      </c>
      <c r="BC26">
        <v>0.05</v>
      </c>
      <c r="BD26" t="s">
        <v>94</v>
      </c>
      <c r="BE26" t="s">
        <v>99</v>
      </c>
      <c r="BF26">
        <v>0.3</v>
      </c>
      <c r="BG26">
        <v>0.04</v>
      </c>
      <c r="BH26">
        <v>1</v>
      </c>
      <c r="BI26">
        <v>1</v>
      </c>
      <c r="BJ26">
        <v>0.11</v>
      </c>
      <c r="BK26">
        <v>6.79</v>
      </c>
      <c r="BL26">
        <v>1.4E-2</v>
      </c>
      <c r="BM26" t="s">
        <v>89</v>
      </c>
      <c r="BN26">
        <v>10.8</v>
      </c>
      <c r="BO26" t="s">
        <v>95</v>
      </c>
      <c r="BP26" t="s">
        <v>86</v>
      </c>
      <c r="BQ26">
        <v>1.95</v>
      </c>
      <c r="BR26">
        <v>31.8</v>
      </c>
      <c r="BS26">
        <v>11.15</v>
      </c>
      <c r="BT26">
        <v>0.1</v>
      </c>
      <c r="BU26">
        <v>2</v>
      </c>
      <c r="BV26">
        <v>0.4</v>
      </c>
      <c r="BW26">
        <v>0.06</v>
      </c>
      <c r="BX26">
        <v>0.4</v>
      </c>
      <c r="BY26" t="s">
        <v>92</v>
      </c>
      <c r="BZ26" t="s">
        <v>98</v>
      </c>
      <c r="CA26">
        <v>688</v>
      </c>
      <c r="CD26" s="14">
        <v>29.65</v>
      </c>
      <c r="CK26" s="14">
        <f>16.9+3.8</f>
        <v>20.7</v>
      </c>
      <c r="CL26" s="21"/>
      <c r="CM26" s="21"/>
      <c r="CN26" s="21">
        <v>14.85</v>
      </c>
      <c r="CO26" s="22"/>
    </row>
    <row r="27" spans="1:93" x14ac:dyDescent="0.25">
      <c r="A27" t="s">
        <v>137</v>
      </c>
      <c r="B27" t="s">
        <v>229</v>
      </c>
      <c r="C27" t="s">
        <v>217</v>
      </c>
      <c r="D27">
        <v>10</v>
      </c>
      <c r="E27">
        <v>6376186</v>
      </c>
      <c r="F27">
        <v>370597</v>
      </c>
      <c r="G27" t="s">
        <v>112</v>
      </c>
      <c r="H27" t="s">
        <v>135</v>
      </c>
      <c r="I27" t="s">
        <v>137</v>
      </c>
      <c r="J27" t="s">
        <v>115</v>
      </c>
      <c r="K27">
        <v>0</v>
      </c>
      <c r="L27">
        <v>66120</v>
      </c>
      <c r="M27">
        <v>26.6</v>
      </c>
      <c r="N27">
        <v>2.82</v>
      </c>
      <c r="O27">
        <v>16.100000000000001</v>
      </c>
      <c r="P27">
        <v>0.1</v>
      </c>
      <c r="Q27">
        <v>0.26</v>
      </c>
      <c r="R27">
        <v>7.0000000000000007E-2</v>
      </c>
      <c r="S27">
        <v>0.8</v>
      </c>
      <c r="T27">
        <v>1.2E-2</v>
      </c>
      <c r="U27">
        <v>0.12</v>
      </c>
      <c r="V27" t="s">
        <v>86</v>
      </c>
      <c r="W27">
        <v>0.04</v>
      </c>
      <c r="X27" t="s">
        <v>86</v>
      </c>
      <c r="Y27">
        <v>0.63</v>
      </c>
      <c r="Z27">
        <v>69.55</v>
      </c>
      <c r="AA27">
        <v>22</v>
      </c>
      <c r="AB27">
        <v>2.2400000000000002</v>
      </c>
      <c r="AC27">
        <v>29.3</v>
      </c>
      <c r="AD27">
        <v>5340</v>
      </c>
      <c r="AE27">
        <v>10.6</v>
      </c>
      <c r="AF27">
        <v>88</v>
      </c>
      <c r="AG27">
        <v>3.96</v>
      </c>
      <c r="AH27">
        <v>0.63</v>
      </c>
      <c r="AI27">
        <v>0.33</v>
      </c>
      <c r="AJ27">
        <v>0.21</v>
      </c>
      <c r="AK27">
        <v>5.7</v>
      </c>
      <c r="AL27">
        <v>0.53</v>
      </c>
      <c r="AM27">
        <v>1.6</v>
      </c>
      <c r="AN27">
        <v>0.59</v>
      </c>
      <c r="AO27">
        <v>0.13</v>
      </c>
      <c r="AP27">
        <v>6.2</v>
      </c>
      <c r="AQ27">
        <v>7.0000000000000007E-2</v>
      </c>
      <c r="AR27">
        <v>2.25</v>
      </c>
      <c r="AS27">
        <v>4.7</v>
      </c>
      <c r="AT27">
        <v>1.37</v>
      </c>
      <c r="AU27">
        <v>33.200000000000003</v>
      </c>
      <c r="AV27">
        <v>0.79</v>
      </c>
      <c r="AW27">
        <v>1.1000000000000001</v>
      </c>
      <c r="AX27">
        <v>31.3</v>
      </c>
      <c r="AY27">
        <v>0.2</v>
      </c>
      <c r="AZ27">
        <v>0.1</v>
      </c>
      <c r="BA27">
        <v>1.82</v>
      </c>
      <c r="BB27">
        <v>7.0000000000000007E-2</v>
      </c>
      <c r="BC27">
        <v>1.93</v>
      </c>
      <c r="BD27">
        <v>309</v>
      </c>
      <c r="BE27">
        <v>0.9</v>
      </c>
      <c r="BF27">
        <v>3.6</v>
      </c>
      <c r="BG27">
        <v>0.41</v>
      </c>
      <c r="BH27">
        <v>22</v>
      </c>
      <c r="BI27">
        <v>76.3</v>
      </c>
      <c r="BJ27">
        <v>0.13</v>
      </c>
      <c r="BK27">
        <v>17.55</v>
      </c>
      <c r="BL27">
        <v>1.3</v>
      </c>
      <c r="BM27">
        <v>7.0000000000000001E-3</v>
      </c>
      <c r="BN27">
        <v>25.3</v>
      </c>
      <c r="BO27">
        <v>14.9</v>
      </c>
      <c r="BP27">
        <v>0.1</v>
      </c>
      <c r="BQ27">
        <v>5.41</v>
      </c>
      <c r="BR27" t="s">
        <v>100</v>
      </c>
      <c r="BS27" t="s">
        <v>102</v>
      </c>
      <c r="BT27">
        <v>1.8</v>
      </c>
      <c r="BU27">
        <v>82.2</v>
      </c>
      <c r="BV27">
        <v>15</v>
      </c>
      <c r="BW27">
        <v>9.64</v>
      </c>
      <c r="BX27">
        <v>45.8</v>
      </c>
      <c r="BY27" t="s">
        <v>92</v>
      </c>
      <c r="BZ27">
        <v>2.2999999999999998</v>
      </c>
      <c r="CA27" t="s">
        <v>92</v>
      </c>
      <c r="CD27" s="14">
        <v>29.65</v>
      </c>
      <c r="CL27" s="21">
        <v>14.85</v>
      </c>
      <c r="CM27" s="21">
        <v>2.7</v>
      </c>
      <c r="CN27" s="21">
        <v>2.7</v>
      </c>
      <c r="CO27" s="22">
        <v>2.7</v>
      </c>
    </row>
    <row r="28" spans="1:93" s="1" customFormat="1" x14ac:dyDescent="0.25">
      <c r="B28" s="1" t="s">
        <v>228</v>
      </c>
      <c r="C28" s="1" t="s">
        <v>217</v>
      </c>
      <c r="D28" s="1">
        <v>10</v>
      </c>
      <c r="E28" s="1">
        <v>6376186</v>
      </c>
      <c r="F28" s="1">
        <v>370597</v>
      </c>
      <c r="G28" s="1" t="s">
        <v>112</v>
      </c>
      <c r="H28" s="1" t="s">
        <v>135</v>
      </c>
      <c r="I28" s="1" t="s">
        <v>135</v>
      </c>
      <c r="J28" s="1" t="s">
        <v>124</v>
      </c>
      <c r="K28" s="1" t="s">
        <v>138</v>
      </c>
      <c r="L28" s="1">
        <v>66121</v>
      </c>
      <c r="M28" s="1">
        <v>0.15</v>
      </c>
      <c r="N28" s="1">
        <v>0.01</v>
      </c>
      <c r="O28" s="1">
        <v>0.05</v>
      </c>
      <c r="P28" s="1" t="s">
        <v>86</v>
      </c>
      <c r="Q28" s="1" t="s">
        <v>86</v>
      </c>
      <c r="R28" s="1">
        <v>0.03</v>
      </c>
      <c r="S28" s="1" t="s">
        <v>86</v>
      </c>
      <c r="T28" s="1" t="s">
        <v>93</v>
      </c>
      <c r="U28" s="1" t="s">
        <v>86</v>
      </c>
      <c r="V28" s="1" t="s">
        <v>86</v>
      </c>
      <c r="W28" s="1" t="s">
        <v>86</v>
      </c>
      <c r="X28" s="1">
        <v>0.24</v>
      </c>
      <c r="Y28" s="1">
        <v>57</v>
      </c>
      <c r="Z28" s="1">
        <v>58.05</v>
      </c>
      <c r="AA28" s="1">
        <v>0.56999999999999995</v>
      </c>
      <c r="AB28" s="1">
        <v>0.14000000000000001</v>
      </c>
      <c r="AC28" s="1">
        <v>14.3</v>
      </c>
      <c r="AD28" s="1" t="s">
        <v>92</v>
      </c>
      <c r="AE28" s="1">
        <v>0.3</v>
      </c>
      <c r="AF28" s="1" t="s">
        <v>94</v>
      </c>
      <c r="AG28" s="1">
        <v>0.05</v>
      </c>
      <c r="AH28" s="1" t="s">
        <v>97</v>
      </c>
      <c r="AI28" s="1" t="s">
        <v>96</v>
      </c>
      <c r="AJ28" s="1" t="s">
        <v>90</v>
      </c>
      <c r="AK28" s="1">
        <v>0.2</v>
      </c>
      <c r="AL28" s="1">
        <v>7.0000000000000007E-2</v>
      </c>
      <c r="AM28" s="1">
        <v>1.4</v>
      </c>
      <c r="AN28" s="1" t="s">
        <v>97</v>
      </c>
      <c r="AO28" s="1">
        <v>0.01</v>
      </c>
      <c r="AP28" s="1">
        <v>2.2000000000000002</v>
      </c>
      <c r="AQ28" s="1">
        <v>0.04</v>
      </c>
      <c r="AR28" s="1" t="s">
        <v>97</v>
      </c>
      <c r="AS28" s="1">
        <v>0.2</v>
      </c>
      <c r="AT28" s="1">
        <v>0.03</v>
      </c>
      <c r="AU28" s="1" t="s">
        <v>95</v>
      </c>
      <c r="AV28" s="1">
        <v>0.72</v>
      </c>
      <c r="AW28" s="1">
        <v>0.5</v>
      </c>
      <c r="AX28" s="1">
        <v>2830</v>
      </c>
      <c r="AY28" s="1" t="s">
        <v>98</v>
      </c>
      <c r="AZ28" s="1" t="s">
        <v>86</v>
      </c>
      <c r="BA28" s="1" t="s">
        <v>97</v>
      </c>
      <c r="BB28" s="1">
        <v>0.01</v>
      </c>
      <c r="BC28" s="1">
        <v>0.08</v>
      </c>
      <c r="BD28" s="1">
        <v>5</v>
      </c>
      <c r="BE28" s="1">
        <v>0.7</v>
      </c>
      <c r="BF28" s="1">
        <v>0.3</v>
      </c>
      <c r="BG28" s="1">
        <v>0.06</v>
      </c>
      <c r="BH28" s="1">
        <v>1</v>
      </c>
      <c r="BI28" s="1">
        <v>0.8</v>
      </c>
      <c r="BJ28" s="1">
        <v>0.09</v>
      </c>
      <c r="BK28" s="1">
        <v>6.99</v>
      </c>
      <c r="BL28" s="1">
        <v>1.6E-2</v>
      </c>
      <c r="BM28" s="1">
        <v>1E-3</v>
      </c>
      <c r="BN28" s="1">
        <v>10.95</v>
      </c>
      <c r="BO28" s="1" t="s">
        <v>95</v>
      </c>
      <c r="BP28" s="1" t="s">
        <v>86</v>
      </c>
      <c r="BQ28" s="1">
        <v>2.0099999999999998</v>
      </c>
      <c r="BR28" s="1">
        <v>31.7</v>
      </c>
      <c r="BS28" s="1">
        <v>12.35</v>
      </c>
      <c r="BT28" s="1">
        <v>0.1</v>
      </c>
      <c r="BU28" s="1">
        <v>3.6</v>
      </c>
      <c r="BV28" s="1">
        <v>0.3</v>
      </c>
      <c r="BW28" s="1">
        <v>0.09</v>
      </c>
      <c r="BX28" s="1">
        <v>1.3</v>
      </c>
      <c r="BY28" s="1" t="s">
        <v>92</v>
      </c>
      <c r="BZ28" s="1" t="s">
        <v>98</v>
      </c>
      <c r="CA28" s="1">
        <v>688</v>
      </c>
      <c r="CB28" s="8"/>
      <c r="CD28" s="14">
        <v>29.65</v>
      </c>
      <c r="CF28" s="8"/>
      <c r="CK28" s="14">
        <f>16.9+3.8</f>
        <v>20.7</v>
      </c>
      <c r="CL28" s="23"/>
      <c r="CM28" s="23"/>
      <c r="CN28" s="23">
        <v>14.85</v>
      </c>
      <c r="CO28" s="24"/>
    </row>
    <row r="29" spans="1:93" x14ac:dyDescent="0.25">
      <c r="A29" t="s">
        <v>140</v>
      </c>
      <c r="B29" t="s">
        <v>230</v>
      </c>
      <c r="C29" t="s">
        <v>217</v>
      </c>
      <c r="D29">
        <v>10</v>
      </c>
      <c r="E29">
        <v>6376186</v>
      </c>
      <c r="F29">
        <v>370597</v>
      </c>
      <c r="G29" t="s">
        <v>112</v>
      </c>
      <c r="H29" t="s">
        <v>135</v>
      </c>
      <c r="I29" t="s">
        <v>140</v>
      </c>
      <c r="J29" t="s">
        <v>115</v>
      </c>
      <c r="K29">
        <v>0</v>
      </c>
      <c r="L29">
        <v>66123</v>
      </c>
      <c r="M29">
        <v>23.8</v>
      </c>
      <c r="N29">
        <v>3.06</v>
      </c>
      <c r="O29">
        <v>2.34</v>
      </c>
      <c r="P29">
        <v>1.68</v>
      </c>
      <c r="Q29">
        <v>0.21</v>
      </c>
      <c r="R29">
        <v>0.03</v>
      </c>
      <c r="S29">
        <v>0.94</v>
      </c>
      <c r="T29">
        <v>1.2999999999999999E-2</v>
      </c>
      <c r="U29">
        <v>0.13</v>
      </c>
      <c r="V29">
        <v>0.01</v>
      </c>
      <c r="W29">
        <v>0.44</v>
      </c>
      <c r="X29">
        <v>0.24</v>
      </c>
      <c r="Y29">
        <v>4.68</v>
      </c>
      <c r="Z29">
        <v>47.32</v>
      </c>
      <c r="AA29">
        <v>9.75</v>
      </c>
      <c r="AB29">
        <v>2.36</v>
      </c>
      <c r="AC29">
        <v>12.85</v>
      </c>
      <c r="AD29" t="s">
        <v>92</v>
      </c>
      <c r="AE29">
        <v>21.6</v>
      </c>
      <c r="AF29">
        <v>90</v>
      </c>
      <c r="AG29">
        <v>1.7</v>
      </c>
      <c r="AH29">
        <v>1.95</v>
      </c>
      <c r="AI29">
        <v>1.07</v>
      </c>
      <c r="AJ29">
        <v>1.1000000000000001</v>
      </c>
      <c r="AK29">
        <v>10.199999999999999</v>
      </c>
      <c r="AL29">
        <v>2.4500000000000002</v>
      </c>
      <c r="AM29">
        <v>5.2</v>
      </c>
      <c r="AN29">
        <v>0.59</v>
      </c>
      <c r="AO29">
        <v>0.42</v>
      </c>
      <c r="AP29">
        <v>11.4</v>
      </c>
      <c r="AQ29">
        <v>0.14000000000000001</v>
      </c>
      <c r="AR29">
        <v>2.94</v>
      </c>
      <c r="AS29">
        <v>13.2</v>
      </c>
      <c r="AT29">
        <v>3.25</v>
      </c>
      <c r="AU29">
        <v>37.5</v>
      </c>
      <c r="AV29">
        <v>2.75</v>
      </c>
      <c r="AW29">
        <v>1.4</v>
      </c>
      <c r="AX29">
        <v>2260</v>
      </c>
      <c r="AY29">
        <v>0.2</v>
      </c>
      <c r="AZ29">
        <v>0.39</v>
      </c>
      <c r="BA29">
        <v>1.98</v>
      </c>
      <c r="BB29">
        <v>0.13</v>
      </c>
      <c r="BC29">
        <v>1.66</v>
      </c>
      <c r="BD29">
        <v>306</v>
      </c>
      <c r="BE29">
        <v>0.7</v>
      </c>
      <c r="BF29">
        <v>14.4</v>
      </c>
      <c r="BG29">
        <v>0.79</v>
      </c>
      <c r="BH29">
        <v>26</v>
      </c>
      <c r="BI29">
        <v>33.200000000000003</v>
      </c>
      <c r="BJ29">
        <v>0.11</v>
      </c>
      <c r="BK29">
        <v>7.26</v>
      </c>
      <c r="BL29">
        <v>3.45</v>
      </c>
      <c r="BM29">
        <v>5.0000000000000001E-3</v>
      </c>
      <c r="BN29">
        <v>13.25</v>
      </c>
      <c r="BO29">
        <v>15</v>
      </c>
      <c r="BP29">
        <v>0.08</v>
      </c>
      <c r="BQ29">
        <v>20</v>
      </c>
      <c r="BR29">
        <v>78.3</v>
      </c>
      <c r="BS29">
        <v>957</v>
      </c>
      <c r="BT29">
        <v>2</v>
      </c>
      <c r="BU29">
        <v>45.7</v>
      </c>
      <c r="BV29">
        <v>7.1</v>
      </c>
      <c r="BW29">
        <v>6.31</v>
      </c>
      <c r="BX29">
        <v>35.299999999999997</v>
      </c>
      <c r="BY29" t="s">
        <v>92</v>
      </c>
      <c r="BZ29">
        <v>2.1</v>
      </c>
      <c r="CA29" t="s">
        <v>92</v>
      </c>
      <c r="CD29" s="14">
        <v>29.65</v>
      </c>
      <c r="CK29" s="14">
        <f>16.9+3.8</f>
        <v>20.7</v>
      </c>
      <c r="CL29" s="21">
        <v>14.85</v>
      </c>
      <c r="CM29" s="21"/>
      <c r="CN29" s="21">
        <v>2.7</v>
      </c>
      <c r="CO29" s="22"/>
    </row>
    <row r="30" spans="1:93" x14ac:dyDescent="0.25">
      <c r="A30" t="s">
        <v>142</v>
      </c>
      <c r="B30" t="s">
        <v>231</v>
      </c>
      <c r="C30" t="s">
        <v>217</v>
      </c>
      <c r="D30">
        <v>10</v>
      </c>
      <c r="E30">
        <v>6376186</v>
      </c>
      <c r="F30">
        <v>370597</v>
      </c>
      <c r="G30" t="s">
        <v>112</v>
      </c>
      <c r="H30" t="s">
        <v>135</v>
      </c>
      <c r="I30" t="s">
        <v>142</v>
      </c>
      <c r="J30" t="s">
        <v>115</v>
      </c>
      <c r="K30">
        <v>0</v>
      </c>
      <c r="L30">
        <v>66125</v>
      </c>
      <c r="M30">
        <v>0.35</v>
      </c>
      <c r="N30">
        <v>0.06</v>
      </c>
      <c r="O30">
        <v>1.5</v>
      </c>
      <c r="P30">
        <v>0.02</v>
      </c>
      <c r="Q30" t="s">
        <v>86</v>
      </c>
      <c r="R30" t="s">
        <v>86</v>
      </c>
      <c r="S30" t="s">
        <v>86</v>
      </c>
      <c r="T30" t="s">
        <v>93</v>
      </c>
      <c r="U30" t="s">
        <v>86</v>
      </c>
      <c r="V30" t="s">
        <v>86</v>
      </c>
      <c r="W30">
        <v>0.01</v>
      </c>
      <c r="X30">
        <v>0.28999999999999998</v>
      </c>
      <c r="Y30">
        <v>58.4</v>
      </c>
      <c r="Z30">
        <v>62.41</v>
      </c>
      <c r="AA30">
        <v>1.78</v>
      </c>
      <c r="AB30">
        <v>0.08</v>
      </c>
      <c r="AC30">
        <v>15.95</v>
      </c>
      <c r="AD30" t="s">
        <v>92</v>
      </c>
      <c r="AE30">
        <v>0.4</v>
      </c>
      <c r="AF30">
        <v>7</v>
      </c>
      <c r="AG30">
        <v>0.06</v>
      </c>
      <c r="AH30">
        <v>7.0000000000000007E-2</v>
      </c>
      <c r="AI30">
        <v>0.06</v>
      </c>
      <c r="AJ30">
        <v>0.28000000000000003</v>
      </c>
      <c r="AK30">
        <v>0.3</v>
      </c>
      <c r="AL30">
        <v>0.16</v>
      </c>
      <c r="AM30">
        <v>14</v>
      </c>
      <c r="AN30" t="s">
        <v>97</v>
      </c>
      <c r="AO30">
        <v>0.02</v>
      </c>
      <c r="AP30">
        <v>2.4</v>
      </c>
      <c r="AQ30">
        <v>0.04</v>
      </c>
      <c r="AR30">
        <v>0.12</v>
      </c>
      <c r="AS30">
        <v>0.4</v>
      </c>
      <c r="AT30">
        <v>0.06</v>
      </c>
      <c r="AU30">
        <v>0.5</v>
      </c>
      <c r="AV30">
        <v>0.59</v>
      </c>
      <c r="AW30" t="s">
        <v>99</v>
      </c>
      <c r="AX30">
        <v>3430</v>
      </c>
      <c r="AY30" t="s">
        <v>98</v>
      </c>
      <c r="AZ30">
        <v>0.02</v>
      </c>
      <c r="BA30">
        <v>0.05</v>
      </c>
      <c r="BB30">
        <v>0.01</v>
      </c>
      <c r="BC30">
        <v>0.17</v>
      </c>
      <c r="BD30">
        <v>9</v>
      </c>
      <c r="BE30">
        <v>0.6</v>
      </c>
      <c r="BF30">
        <v>0.8</v>
      </c>
      <c r="BG30">
        <v>7.0000000000000007E-2</v>
      </c>
      <c r="BH30">
        <v>1</v>
      </c>
      <c r="BI30">
        <v>5</v>
      </c>
      <c r="BJ30">
        <v>0.25</v>
      </c>
      <c r="BK30">
        <v>5.45</v>
      </c>
      <c r="BL30">
        <v>6.0000000000000001E-3</v>
      </c>
      <c r="BM30" t="s">
        <v>89</v>
      </c>
      <c r="BN30">
        <v>2.86</v>
      </c>
      <c r="BO30">
        <v>1.2</v>
      </c>
      <c r="BP30" t="s">
        <v>86</v>
      </c>
      <c r="BQ30">
        <v>11.2</v>
      </c>
      <c r="BR30">
        <v>9.24</v>
      </c>
      <c r="BS30">
        <v>264</v>
      </c>
      <c r="BT30">
        <v>2.7</v>
      </c>
      <c r="BU30">
        <v>39.5</v>
      </c>
      <c r="BV30">
        <v>0.5</v>
      </c>
      <c r="BW30">
        <v>0.41</v>
      </c>
      <c r="BX30">
        <v>15.8</v>
      </c>
      <c r="BY30">
        <v>715</v>
      </c>
      <c r="BZ30" t="s">
        <v>98</v>
      </c>
      <c r="CA30" t="s">
        <v>92</v>
      </c>
      <c r="CD30" s="14">
        <v>29.65</v>
      </c>
      <c r="CK30" s="14">
        <f>16.9+3.8</f>
        <v>20.7</v>
      </c>
      <c r="CL30" s="21">
        <v>14.85</v>
      </c>
      <c r="CM30" s="21"/>
      <c r="CN30" s="21"/>
      <c r="CO30" s="22"/>
    </row>
    <row r="31" spans="1:93" x14ac:dyDescent="0.25">
      <c r="A31" t="s">
        <v>144</v>
      </c>
      <c r="B31" t="s">
        <v>230</v>
      </c>
      <c r="C31" t="s">
        <v>217</v>
      </c>
      <c r="D31">
        <v>10</v>
      </c>
      <c r="E31">
        <v>6360874</v>
      </c>
      <c r="F31">
        <v>388246</v>
      </c>
      <c r="G31" t="s">
        <v>112</v>
      </c>
      <c r="H31" t="s">
        <v>143</v>
      </c>
      <c r="I31" t="s">
        <v>144</v>
      </c>
      <c r="J31" t="s">
        <v>115</v>
      </c>
      <c r="K31">
        <v>0</v>
      </c>
      <c r="L31">
        <v>66126</v>
      </c>
      <c r="M31">
        <v>27</v>
      </c>
      <c r="N31">
        <v>3.72</v>
      </c>
      <c r="O31">
        <v>7.68</v>
      </c>
      <c r="P31">
        <v>2.59</v>
      </c>
      <c r="Q31">
        <v>1.27</v>
      </c>
      <c r="R31">
        <v>0.5</v>
      </c>
      <c r="S31">
        <v>0.73</v>
      </c>
      <c r="T31">
        <v>8.9999999999999993E-3</v>
      </c>
      <c r="U31">
        <v>0.16</v>
      </c>
      <c r="V31">
        <v>0.06</v>
      </c>
      <c r="W31">
        <v>0.1</v>
      </c>
      <c r="X31">
        <v>0.33</v>
      </c>
      <c r="Y31">
        <v>12.45</v>
      </c>
      <c r="Z31">
        <v>66.52</v>
      </c>
      <c r="AA31">
        <v>9.92</v>
      </c>
      <c r="AB31">
        <v>2.35</v>
      </c>
      <c r="AC31">
        <v>16.600000000000001</v>
      </c>
      <c r="AD31" t="s">
        <v>92</v>
      </c>
      <c r="AE31">
        <v>20</v>
      </c>
      <c r="AF31">
        <v>62</v>
      </c>
      <c r="AG31">
        <v>2.37</v>
      </c>
      <c r="AH31">
        <v>1.66</v>
      </c>
      <c r="AI31">
        <v>0.94</v>
      </c>
      <c r="AJ31">
        <v>0.45</v>
      </c>
      <c r="AK31">
        <v>6.1</v>
      </c>
      <c r="AL31">
        <v>1.74</v>
      </c>
      <c r="AM31">
        <v>4.4000000000000004</v>
      </c>
      <c r="AN31">
        <v>0.89</v>
      </c>
      <c r="AO31">
        <v>0.36</v>
      </c>
      <c r="AP31">
        <v>12</v>
      </c>
      <c r="AQ31">
        <v>0.15</v>
      </c>
      <c r="AR31">
        <v>3.31</v>
      </c>
      <c r="AS31">
        <v>10.199999999999999</v>
      </c>
      <c r="AT31">
        <v>2.61</v>
      </c>
      <c r="AU31">
        <v>31.9</v>
      </c>
      <c r="AV31">
        <v>1.97</v>
      </c>
      <c r="AW31">
        <v>1</v>
      </c>
      <c r="AX31">
        <v>3320</v>
      </c>
      <c r="AY31">
        <v>0.2</v>
      </c>
      <c r="AZ31">
        <v>0.28000000000000003</v>
      </c>
      <c r="BA31">
        <v>2.79</v>
      </c>
      <c r="BB31">
        <v>0.16</v>
      </c>
      <c r="BC31">
        <v>3</v>
      </c>
      <c r="BD31">
        <v>280</v>
      </c>
      <c r="BE31">
        <v>0.9</v>
      </c>
      <c r="BF31">
        <v>11</v>
      </c>
      <c r="BG31">
        <v>0.85</v>
      </c>
      <c r="BH31">
        <v>37</v>
      </c>
      <c r="BI31">
        <v>37.9</v>
      </c>
      <c r="BJ31">
        <v>0.82</v>
      </c>
      <c r="BK31">
        <v>3.92</v>
      </c>
      <c r="BL31">
        <v>0.69299999999999995</v>
      </c>
      <c r="BM31">
        <v>4.0000000000000001E-3</v>
      </c>
      <c r="BN31">
        <v>38.5</v>
      </c>
      <c r="BO31">
        <v>20.7</v>
      </c>
      <c r="BP31">
        <v>0.05</v>
      </c>
      <c r="BQ31">
        <v>125</v>
      </c>
      <c r="BR31">
        <v>17.25</v>
      </c>
      <c r="BS31">
        <v>783</v>
      </c>
      <c r="BT31">
        <v>2.7</v>
      </c>
      <c r="BU31">
        <v>50.1</v>
      </c>
      <c r="BV31">
        <v>6.4</v>
      </c>
      <c r="BW31">
        <v>9.07</v>
      </c>
      <c r="BX31">
        <v>31.5</v>
      </c>
      <c r="BY31" t="s">
        <v>92</v>
      </c>
      <c r="BZ31">
        <v>2.7</v>
      </c>
      <c r="CA31" t="s">
        <v>92</v>
      </c>
      <c r="CD31" s="14">
        <v>29.65</v>
      </c>
      <c r="CK31" s="14">
        <f>16.9+3.8</f>
        <v>20.7</v>
      </c>
      <c r="CL31" s="21">
        <v>14.85</v>
      </c>
      <c r="CM31" s="21"/>
      <c r="CN31" s="21">
        <v>2.7</v>
      </c>
      <c r="CO31" s="22"/>
    </row>
    <row r="32" spans="1:93" x14ac:dyDescent="0.25">
      <c r="A32" t="s">
        <v>145</v>
      </c>
      <c r="B32" t="s">
        <v>232</v>
      </c>
      <c r="C32" t="s">
        <v>217</v>
      </c>
      <c r="D32">
        <v>10</v>
      </c>
      <c r="E32">
        <v>6376186</v>
      </c>
      <c r="F32">
        <v>370597</v>
      </c>
      <c r="G32" t="s">
        <v>112</v>
      </c>
      <c r="H32" t="s">
        <v>135</v>
      </c>
      <c r="I32" t="s">
        <v>145</v>
      </c>
      <c r="J32" t="s">
        <v>115</v>
      </c>
      <c r="K32">
        <v>0</v>
      </c>
      <c r="L32">
        <v>66127</v>
      </c>
      <c r="M32">
        <v>7.36</v>
      </c>
      <c r="N32">
        <v>0.15</v>
      </c>
      <c r="O32">
        <v>19.100000000000001</v>
      </c>
      <c r="P32">
        <v>0.02</v>
      </c>
      <c r="Q32" t="s">
        <v>86</v>
      </c>
      <c r="R32">
        <v>0.01</v>
      </c>
      <c r="S32">
        <v>0.01</v>
      </c>
      <c r="T32">
        <v>6.0000000000000001E-3</v>
      </c>
      <c r="U32" t="s">
        <v>86</v>
      </c>
      <c r="V32">
        <v>0.02</v>
      </c>
      <c r="W32" t="s">
        <v>86</v>
      </c>
      <c r="X32">
        <v>0.01</v>
      </c>
      <c r="Y32">
        <v>1.23</v>
      </c>
      <c r="Z32">
        <v>53.42</v>
      </c>
      <c r="AA32">
        <v>25.5</v>
      </c>
      <c r="AB32">
        <v>0.22</v>
      </c>
      <c r="AC32">
        <v>40.5</v>
      </c>
      <c r="AD32" t="s">
        <v>92</v>
      </c>
      <c r="AE32">
        <v>3</v>
      </c>
      <c r="AF32">
        <v>38</v>
      </c>
      <c r="AG32">
        <v>0.55000000000000004</v>
      </c>
      <c r="AH32">
        <v>0.11</v>
      </c>
      <c r="AI32">
        <v>0.05</v>
      </c>
      <c r="AJ32">
        <v>0.06</v>
      </c>
      <c r="AK32">
        <v>0.9</v>
      </c>
      <c r="AL32">
        <v>0.17</v>
      </c>
      <c r="AM32">
        <v>15.7</v>
      </c>
      <c r="AN32" t="s">
        <v>97</v>
      </c>
      <c r="AO32">
        <v>0.02</v>
      </c>
      <c r="AP32">
        <v>1.9</v>
      </c>
      <c r="AQ32">
        <v>0.01</v>
      </c>
      <c r="AR32">
        <v>0.08</v>
      </c>
      <c r="AS32">
        <v>1.6</v>
      </c>
      <c r="AT32">
        <v>0.38</v>
      </c>
      <c r="AU32">
        <v>0.4</v>
      </c>
      <c r="AV32">
        <v>0.38</v>
      </c>
      <c r="AW32" t="s">
        <v>99</v>
      </c>
      <c r="AX32">
        <v>85</v>
      </c>
      <c r="AY32" t="s">
        <v>98</v>
      </c>
      <c r="AZ32">
        <v>0.02</v>
      </c>
      <c r="BA32">
        <v>0.12</v>
      </c>
      <c r="BB32" t="s">
        <v>86</v>
      </c>
      <c r="BC32">
        <v>0.24</v>
      </c>
      <c r="BD32">
        <v>16</v>
      </c>
      <c r="BE32">
        <v>0.5</v>
      </c>
      <c r="BF32">
        <v>0.7</v>
      </c>
      <c r="BG32">
        <v>0.04</v>
      </c>
      <c r="BH32">
        <v>1</v>
      </c>
      <c r="BI32">
        <v>8.1999999999999993</v>
      </c>
      <c r="BJ32">
        <v>7.0000000000000007E-2</v>
      </c>
      <c r="BK32" t="s">
        <v>91</v>
      </c>
      <c r="BL32">
        <v>7.0000000000000001E-3</v>
      </c>
      <c r="BM32">
        <v>1E-3</v>
      </c>
      <c r="BN32">
        <v>0.96</v>
      </c>
      <c r="BO32">
        <v>4.5999999999999996</v>
      </c>
      <c r="BP32" t="s">
        <v>86</v>
      </c>
      <c r="BQ32">
        <v>123</v>
      </c>
      <c r="BR32">
        <v>90.3</v>
      </c>
      <c r="BS32">
        <v>731</v>
      </c>
      <c r="BT32">
        <v>1.1000000000000001</v>
      </c>
      <c r="BU32">
        <v>4.5999999999999996</v>
      </c>
      <c r="BV32">
        <v>3.1</v>
      </c>
      <c r="BW32">
        <v>1.9</v>
      </c>
      <c r="BX32">
        <v>9.6999999999999993</v>
      </c>
      <c r="BY32" t="s">
        <v>92</v>
      </c>
      <c r="BZ32">
        <v>0.1</v>
      </c>
      <c r="CA32" t="s">
        <v>92</v>
      </c>
      <c r="CD32" s="14">
        <v>29.65</v>
      </c>
      <c r="CH32" s="14">
        <f>16.9+3.8</f>
        <v>20.7</v>
      </c>
      <c r="CK32" s="14">
        <v>3.8</v>
      </c>
      <c r="CL32" s="21">
        <v>14.85</v>
      </c>
      <c r="CM32" s="21"/>
      <c r="CN32" s="21">
        <v>2.7</v>
      </c>
      <c r="CO32" s="22"/>
    </row>
    <row r="33" spans="2:100" s="1" customFormat="1" x14ac:dyDescent="0.25">
      <c r="B33" s="1" t="s">
        <v>233</v>
      </c>
      <c r="C33" s="1" t="s">
        <v>217</v>
      </c>
      <c r="D33" s="1">
        <v>11</v>
      </c>
      <c r="E33" s="1">
        <v>5506585</v>
      </c>
      <c r="F33" s="1">
        <v>571720</v>
      </c>
      <c r="G33" s="1" t="s">
        <v>112</v>
      </c>
      <c r="H33" s="1" t="s">
        <v>107</v>
      </c>
      <c r="I33" s="1" t="s">
        <v>147</v>
      </c>
      <c r="J33" s="1" t="s">
        <v>115</v>
      </c>
      <c r="K33" s="1">
        <v>0</v>
      </c>
      <c r="L33" s="1">
        <v>66129</v>
      </c>
      <c r="M33" s="1">
        <v>25.1</v>
      </c>
      <c r="N33" s="1">
        <v>6.28</v>
      </c>
      <c r="O33" s="1">
        <v>25.6</v>
      </c>
      <c r="P33" s="1">
        <v>0.59</v>
      </c>
      <c r="Q33" s="1">
        <v>1.5</v>
      </c>
      <c r="R33" s="1">
        <v>0.37</v>
      </c>
      <c r="S33" s="1">
        <v>1.76</v>
      </c>
      <c r="T33" s="1">
        <v>6.0000000000000001E-3</v>
      </c>
      <c r="U33" s="1">
        <v>0.21</v>
      </c>
      <c r="V33" s="1">
        <v>0.13</v>
      </c>
      <c r="W33" s="1">
        <v>7.0000000000000007E-2</v>
      </c>
      <c r="X33" s="1" t="s">
        <v>86</v>
      </c>
      <c r="Y33" s="1">
        <v>0.03</v>
      </c>
      <c r="Z33" s="1">
        <v>71.319999999999993</v>
      </c>
      <c r="AA33" s="1">
        <v>9.67</v>
      </c>
      <c r="AB33" s="1">
        <v>0.26</v>
      </c>
      <c r="AC33" s="1">
        <v>23.5</v>
      </c>
      <c r="AD33" s="1">
        <v>227</v>
      </c>
      <c r="AE33" s="1">
        <v>41.5</v>
      </c>
      <c r="AF33" s="1">
        <v>40</v>
      </c>
      <c r="AG33" s="1">
        <v>5.74</v>
      </c>
      <c r="AH33" s="1">
        <v>5.98</v>
      </c>
      <c r="AI33" s="1">
        <v>3.41</v>
      </c>
      <c r="AJ33" s="1">
        <v>0.86</v>
      </c>
      <c r="AK33" s="1">
        <v>8.5</v>
      </c>
      <c r="AL33" s="1">
        <v>5.04</v>
      </c>
      <c r="AM33" s="1">
        <v>1.9</v>
      </c>
      <c r="AN33" s="1">
        <v>2.41</v>
      </c>
      <c r="AO33" s="1">
        <v>1.22</v>
      </c>
      <c r="AP33" s="1">
        <v>19.7</v>
      </c>
      <c r="AQ33" s="1">
        <v>0.37</v>
      </c>
      <c r="AR33" s="1">
        <v>4.96</v>
      </c>
      <c r="AS33" s="1">
        <v>19</v>
      </c>
      <c r="AT33" s="1">
        <v>4.9000000000000004</v>
      </c>
      <c r="AU33" s="1">
        <v>91.8</v>
      </c>
      <c r="AV33" s="1">
        <v>4.1900000000000004</v>
      </c>
      <c r="AW33" s="1">
        <v>1.8</v>
      </c>
      <c r="AX33" s="1">
        <v>20</v>
      </c>
      <c r="AY33" s="1">
        <v>0.3</v>
      </c>
      <c r="AZ33" s="1">
        <v>0.94</v>
      </c>
      <c r="BA33" s="1">
        <v>4.51</v>
      </c>
      <c r="BB33" s="1">
        <v>0.47</v>
      </c>
      <c r="BC33" s="1">
        <v>1.79</v>
      </c>
      <c r="BD33" s="1">
        <v>35</v>
      </c>
      <c r="BE33" s="1">
        <v>10.7</v>
      </c>
      <c r="BF33" s="1">
        <v>34.9</v>
      </c>
      <c r="BG33" s="1">
        <v>2.93</v>
      </c>
      <c r="BH33" s="1">
        <v>89</v>
      </c>
      <c r="BI33" s="1">
        <v>14.8</v>
      </c>
      <c r="BJ33" s="1">
        <v>0.87</v>
      </c>
      <c r="BK33" s="1">
        <v>9.7200000000000006</v>
      </c>
      <c r="BL33" s="1">
        <v>2.58</v>
      </c>
      <c r="BM33" s="1">
        <v>1E-3</v>
      </c>
      <c r="BN33" s="1" t="s">
        <v>87</v>
      </c>
      <c r="BO33" s="1">
        <v>2.2999999999999998</v>
      </c>
      <c r="BP33" s="1">
        <v>0.12</v>
      </c>
      <c r="BQ33" s="1">
        <v>3.19</v>
      </c>
      <c r="BR33" s="1">
        <v>0.82</v>
      </c>
      <c r="BS33" s="1">
        <v>83.3</v>
      </c>
      <c r="BT33" s="1">
        <v>20.6</v>
      </c>
      <c r="BU33" s="1">
        <v>155</v>
      </c>
      <c r="BV33" s="1">
        <v>21.4</v>
      </c>
      <c r="BW33" s="1">
        <v>3.41</v>
      </c>
      <c r="BX33" s="1">
        <v>32.1</v>
      </c>
      <c r="BY33" s="1">
        <v>3330</v>
      </c>
      <c r="BZ33" s="1">
        <v>5.2</v>
      </c>
      <c r="CA33" s="1" t="s">
        <v>92</v>
      </c>
      <c r="CB33" s="8"/>
      <c r="CD33" s="14"/>
      <c r="CF33" s="8"/>
      <c r="CI33" s="14">
        <f>16.9+3.8</f>
        <v>20.7</v>
      </c>
      <c r="CK33" s="8"/>
      <c r="CL33" s="23">
        <v>14.85</v>
      </c>
      <c r="CM33" s="23"/>
      <c r="CN33" s="23"/>
      <c r="CO33" s="24"/>
    </row>
    <row r="34" spans="2:100" s="1" customFormat="1" x14ac:dyDescent="0.25">
      <c r="B34" s="1" t="s">
        <v>240</v>
      </c>
      <c r="C34" s="1" t="s">
        <v>217</v>
      </c>
      <c r="I34" s="1" t="s">
        <v>117</v>
      </c>
      <c r="J34" s="1" t="s">
        <v>118</v>
      </c>
      <c r="L34" s="1">
        <v>66101</v>
      </c>
      <c r="M34" s="1">
        <v>37.200000000000003</v>
      </c>
      <c r="N34" s="1">
        <v>6.26</v>
      </c>
      <c r="O34" s="1">
        <v>8.1300000000000008</v>
      </c>
      <c r="P34" s="1">
        <v>1.82</v>
      </c>
      <c r="Q34" s="1">
        <v>0.03</v>
      </c>
      <c r="R34" s="1">
        <v>7.0000000000000007E-2</v>
      </c>
      <c r="S34" s="1">
        <v>0.14000000000000001</v>
      </c>
      <c r="T34" s="1">
        <v>2E-3</v>
      </c>
      <c r="U34" s="1">
        <v>0.06</v>
      </c>
      <c r="V34" s="1">
        <v>7.0000000000000007E-2</v>
      </c>
      <c r="W34" s="1">
        <v>0.04</v>
      </c>
      <c r="X34" s="1">
        <v>0.01</v>
      </c>
      <c r="Y34" s="1">
        <v>0.01</v>
      </c>
      <c r="Z34" s="1">
        <v>67.37</v>
      </c>
      <c r="AA34" s="1">
        <v>13.55</v>
      </c>
      <c r="AB34" s="1">
        <v>0.04</v>
      </c>
      <c r="AC34" s="1">
        <v>11.8</v>
      </c>
      <c r="AD34" s="1">
        <v>5.5</v>
      </c>
      <c r="AE34" s="1">
        <v>119.5</v>
      </c>
      <c r="AF34" s="1">
        <v>5</v>
      </c>
      <c r="AG34" s="1">
        <v>0.53</v>
      </c>
      <c r="AH34" s="1">
        <v>41.1</v>
      </c>
      <c r="AI34" s="1">
        <v>30.5</v>
      </c>
      <c r="AJ34" s="1">
        <v>0.19</v>
      </c>
      <c r="AK34" s="1">
        <v>130.5</v>
      </c>
      <c r="AL34" s="1">
        <v>23</v>
      </c>
      <c r="AM34" s="1">
        <v>5</v>
      </c>
      <c r="AN34" s="1">
        <v>6.87</v>
      </c>
      <c r="AO34" s="1">
        <v>9.0299999999999994</v>
      </c>
      <c r="AP34" s="1">
        <v>46.3</v>
      </c>
      <c r="AQ34" s="1">
        <v>5.71</v>
      </c>
      <c r="AR34" s="1">
        <v>63.2</v>
      </c>
      <c r="AS34" s="1">
        <v>55.5</v>
      </c>
      <c r="AT34" s="1">
        <v>15</v>
      </c>
      <c r="AU34" s="1">
        <v>18</v>
      </c>
      <c r="AV34" s="1">
        <v>19.399999999999999</v>
      </c>
      <c r="AW34" s="1">
        <v>9830</v>
      </c>
      <c r="AX34" s="1">
        <v>3.7</v>
      </c>
      <c r="AY34" s="1">
        <v>7.6</v>
      </c>
      <c r="AZ34" s="1">
        <v>5.48</v>
      </c>
      <c r="BA34" s="1">
        <v>45.6</v>
      </c>
      <c r="BB34" s="1">
        <v>5.33</v>
      </c>
      <c r="BC34" s="1">
        <v>22.9</v>
      </c>
      <c r="BD34" s="1">
        <v>5</v>
      </c>
      <c r="BE34" s="1">
        <v>486</v>
      </c>
      <c r="BF34" s="1">
        <v>290</v>
      </c>
      <c r="BG34" s="1">
        <v>37.9</v>
      </c>
      <c r="BH34" s="1">
        <v>128</v>
      </c>
      <c r="BI34" s="1">
        <v>250</v>
      </c>
      <c r="BJ34" s="1">
        <v>250</v>
      </c>
      <c r="BK34" s="1">
        <v>0.19500000000000001</v>
      </c>
      <c r="BL34" s="1">
        <v>250</v>
      </c>
      <c r="BM34" s="1">
        <v>5.0000000000000001E-3</v>
      </c>
      <c r="BN34" s="1">
        <v>24.7</v>
      </c>
      <c r="BO34" s="1">
        <v>7.5</v>
      </c>
      <c r="BP34" s="1">
        <v>1.94</v>
      </c>
      <c r="BQ34" s="1">
        <v>0.56000000000000005</v>
      </c>
      <c r="BR34" s="1">
        <v>68.400000000000006</v>
      </c>
      <c r="BS34" s="1">
        <v>565</v>
      </c>
      <c r="BT34" s="1">
        <v>1.2</v>
      </c>
      <c r="BU34" s="1">
        <v>10000</v>
      </c>
      <c r="BV34" s="1">
        <v>23</v>
      </c>
      <c r="BW34" s="1">
        <v>278</v>
      </c>
      <c r="BX34" s="1">
        <v>2.8</v>
      </c>
      <c r="BY34" s="1">
        <v>10000</v>
      </c>
      <c r="BZ34" s="1">
        <v>1.5</v>
      </c>
      <c r="CA34" s="1">
        <v>10000</v>
      </c>
      <c r="CB34" s="8"/>
      <c r="CD34" s="14"/>
      <c r="CF34" s="8"/>
      <c r="CG34" s="14">
        <f>16.9+3.8</f>
        <v>20.7</v>
      </c>
      <c r="CK34" s="8"/>
      <c r="CL34" s="23">
        <v>14.85</v>
      </c>
      <c r="CM34" s="23"/>
      <c r="CN34" s="23">
        <v>2.7</v>
      </c>
      <c r="CO34" s="24"/>
      <c r="CP34" s="17">
        <v>38.6</v>
      </c>
      <c r="CQ34" s="17">
        <v>2.7</v>
      </c>
    </row>
    <row r="35" spans="2:100" s="1" customFormat="1" x14ac:dyDescent="0.25">
      <c r="B35" s="1" t="s">
        <v>79</v>
      </c>
      <c r="C35" s="1" t="s">
        <v>217</v>
      </c>
      <c r="I35" s="1" t="s">
        <v>131</v>
      </c>
      <c r="J35" s="1" t="s">
        <v>118</v>
      </c>
      <c r="L35" s="1">
        <v>66113</v>
      </c>
      <c r="M35" s="1">
        <v>35.700000000000003</v>
      </c>
      <c r="N35" s="1">
        <v>9.86</v>
      </c>
      <c r="O35" s="1">
        <v>26.2</v>
      </c>
      <c r="P35" s="1">
        <v>4.28</v>
      </c>
      <c r="Q35" s="1">
        <v>4.13</v>
      </c>
      <c r="R35" s="1">
        <v>1.81</v>
      </c>
      <c r="S35" s="1">
        <v>0.97</v>
      </c>
      <c r="T35" s="1">
        <v>0.04</v>
      </c>
      <c r="U35" s="1">
        <v>0.46</v>
      </c>
      <c r="V35" s="1">
        <v>0.12</v>
      </c>
      <c r="W35" s="1">
        <v>0.11</v>
      </c>
      <c r="X35" s="1">
        <v>0.01</v>
      </c>
      <c r="Y35" s="1">
        <v>0.03</v>
      </c>
      <c r="Z35" s="1">
        <v>93.68</v>
      </c>
      <c r="AA35" s="1">
        <v>9.9600000000000009</v>
      </c>
      <c r="AB35" s="1">
        <v>0.1</v>
      </c>
      <c r="AC35" s="1">
        <v>8.91</v>
      </c>
      <c r="AD35" s="1">
        <v>299</v>
      </c>
      <c r="AE35" s="1">
        <v>35.299999999999997</v>
      </c>
      <c r="AF35" s="1">
        <v>312</v>
      </c>
      <c r="AG35" s="1">
        <v>1.46</v>
      </c>
      <c r="AH35" s="1">
        <v>2.4900000000000002</v>
      </c>
      <c r="AI35" s="1">
        <v>1.53</v>
      </c>
      <c r="AJ35" s="1">
        <v>0.8</v>
      </c>
      <c r="AK35" s="1">
        <v>13</v>
      </c>
      <c r="AL35" s="1">
        <v>2.87</v>
      </c>
      <c r="AM35" s="1">
        <v>1</v>
      </c>
      <c r="AN35" s="1">
        <v>2.35</v>
      </c>
      <c r="AO35" s="1">
        <v>0.52</v>
      </c>
      <c r="AP35" s="1">
        <v>17.2</v>
      </c>
      <c r="AQ35" s="1">
        <v>0.24</v>
      </c>
      <c r="AR35" s="1">
        <v>6.15</v>
      </c>
      <c r="AS35" s="1">
        <v>15.8</v>
      </c>
      <c r="AT35" s="1">
        <v>3.97</v>
      </c>
      <c r="AU35" s="1">
        <v>30</v>
      </c>
      <c r="AV35" s="1">
        <v>3.52</v>
      </c>
      <c r="AW35" s="1">
        <v>5.6</v>
      </c>
      <c r="AX35" s="1">
        <v>215</v>
      </c>
      <c r="AY35" s="1">
        <v>0.3</v>
      </c>
      <c r="AZ35" s="1">
        <v>0.42</v>
      </c>
      <c r="BA35" s="1">
        <v>3.37</v>
      </c>
      <c r="BB35" s="1">
        <v>0.24</v>
      </c>
      <c r="BC35" s="1">
        <v>1.44</v>
      </c>
      <c r="BD35" s="1">
        <v>118</v>
      </c>
      <c r="BE35" s="1">
        <v>1.3</v>
      </c>
      <c r="BF35" s="1">
        <v>13.4</v>
      </c>
      <c r="BG35" s="1">
        <v>1.41</v>
      </c>
      <c r="BH35" s="1">
        <v>98</v>
      </c>
      <c r="BI35" s="1">
        <v>24.7</v>
      </c>
      <c r="BJ35" s="1">
        <v>2.5499999999999998</v>
      </c>
      <c r="BK35" s="1">
        <v>8.8999999999999996E-2</v>
      </c>
      <c r="BL35" s="1">
        <v>0.20599999999999999</v>
      </c>
      <c r="BM35" s="1">
        <v>2.1000000000000001E-2</v>
      </c>
      <c r="BN35" s="1">
        <v>3.84</v>
      </c>
      <c r="BO35" s="1">
        <v>19.3</v>
      </c>
      <c r="BP35" s="1">
        <v>1.5</v>
      </c>
      <c r="BQ35" s="1">
        <v>0.37</v>
      </c>
      <c r="BR35" s="1">
        <v>3.76</v>
      </c>
      <c r="BS35" s="1">
        <v>1.77</v>
      </c>
      <c r="BT35" s="1">
        <v>363</v>
      </c>
      <c r="BU35" s="1">
        <v>9070</v>
      </c>
      <c r="BV35" s="1">
        <v>16.7</v>
      </c>
      <c r="BW35" s="1">
        <v>1.66</v>
      </c>
      <c r="BX35" s="1">
        <v>10000</v>
      </c>
      <c r="BY35" s="1">
        <v>313</v>
      </c>
      <c r="BZ35" s="1">
        <v>11.4</v>
      </c>
      <c r="CA35" s="1">
        <v>553</v>
      </c>
      <c r="CB35" s="8"/>
      <c r="CD35" s="14">
        <v>29.65</v>
      </c>
      <c r="CF35" s="8"/>
      <c r="CK35" s="8"/>
      <c r="CL35" s="23"/>
      <c r="CM35" s="23"/>
      <c r="CN35" s="23"/>
      <c r="CO35" s="24"/>
      <c r="CR35" s="18">
        <v>17</v>
      </c>
    </row>
    <row r="36" spans="2:100" s="1" customFormat="1" x14ac:dyDescent="0.25">
      <c r="B36" s="1" t="s">
        <v>239</v>
      </c>
      <c r="C36" s="1" t="s">
        <v>217</v>
      </c>
      <c r="I36" s="1" t="s">
        <v>136</v>
      </c>
      <c r="J36" s="1" t="s">
        <v>118</v>
      </c>
      <c r="L36" s="1">
        <v>66119</v>
      </c>
      <c r="M36" s="1">
        <v>0.97</v>
      </c>
      <c r="N36" s="1">
        <v>0.24</v>
      </c>
      <c r="O36" s="1">
        <v>13.7</v>
      </c>
      <c r="P36" s="1">
        <v>0.22</v>
      </c>
      <c r="Q36" s="1">
        <v>0.28999999999999998</v>
      </c>
      <c r="R36" s="1">
        <v>0.06</v>
      </c>
      <c r="S36" s="1">
        <v>0.03</v>
      </c>
      <c r="T36" s="1">
        <v>2E-3</v>
      </c>
      <c r="U36" s="1">
        <v>0.02</v>
      </c>
      <c r="V36" s="1">
        <v>0.27</v>
      </c>
      <c r="W36" s="1">
        <v>0.01</v>
      </c>
      <c r="X36" s="1">
        <v>0.01</v>
      </c>
      <c r="Y36" s="1">
        <v>0.02</v>
      </c>
      <c r="Z36" s="1">
        <v>42.72</v>
      </c>
      <c r="AA36" s="1">
        <v>26.9</v>
      </c>
      <c r="AB36" s="1">
        <v>0.14000000000000001</v>
      </c>
      <c r="AC36" s="1">
        <v>27</v>
      </c>
      <c r="AD36" s="1">
        <v>234</v>
      </c>
      <c r="AE36" s="1">
        <v>5.8</v>
      </c>
      <c r="AF36" s="1">
        <v>5</v>
      </c>
      <c r="AG36" s="1">
        <v>0.1</v>
      </c>
      <c r="AH36" s="1">
        <v>0.51</v>
      </c>
      <c r="AI36" s="1">
        <v>0.2</v>
      </c>
      <c r="AJ36" s="1">
        <v>0.44</v>
      </c>
      <c r="AK36" s="1">
        <v>1</v>
      </c>
      <c r="AL36" s="1">
        <v>0.56999999999999995</v>
      </c>
      <c r="AM36" s="1">
        <v>1.6</v>
      </c>
      <c r="AN36" s="1">
        <v>0.28000000000000003</v>
      </c>
      <c r="AO36" s="1">
        <v>0.09</v>
      </c>
      <c r="AP36" s="1">
        <v>3</v>
      </c>
      <c r="AQ36" s="1">
        <v>0.03</v>
      </c>
      <c r="AR36" s="1">
        <v>0.45</v>
      </c>
      <c r="AS36" s="1">
        <v>2.6</v>
      </c>
      <c r="AT36" s="1">
        <v>0.65</v>
      </c>
      <c r="AU36" s="1">
        <v>1.5</v>
      </c>
      <c r="AV36" s="1">
        <v>0.5</v>
      </c>
      <c r="AW36" s="1">
        <v>51.2</v>
      </c>
      <c r="AX36" s="1">
        <v>3.4</v>
      </c>
      <c r="AY36" s="1">
        <v>0.1</v>
      </c>
      <c r="AZ36" s="1">
        <v>0.09</v>
      </c>
      <c r="BA36" s="1">
        <v>0.8</v>
      </c>
      <c r="BB36" s="1">
        <v>0.03</v>
      </c>
      <c r="BC36" s="1">
        <v>0.74</v>
      </c>
      <c r="BD36" s="1">
        <v>5</v>
      </c>
      <c r="BE36" s="1">
        <v>1.6</v>
      </c>
      <c r="BF36" s="1">
        <v>2.1</v>
      </c>
      <c r="BG36" s="1">
        <v>0.19</v>
      </c>
      <c r="BH36" s="1">
        <v>12</v>
      </c>
      <c r="BI36" s="1">
        <v>192.5</v>
      </c>
      <c r="BJ36" s="1">
        <v>20.7</v>
      </c>
      <c r="BK36" s="1">
        <v>25</v>
      </c>
      <c r="BL36" s="1">
        <v>84.6</v>
      </c>
      <c r="BM36" s="1">
        <v>1E-3</v>
      </c>
      <c r="BN36" s="1">
        <v>250</v>
      </c>
      <c r="BO36" s="1">
        <v>12.4</v>
      </c>
      <c r="BP36" s="1">
        <v>0.17</v>
      </c>
      <c r="BQ36" s="1">
        <v>9.42</v>
      </c>
      <c r="BR36" s="1">
        <v>85.8</v>
      </c>
      <c r="BS36" s="1">
        <v>1000</v>
      </c>
      <c r="BT36" s="1">
        <v>4.7</v>
      </c>
      <c r="BU36" s="1">
        <v>1280</v>
      </c>
      <c r="BV36" s="1">
        <v>0.8</v>
      </c>
      <c r="BW36" s="1">
        <v>3.51</v>
      </c>
      <c r="BX36" s="1">
        <v>3.9</v>
      </c>
      <c r="BY36" s="1">
        <v>10000</v>
      </c>
      <c r="BZ36" s="1">
        <v>0.2</v>
      </c>
      <c r="CA36" s="1">
        <v>10000</v>
      </c>
      <c r="CB36" s="8"/>
      <c r="CD36" s="14"/>
      <c r="CF36" s="8"/>
      <c r="CI36" s="14">
        <f>16.9+3.8</f>
        <v>20.7</v>
      </c>
      <c r="CK36" s="8"/>
      <c r="CL36" s="23">
        <v>14.85</v>
      </c>
      <c r="CM36" s="23"/>
      <c r="CN36" s="23">
        <v>2.7</v>
      </c>
      <c r="CO36" s="24">
        <v>2.7</v>
      </c>
      <c r="CT36" s="25" t="s">
        <v>274</v>
      </c>
      <c r="CU36" s="25" t="s">
        <v>275</v>
      </c>
      <c r="CV36" s="25"/>
    </row>
    <row r="37" spans="2:100" s="1" customFormat="1" x14ac:dyDescent="0.25">
      <c r="B37" s="1" t="s">
        <v>60</v>
      </c>
      <c r="C37" s="1" t="s">
        <v>217</v>
      </c>
      <c r="I37" s="1" t="s">
        <v>146</v>
      </c>
      <c r="J37" s="1" t="s">
        <v>118</v>
      </c>
      <c r="L37" s="1">
        <v>66128</v>
      </c>
      <c r="M37" s="1">
        <v>12.4</v>
      </c>
      <c r="N37" s="1">
        <v>10.55</v>
      </c>
      <c r="O37" s="1">
        <v>26.7</v>
      </c>
      <c r="P37" s="1">
        <v>18.05</v>
      </c>
      <c r="Q37" s="1">
        <v>1.27</v>
      </c>
      <c r="R37" s="1">
        <v>1.04</v>
      </c>
      <c r="S37" s="1">
        <v>0.88</v>
      </c>
      <c r="T37" s="1">
        <v>3.0000000000000001E-3</v>
      </c>
      <c r="U37" s="1">
        <v>0.16</v>
      </c>
      <c r="V37" s="1">
        <v>2.91</v>
      </c>
      <c r="W37" s="1">
        <v>0.24</v>
      </c>
      <c r="X37" s="1">
        <v>0.11</v>
      </c>
      <c r="Y37" s="1">
        <v>0.56999999999999995</v>
      </c>
      <c r="Z37" s="1">
        <v>87.73</v>
      </c>
      <c r="AA37" s="1">
        <v>12.85</v>
      </c>
      <c r="AB37" s="1">
        <v>1.38</v>
      </c>
      <c r="AC37" s="1">
        <v>0.28000000000000003</v>
      </c>
      <c r="AD37" s="1">
        <v>5040</v>
      </c>
      <c r="AE37" s="1">
        <v>16.399999999999999</v>
      </c>
      <c r="AF37" s="1">
        <v>17</v>
      </c>
      <c r="AG37" s="1">
        <v>205</v>
      </c>
      <c r="AH37" s="1">
        <v>1.56</v>
      </c>
      <c r="AI37" s="1">
        <v>0.97</v>
      </c>
      <c r="AJ37" s="1">
        <v>0.35</v>
      </c>
      <c r="AK37" s="1">
        <v>13.2</v>
      </c>
      <c r="AL37" s="1">
        <v>1.95</v>
      </c>
      <c r="AM37" s="1">
        <v>133.5</v>
      </c>
      <c r="AN37" s="1">
        <v>1.65</v>
      </c>
      <c r="AO37" s="1">
        <v>0.37</v>
      </c>
      <c r="AP37" s="1">
        <v>8.1</v>
      </c>
      <c r="AQ37" s="1">
        <v>0.17</v>
      </c>
      <c r="AR37" s="1">
        <v>3.32</v>
      </c>
      <c r="AS37" s="1">
        <v>7.2</v>
      </c>
      <c r="AT37" s="1">
        <v>1.92</v>
      </c>
      <c r="AU37" s="1">
        <v>102</v>
      </c>
      <c r="AV37" s="1">
        <v>1.64</v>
      </c>
      <c r="AW37" s="1">
        <v>0.7</v>
      </c>
      <c r="AX37" s="1">
        <v>1060</v>
      </c>
      <c r="AY37" s="1">
        <v>0.2</v>
      </c>
      <c r="AZ37" s="1">
        <v>0.27</v>
      </c>
      <c r="BA37" s="1">
        <v>2.56</v>
      </c>
      <c r="BB37" s="1">
        <v>0.15</v>
      </c>
      <c r="BC37" s="1">
        <v>2.7</v>
      </c>
      <c r="BD37" s="1">
        <v>45</v>
      </c>
      <c r="BE37" s="1">
        <v>10000</v>
      </c>
      <c r="BF37" s="1">
        <v>13.3</v>
      </c>
      <c r="BG37" s="1">
        <v>0.96</v>
      </c>
      <c r="BH37" s="1">
        <v>79</v>
      </c>
      <c r="BI37" s="1">
        <v>250</v>
      </c>
      <c r="BJ37" s="1">
        <v>7.0000000000000007E-2</v>
      </c>
      <c r="BK37" s="1">
        <v>0.79800000000000004</v>
      </c>
      <c r="BL37" s="1">
        <v>0.02</v>
      </c>
      <c r="BM37" s="1">
        <v>0.01</v>
      </c>
      <c r="BN37" s="1">
        <v>44.7</v>
      </c>
      <c r="BO37" s="1">
        <v>0.5</v>
      </c>
      <c r="BP37" s="1">
        <v>0.03</v>
      </c>
      <c r="BQ37" s="1">
        <v>3.06</v>
      </c>
      <c r="BR37" s="1">
        <v>7.0000000000000007E-2</v>
      </c>
      <c r="BS37" s="1">
        <v>0.32</v>
      </c>
      <c r="BT37" s="1">
        <v>50.4</v>
      </c>
      <c r="BU37" s="1">
        <v>13</v>
      </c>
      <c r="BV37" s="1">
        <v>156.5</v>
      </c>
      <c r="BW37" s="1">
        <v>6.06</v>
      </c>
      <c r="BX37" s="1">
        <v>58.9</v>
      </c>
      <c r="BY37" s="1">
        <v>15</v>
      </c>
      <c r="BZ37" s="1">
        <v>18.5</v>
      </c>
      <c r="CA37" s="1">
        <v>217</v>
      </c>
      <c r="CB37" s="8"/>
      <c r="CD37" s="14"/>
      <c r="CF37" s="8"/>
      <c r="CK37" s="8"/>
      <c r="CS37" s="1">
        <v>1</v>
      </c>
    </row>
    <row r="39" spans="2:100" x14ac:dyDescent="0.25">
      <c r="CD39" s="14"/>
      <c r="CL39" s="14">
        <f>SUM(CG12:CP36)</f>
        <v>923.05000000000109</v>
      </c>
    </row>
    <row r="40" spans="2:100" x14ac:dyDescent="0.25">
      <c r="CJ40" s="14"/>
    </row>
    <row r="41" spans="2:100" ht="60" x14ac:dyDescent="0.25">
      <c r="CK41" s="6" t="s">
        <v>273</v>
      </c>
      <c r="CL41" s="14">
        <f>SUM(CG12:CO37)</f>
        <v>884.45000000000107</v>
      </c>
      <c r="CP41" s="9" t="s">
        <v>279</v>
      </c>
    </row>
    <row r="42" spans="2:100" x14ac:dyDescent="0.25">
      <c r="CN42" s="14"/>
    </row>
  </sheetData>
  <mergeCells count="7">
    <mergeCell ref="CL10:CO10"/>
    <mergeCell ref="CL5:CO5"/>
    <mergeCell ref="CC1:CF1"/>
    <mergeCell ref="CP1:CS1"/>
    <mergeCell ref="CD5:CE5"/>
    <mergeCell ref="CG7:CJ7"/>
    <mergeCell ref="CG5:CJ5"/>
  </mergeCells>
  <pageMargins left="0.7" right="0.7" top="0.75" bottom="0.75" header="0.3" footer="0.3"/>
  <drawing r:id="rId1"/>
  <legacy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C205D66-0B61-4165-80AE-9E94BE15D49A}">
  <sheetPr>
    <pageSetUpPr fitToPage="1"/>
  </sheetPr>
  <dimension ref="A1:R38"/>
  <sheetViews>
    <sheetView workbookViewId="0">
      <pane xSplit="2" topLeftCell="C1" activePane="topRight" state="frozen"/>
      <selection activeCell="C6" sqref="C6:C49"/>
      <selection pane="topRight" activeCell="J8" sqref="J8"/>
    </sheetView>
  </sheetViews>
  <sheetFormatPr defaultRowHeight="15" x14ac:dyDescent="0.25"/>
  <cols>
    <col min="2" max="2" width="21.28515625" customWidth="1"/>
    <col min="3" max="3" width="9.140625" customWidth="1"/>
    <col min="5" max="5" width="19" customWidth="1"/>
    <col min="6" max="6" width="11.140625" customWidth="1"/>
    <col min="7" max="7" width="9" customWidth="1"/>
    <col min="8" max="8" width="10.42578125" customWidth="1"/>
    <col min="10" max="10" width="11.28515625" customWidth="1"/>
    <col min="11" max="11" width="10.42578125" customWidth="1"/>
    <col min="12" max="12" width="11.28515625" customWidth="1"/>
    <col min="13" max="13" width="10.42578125" customWidth="1"/>
    <col min="14" max="14" width="11" customWidth="1"/>
    <col min="15" max="15" width="10" customWidth="1"/>
    <col min="16" max="16" width="18.85546875" customWidth="1"/>
    <col min="17" max="17" width="10.140625" customWidth="1"/>
  </cols>
  <sheetData>
    <row r="1" spans="1:16" x14ac:dyDescent="0.25">
      <c r="F1" s="202" t="s">
        <v>262</v>
      </c>
      <c r="G1" s="202"/>
      <c r="H1" s="202"/>
      <c r="I1" s="202"/>
      <c r="J1" s="202"/>
      <c r="K1" s="202"/>
      <c r="L1" s="202"/>
      <c r="M1" s="202"/>
      <c r="N1" s="202"/>
      <c r="O1" s="202" t="s">
        <v>241</v>
      </c>
      <c r="P1" s="202"/>
    </row>
    <row r="2" spans="1:16" x14ac:dyDescent="0.25">
      <c r="F2" s="41" t="s">
        <v>64</v>
      </c>
      <c r="G2" s="41" t="s">
        <v>66</v>
      </c>
      <c r="H2" s="41" t="s">
        <v>69</v>
      </c>
      <c r="I2" s="41" t="s">
        <v>65</v>
      </c>
      <c r="J2" s="41" t="s">
        <v>33</v>
      </c>
      <c r="K2" s="41" t="s">
        <v>82</v>
      </c>
      <c r="L2" s="41" t="s">
        <v>73</v>
      </c>
      <c r="M2" s="41" t="s">
        <v>80</v>
      </c>
      <c r="N2" s="41" t="s">
        <v>74</v>
      </c>
      <c r="O2" s="41" t="s">
        <v>76</v>
      </c>
      <c r="P2" s="41" t="s">
        <v>67</v>
      </c>
    </row>
    <row r="3" spans="1:16" x14ac:dyDescent="0.25">
      <c r="E3" s="34" t="s">
        <v>248</v>
      </c>
      <c r="F3" s="201" t="s">
        <v>13</v>
      </c>
      <c r="G3" s="201"/>
      <c r="H3" s="201"/>
      <c r="I3" s="201"/>
      <c r="J3" s="35" t="s">
        <v>12</v>
      </c>
      <c r="K3" s="201" t="s">
        <v>14</v>
      </c>
      <c r="L3" s="201"/>
      <c r="M3" s="201"/>
      <c r="N3" s="201"/>
      <c r="O3" s="201"/>
      <c r="P3" s="35" t="s">
        <v>13</v>
      </c>
    </row>
    <row r="4" spans="1:16" x14ac:dyDescent="0.25">
      <c r="E4" s="34" t="s">
        <v>251</v>
      </c>
      <c r="F4" s="35" t="s">
        <v>253</v>
      </c>
      <c r="G4" s="35" t="s">
        <v>255</v>
      </c>
      <c r="H4" s="35" t="s">
        <v>256</v>
      </c>
      <c r="I4" s="35" t="s">
        <v>254</v>
      </c>
      <c r="J4" s="35" t="s">
        <v>252</v>
      </c>
      <c r="K4" s="35" t="s">
        <v>259</v>
      </c>
      <c r="L4" s="35" t="s">
        <v>258</v>
      </c>
      <c r="M4" s="35" t="s">
        <v>252</v>
      </c>
      <c r="N4" s="35" t="s">
        <v>260</v>
      </c>
      <c r="O4" s="35" t="s">
        <v>261</v>
      </c>
      <c r="P4" s="35" t="s">
        <v>257</v>
      </c>
    </row>
    <row r="5" spans="1:16" ht="35.25" customHeight="1" x14ac:dyDescent="0.25">
      <c r="E5" s="34" t="s">
        <v>249</v>
      </c>
      <c r="F5" s="204" t="s">
        <v>289</v>
      </c>
      <c r="G5" s="205"/>
      <c r="H5" s="205"/>
      <c r="I5" s="206"/>
      <c r="J5" s="36" t="s">
        <v>311</v>
      </c>
      <c r="K5" s="201" t="s">
        <v>290</v>
      </c>
      <c r="L5" s="201"/>
      <c r="M5" s="201"/>
      <c r="N5" s="201"/>
      <c r="O5" s="201"/>
      <c r="P5" s="37" t="s">
        <v>302</v>
      </c>
    </row>
    <row r="6" spans="1:16" ht="45" x14ac:dyDescent="0.25">
      <c r="E6" s="34" t="s">
        <v>264</v>
      </c>
      <c r="F6" s="38" t="s">
        <v>293</v>
      </c>
      <c r="G6" s="38" t="s">
        <v>294</v>
      </c>
      <c r="H6" s="38" t="s">
        <v>295</v>
      </c>
      <c r="I6" s="38" t="s">
        <v>295</v>
      </c>
      <c r="J6" s="38" t="s">
        <v>310</v>
      </c>
      <c r="K6" s="34" t="s">
        <v>297</v>
      </c>
      <c r="L6" s="34" t="s">
        <v>296</v>
      </c>
      <c r="M6" s="34" t="s">
        <v>298</v>
      </c>
      <c r="N6" s="34" t="s">
        <v>299</v>
      </c>
      <c r="O6" s="34" t="s">
        <v>300</v>
      </c>
      <c r="P6" s="34" t="s">
        <v>301</v>
      </c>
    </row>
    <row r="7" spans="1:16" ht="45" hidden="1" x14ac:dyDescent="0.25">
      <c r="E7" s="34" t="s">
        <v>284</v>
      </c>
      <c r="F7" s="34"/>
      <c r="G7" s="38" t="s">
        <v>285</v>
      </c>
      <c r="H7" s="38" t="s">
        <v>285</v>
      </c>
      <c r="I7" s="38" t="s">
        <v>285</v>
      </c>
      <c r="J7" s="38" t="s">
        <v>285</v>
      </c>
      <c r="K7" s="34"/>
      <c r="L7" s="34"/>
      <c r="M7" s="34"/>
      <c r="N7" s="34"/>
      <c r="O7" s="34"/>
      <c r="P7" s="34"/>
    </row>
    <row r="8" spans="1:16" ht="18.75" customHeight="1" x14ac:dyDescent="0.25">
      <c r="E8" s="34" t="s">
        <v>292</v>
      </c>
      <c r="F8" s="204" t="s">
        <v>281</v>
      </c>
      <c r="G8" s="205"/>
      <c r="H8" s="205"/>
      <c r="I8" s="206"/>
      <c r="J8" s="57">
        <v>46.5</v>
      </c>
      <c r="K8" s="203" t="s">
        <v>276</v>
      </c>
      <c r="L8" s="203"/>
      <c r="M8" s="203"/>
      <c r="N8" s="203"/>
      <c r="O8" s="203"/>
      <c r="P8" s="39">
        <v>38.6</v>
      </c>
    </row>
    <row r="9" spans="1:16" x14ac:dyDescent="0.25">
      <c r="B9" s="34" t="s">
        <v>103</v>
      </c>
      <c r="C9" s="34" t="s">
        <v>104</v>
      </c>
      <c r="D9" s="34" t="s">
        <v>15</v>
      </c>
      <c r="E9" s="40" t="s">
        <v>303</v>
      </c>
      <c r="F9" s="41" t="s">
        <v>64</v>
      </c>
      <c r="G9" s="41" t="s">
        <v>66</v>
      </c>
      <c r="H9" s="41" t="s">
        <v>69</v>
      </c>
      <c r="I9" s="41" t="s">
        <v>65</v>
      </c>
      <c r="J9" s="41" t="s">
        <v>304</v>
      </c>
      <c r="K9" s="41" t="s">
        <v>82</v>
      </c>
      <c r="L9" s="41" t="s">
        <v>73</v>
      </c>
      <c r="M9" s="41" t="s">
        <v>80</v>
      </c>
      <c r="N9" s="41" t="s">
        <v>74</v>
      </c>
      <c r="O9" s="41" t="s">
        <v>76</v>
      </c>
      <c r="P9" s="41" t="s">
        <v>305</v>
      </c>
    </row>
    <row r="10" spans="1:16" x14ac:dyDescent="0.25">
      <c r="A10" t="str">
        <f>_xlfn.XLOOKUP(B10, VA24245214!L:L,VA24245214!K:K)</f>
        <v>Sullivan</v>
      </c>
      <c r="B10" s="35" t="s">
        <v>114</v>
      </c>
      <c r="C10" s="35" t="s">
        <v>115</v>
      </c>
      <c r="D10" s="35">
        <v>66099</v>
      </c>
      <c r="E10" s="43">
        <f>SUM(F10:P10)</f>
        <v>20.7</v>
      </c>
      <c r="F10" s="44">
        <v>20.7</v>
      </c>
      <c r="G10" s="45"/>
      <c r="H10" s="45"/>
      <c r="I10" s="45"/>
      <c r="J10" s="45"/>
      <c r="K10" s="54"/>
      <c r="L10" s="54"/>
      <c r="M10" s="54"/>
      <c r="N10" s="54"/>
      <c r="O10" s="45"/>
      <c r="P10" s="46"/>
    </row>
    <row r="11" spans="1:16" x14ac:dyDescent="0.25">
      <c r="A11" t="str">
        <f>_xlfn.XLOOKUP(B11, VA24245214!L:L,VA24245214!K:K)</f>
        <v>Sullivan</v>
      </c>
      <c r="B11" s="35" t="s">
        <v>116</v>
      </c>
      <c r="C11" s="35" t="s">
        <v>115</v>
      </c>
      <c r="D11" s="35">
        <v>66100</v>
      </c>
      <c r="E11" s="47">
        <f t="shared" ref="E11:E33" si="0">SUM(F11:P11)</f>
        <v>35.549999999999997</v>
      </c>
      <c r="F11" s="28"/>
      <c r="G11" s="33">
        <v>20.7</v>
      </c>
      <c r="H11" s="28"/>
      <c r="I11" s="28"/>
      <c r="J11" s="28"/>
      <c r="K11" s="55">
        <v>14.85</v>
      </c>
      <c r="L11" s="55"/>
      <c r="M11" s="55"/>
      <c r="N11" s="55"/>
      <c r="O11" s="28"/>
      <c r="P11" s="27"/>
    </row>
    <row r="12" spans="1:16" x14ac:dyDescent="0.25">
      <c r="A12" t="str">
        <f>_xlfn.XLOOKUP(B12, VA24245214!L:L,VA24245214!K:K)</f>
        <v>Sullivan</v>
      </c>
      <c r="B12" s="35" t="s">
        <v>122</v>
      </c>
      <c r="C12" s="35" t="s">
        <v>115</v>
      </c>
      <c r="D12" s="35">
        <v>66104</v>
      </c>
      <c r="E12" s="47">
        <f t="shared" si="0"/>
        <v>14.85</v>
      </c>
      <c r="F12" s="28"/>
      <c r="G12" s="28"/>
      <c r="H12" s="28"/>
      <c r="I12" s="28"/>
      <c r="J12" s="28"/>
      <c r="K12" s="55">
        <v>14.85</v>
      </c>
      <c r="L12" s="55"/>
      <c r="M12" s="55"/>
      <c r="N12" s="55"/>
      <c r="O12" s="28"/>
      <c r="P12" s="27"/>
    </row>
    <row r="13" spans="1:16" x14ac:dyDescent="0.25">
      <c r="A13" t="str">
        <f>_xlfn.XLOOKUP(B13, VA24245214!L:L,VA24245214!K:K)</f>
        <v>Sullivan</v>
      </c>
      <c r="B13" s="35" t="s">
        <v>123</v>
      </c>
      <c r="C13" s="35" t="s">
        <v>124</v>
      </c>
      <c r="D13" s="35">
        <v>66105</v>
      </c>
      <c r="E13" s="47">
        <f t="shared" si="0"/>
        <v>44.750000000000007</v>
      </c>
      <c r="F13" s="28"/>
      <c r="G13" s="33">
        <v>20.7</v>
      </c>
      <c r="H13" s="33">
        <v>3.8</v>
      </c>
      <c r="I13" s="28"/>
      <c r="J13" s="28"/>
      <c r="K13" s="55">
        <v>14.85</v>
      </c>
      <c r="L13" s="55">
        <v>2.7</v>
      </c>
      <c r="M13" s="55">
        <v>2.7</v>
      </c>
      <c r="N13" s="55"/>
      <c r="O13" s="28"/>
      <c r="P13" s="27"/>
    </row>
    <row r="14" spans="1:16" x14ac:dyDescent="0.25">
      <c r="A14" t="str">
        <f>_xlfn.XLOOKUP(B14, VA24245214!L:L,VA24245214!K:K)</f>
        <v>Sullivan</v>
      </c>
      <c r="B14" s="35" t="s">
        <v>126</v>
      </c>
      <c r="C14" s="35" t="s">
        <v>115</v>
      </c>
      <c r="D14" s="35">
        <v>66106</v>
      </c>
      <c r="E14" s="47">
        <f t="shared" si="0"/>
        <v>38.25</v>
      </c>
      <c r="F14" s="28"/>
      <c r="G14" s="28"/>
      <c r="H14" s="33">
        <v>20.7</v>
      </c>
      <c r="I14" s="28"/>
      <c r="J14" s="28"/>
      <c r="K14" s="55"/>
      <c r="L14" s="55">
        <v>14.85</v>
      </c>
      <c r="M14" s="55">
        <v>2.7</v>
      </c>
      <c r="N14" s="55"/>
      <c r="O14" s="28"/>
      <c r="P14" s="27"/>
    </row>
    <row r="15" spans="1:16" x14ac:dyDescent="0.25">
      <c r="A15" t="str">
        <f>_xlfn.XLOOKUP(B15, VA24245214!L:L,VA24245214!K:K)</f>
        <v>Sullivan</v>
      </c>
      <c r="B15" s="35" t="s">
        <v>127</v>
      </c>
      <c r="C15" s="35" t="s">
        <v>115</v>
      </c>
      <c r="D15" s="35">
        <v>66107</v>
      </c>
      <c r="E15" s="47">
        <f t="shared" si="0"/>
        <v>35.549999999999997</v>
      </c>
      <c r="F15" s="28"/>
      <c r="G15" s="33">
        <v>20.7</v>
      </c>
      <c r="H15" s="28"/>
      <c r="I15" s="28"/>
      <c r="J15" s="28"/>
      <c r="K15" s="55">
        <v>14.85</v>
      </c>
      <c r="L15" s="55"/>
      <c r="M15" s="55"/>
      <c r="N15" s="55"/>
      <c r="O15" s="28"/>
      <c r="P15" s="27"/>
    </row>
    <row r="16" spans="1:16" x14ac:dyDescent="0.25">
      <c r="A16" t="str">
        <f>_xlfn.XLOOKUP(B16, VA24245214!L:L,VA24245214!K:K)</f>
        <v>Sullivan</v>
      </c>
      <c r="B16" s="35" t="s">
        <v>128</v>
      </c>
      <c r="C16" s="35" t="s">
        <v>115</v>
      </c>
      <c r="D16" s="35">
        <v>66108</v>
      </c>
      <c r="E16" s="47">
        <f t="shared" si="0"/>
        <v>44.750000000000007</v>
      </c>
      <c r="F16" s="28"/>
      <c r="G16" s="33">
        <v>20.7</v>
      </c>
      <c r="H16" s="33">
        <v>3.8</v>
      </c>
      <c r="I16" s="28"/>
      <c r="J16" s="28"/>
      <c r="K16" s="55">
        <v>14.85</v>
      </c>
      <c r="L16" s="55">
        <v>2.7</v>
      </c>
      <c r="M16" s="55">
        <v>2.7</v>
      </c>
      <c r="N16" s="55"/>
      <c r="O16" s="28"/>
      <c r="P16" s="48"/>
    </row>
    <row r="17" spans="1:16" x14ac:dyDescent="0.25">
      <c r="A17" t="str">
        <f>_xlfn.XLOOKUP(B17, VA24245214!L:L,VA24245214!K:K)</f>
        <v>Sullivan</v>
      </c>
      <c r="B17" s="35" t="s">
        <v>113</v>
      </c>
      <c r="C17" s="35" t="s">
        <v>124</v>
      </c>
      <c r="D17" s="35">
        <v>66109</v>
      </c>
      <c r="E17" s="47">
        <f t="shared" si="0"/>
        <v>44.750000000000007</v>
      </c>
      <c r="F17" s="28"/>
      <c r="G17" s="33">
        <v>20.7</v>
      </c>
      <c r="H17" s="33">
        <v>3.8</v>
      </c>
      <c r="I17" s="28"/>
      <c r="J17" s="28"/>
      <c r="K17" s="55">
        <v>14.85</v>
      </c>
      <c r="L17" s="55">
        <v>2.7</v>
      </c>
      <c r="M17" s="55">
        <v>2.7</v>
      </c>
      <c r="N17" s="55"/>
      <c r="O17" s="28"/>
      <c r="P17" s="27"/>
    </row>
    <row r="18" spans="1:16" x14ac:dyDescent="0.25">
      <c r="A18" t="str">
        <f>_xlfn.XLOOKUP(B18, VA24245214!L:L,VA24245214!K:K)</f>
        <v>Sullivan</v>
      </c>
      <c r="B18" s="35" t="s">
        <v>113</v>
      </c>
      <c r="C18" s="35" t="s">
        <v>115</v>
      </c>
      <c r="D18" s="35">
        <v>66110</v>
      </c>
      <c r="E18" s="47">
        <f t="shared" si="0"/>
        <v>44.750000000000007</v>
      </c>
      <c r="F18" s="28"/>
      <c r="G18" s="33">
        <v>20.7</v>
      </c>
      <c r="H18" s="33">
        <v>3.8</v>
      </c>
      <c r="I18" s="28"/>
      <c r="J18" s="28"/>
      <c r="K18" s="55">
        <v>14.85</v>
      </c>
      <c r="L18" s="55">
        <v>2.7</v>
      </c>
      <c r="M18" s="55">
        <v>2.7</v>
      </c>
      <c r="N18" s="55"/>
      <c r="O18" s="28"/>
      <c r="P18" s="27"/>
    </row>
    <row r="19" spans="1:16" x14ac:dyDescent="0.25">
      <c r="A19" t="str">
        <f>_xlfn.XLOOKUP(B19, VA24245214!L:L,VA24245214!K:K)</f>
        <v>Sullivan</v>
      </c>
      <c r="B19" s="35" t="s">
        <v>123</v>
      </c>
      <c r="C19" s="35" t="s">
        <v>115</v>
      </c>
      <c r="D19" s="35">
        <v>66111</v>
      </c>
      <c r="E19" s="47">
        <f t="shared" si="0"/>
        <v>44.750000000000007</v>
      </c>
      <c r="F19" s="28"/>
      <c r="G19" s="33">
        <v>20.7</v>
      </c>
      <c r="H19" s="33">
        <v>3.8</v>
      </c>
      <c r="I19" s="28"/>
      <c r="J19" s="28"/>
      <c r="K19" s="55">
        <v>14.85</v>
      </c>
      <c r="L19" s="55">
        <v>2.7</v>
      </c>
      <c r="M19" s="55">
        <v>2.7</v>
      </c>
      <c r="N19" s="55"/>
      <c r="O19" s="28"/>
      <c r="P19" s="27"/>
    </row>
    <row r="20" spans="1:16" x14ac:dyDescent="0.25">
      <c r="A20" t="str">
        <f>_xlfn.XLOOKUP(B20, VA24245214!L:L,VA24245214!K:K)</f>
        <v>Sullivan</v>
      </c>
      <c r="B20" s="35" t="s">
        <v>130</v>
      </c>
      <c r="C20" s="35" t="s">
        <v>115</v>
      </c>
      <c r="D20" s="35">
        <v>66112</v>
      </c>
      <c r="E20" s="47">
        <f t="shared" si="0"/>
        <v>45.85</v>
      </c>
      <c r="F20" s="33">
        <v>20.7</v>
      </c>
      <c r="G20" s="33">
        <v>3.8</v>
      </c>
      <c r="H20" s="33">
        <v>3.8</v>
      </c>
      <c r="I20" s="28"/>
      <c r="J20" s="28"/>
      <c r="K20" s="55">
        <v>14.85</v>
      </c>
      <c r="L20" s="55"/>
      <c r="M20" s="55">
        <v>2.7</v>
      </c>
      <c r="N20" s="55"/>
      <c r="O20" s="28"/>
      <c r="P20" s="27"/>
    </row>
    <row r="21" spans="1:16" x14ac:dyDescent="0.25">
      <c r="A21" t="str">
        <f>_xlfn.XLOOKUP(B21, VA24245214!L:L,VA24245214!K:K)</f>
        <v>Sullivan</v>
      </c>
      <c r="B21" s="35" t="s">
        <v>132</v>
      </c>
      <c r="C21" s="35" t="s">
        <v>115</v>
      </c>
      <c r="D21" s="35">
        <v>66114</v>
      </c>
      <c r="E21" s="47">
        <f t="shared" si="0"/>
        <v>17.55</v>
      </c>
      <c r="F21" s="28"/>
      <c r="G21" s="28"/>
      <c r="H21" s="28"/>
      <c r="I21" s="28"/>
      <c r="J21" s="28"/>
      <c r="K21" s="55">
        <v>14.85</v>
      </c>
      <c r="L21" s="55"/>
      <c r="M21" s="55">
        <v>2.7</v>
      </c>
      <c r="N21" s="55"/>
      <c r="O21" s="28"/>
      <c r="P21" s="27"/>
    </row>
    <row r="22" spans="1:16" x14ac:dyDescent="0.25">
      <c r="A22" t="str">
        <f>_xlfn.XLOOKUP(B22, VA24245214!L:L,VA24245214!K:K)</f>
        <v>North Star</v>
      </c>
      <c r="B22" s="35" t="s">
        <v>133</v>
      </c>
      <c r="C22" s="35" t="s">
        <v>115</v>
      </c>
      <c r="D22" s="35">
        <v>66115</v>
      </c>
      <c r="E22" s="47">
        <f t="shared" si="0"/>
        <v>44.750000000000007</v>
      </c>
      <c r="F22" s="33">
        <v>20.7</v>
      </c>
      <c r="G22" s="28"/>
      <c r="H22" s="28"/>
      <c r="I22" s="33">
        <v>3.8</v>
      </c>
      <c r="J22" s="28"/>
      <c r="K22" s="55">
        <v>14.85</v>
      </c>
      <c r="L22" s="55">
        <v>2.7</v>
      </c>
      <c r="M22" s="55">
        <v>2.7</v>
      </c>
      <c r="N22" s="55"/>
      <c r="O22" s="28"/>
      <c r="P22" s="27"/>
    </row>
    <row r="23" spans="1:16" x14ac:dyDescent="0.25">
      <c r="A23" t="str">
        <f>_xlfn.XLOOKUP(B23, VA24245214!L:L,VA24245214!K:K)</f>
        <v>Stem Winder</v>
      </c>
      <c r="B23" s="35" t="s">
        <v>134</v>
      </c>
      <c r="C23" s="35" t="s">
        <v>115</v>
      </c>
      <c r="D23" s="35">
        <v>66116</v>
      </c>
      <c r="E23" s="47">
        <f t="shared" si="0"/>
        <v>44.750000000000007</v>
      </c>
      <c r="F23" s="33">
        <v>20.7</v>
      </c>
      <c r="G23" s="28"/>
      <c r="H23" s="33">
        <v>3.8</v>
      </c>
      <c r="I23" s="28"/>
      <c r="J23" s="28"/>
      <c r="K23" s="55">
        <v>14.85</v>
      </c>
      <c r="L23" s="55">
        <v>2.7</v>
      </c>
      <c r="M23" s="55">
        <v>2.7</v>
      </c>
      <c r="N23" s="55"/>
      <c r="O23" s="28"/>
      <c r="P23" s="27"/>
    </row>
    <row r="24" spans="1:16" x14ac:dyDescent="0.25">
      <c r="A24" t="str">
        <f>_xlfn.XLOOKUP(B24, VA24245214!L:L,VA24245214!K:K)</f>
        <v>Cirque</v>
      </c>
      <c r="B24" s="35" t="s">
        <v>135</v>
      </c>
      <c r="C24" s="35" t="s">
        <v>115</v>
      </c>
      <c r="D24" s="35">
        <v>66118</v>
      </c>
      <c r="E24" s="47">
        <f t="shared" si="0"/>
        <v>61.35</v>
      </c>
      <c r="F24" s="28"/>
      <c r="G24" s="28"/>
      <c r="H24" s="28"/>
      <c r="I24" s="28"/>
      <c r="J24" s="33">
        <v>46.5</v>
      </c>
      <c r="K24" s="55"/>
      <c r="L24" s="55"/>
      <c r="M24" s="55">
        <v>14.85</v>
      </c>
      <c r="N24" s="55"/>
      <c r="O24" s="28"/>
      <c r="P24" s="27"/>
    </row>
    <row r="25" spans="1:16" x14ac:dyDescent="0.25">
      <c r="A25" t="str">
        <f>_xlfn.XLOOKUP(B25, VA24245214!L:L,VA24245214!K:K)</f>
        <v>Cirque</v>
      </c>
      <c r="B25" s="35" t="s">
        <v>137</v>
      </c>
      <c r="C25" s="35" t="s">
        <v>115</v>
      </c>
      <c r="D25" s="35">
        <v>66120</v>
      </c>
      <c r="E25" s="47">
        <f t="shared" si="0"/>
        <v>22.95</v>
      </c>
      <c r="F25" s="28"/>
      <c r="G25" s="28"/>
      <c r="H25" s="28"/>
      <c r="I25" s="28"/>
      <c r="J25" s="28"/>
      <c r="K25" s="55">
        <v>14.85</v>
      </c>
      <c r="L25" s="55">
        <v>2.7</v>
      </c>
      <c r="M25" s="55">
        <v>2.7</v>
      </c>
      <c r="N25" s="55">
        <v>2.7</v>
      </c>
      <c r="O25" s="28"/>
      <c r="P25" s="27"/>
    </row>
    <row r="26" spans="1:16" x14ac:dyDescent="0.25">
      <c r="A26" t="str">
        <f>_xlfn.XLOOKUP(B26, VA24245214!L:L,VA24245214!K:K)</f>
        <v>Cirque</v>
      </c>
      <c r="B26" s="35" t="s">
        <v>135</v>
      </c>
      <c r="C26" s="35" t="s">
        <v>124</v>
      </c>
      <c r="D26" s="35">
        <v>66121</v>
      </c>
      <c r="E26" s="47">
        <f t="shared" si="0"/>
        <v>61.35</v>
      </c>
      <c r="F26" s="28"/>
      <c r="G26" s="28"/>
      <c r="H26" s="28"/>
      <c r="I26" s="28"/>
      <c r="J26" s="33">
        <v>46.5</v>
      </c>
      <c r="K26" s="55"/>
      <c r="L26" s="55"/>
      <c r="M26" s="55">
        <v>14.85</v>
      </c>
      <c r="N26" s="55"/>
      <c r="O26" s="28"/>
      <c r="P26" s="27"/>
    </row>
    <row r="27" spans="1:16" x14ac:dyDescent="0.25">
      <c r="A27" t="str">
        <f>_xlfn.XLOOKUP(B27, VA24245214!L:L,VA24245214!K:K)</f>
        <v>Cirque</v>
      </c>
      <c r="B27" s="35" t="s">
        <v>140</v>
      </c>
      <c r="C27" s="35" t="s">
        <v>115</v>
      </c>
      <c r="D27" s="35">
        <v>66123</v>
      </c>
      <c r="E27" s="47">
        <f t="shared" si="0"/>
        <v>64.05</v>
      </c>
      <c r="F27" s="28"/>
      <c r="G27" s="28"/>
      <c r="H27" s="28"/>
      <c r="I27" s="28"/>
      <c r="J27" s="33">
        <v>46.5</v>
      </c>
      <c r="K27" s="55">
        <v>14.85</v>
      </c>
      <c r="L27" s="55"/>
      <c r="M27" s="55">
        <v>2.7</v>
      </c>
      <c r="N27" s="55"/>
      <c r="O27" s="28"/>
      <c r="P27" s="27"/>
    </row>
    <row r="28" spans="1:16" x14ac:dyDescent="0.25">
      <c r="A28" t="str">
        <f>_xlfn.XLOOKUP(B28, VA24245214!L:L,VA24245214!K:K)</f>
        <v>Cirque</v>
      </c>
      <c r="B28" s="35" t="s">
        <v>142</v>
      </c>
      <c r="C28" s="35" t="s">
        <v>115</v>
      </c>
      <c r="D28" s="35">
        <v>66125</v>
      </c>
      <c r="E28" s="47">
        <f t="shared" si="0"/>
        <v>61.35</v>
      </c>
      <c r="F28" s="28"/>
      <c r="G28" s="28"/>
      <c r="H28" s="28"/>
      <c r="I28" s="28"/>
      <c r="J28" s="33">
        <v>46.5</v>
      </c>
      <c r="K28" s="55">
        <v>14.85</v>
      </c>
      <c r="L28" s="55"/>
      <c r="M28" s="55"/>
      <c r="N28" s="55"/>
      <c r="O28" s="28"/>
      <c r="P28" s="27"/>
    </row>
    <row r="29" spans="1:16" x14ac:dyDescent="0.25">
      <c r="A29" t="str">
        <f>_xlfn.XLOOKUP(B29, VA24245214!L:L,VA24245214!K:K)</f>
        <v>Akie</v>
      </c>
      <c r="B29" s="35" t="s">
        <v>144</v>
      </c>
      <c r="C29" s="35" t="s">
        <v>115</v>
      </c>
      <c r="D29" s="35">
        <v>66126</v>
      </c>
      <c r="E29" s="47">
        <f t="shared" si="0"/>
        <v>64.05</v>
      </c>
      <c r="F29" s="28"/>
      <c r="G29" s="28"/>
      <c r="H29" s="28"/>
      <c r="I29" s="28"/>
      <c r="J29" s="33">
        <v>46.5</v>
      </c>
      <c r="K29" s="55">
        <v>14.85</v>
      </c>
      <c r="L29" s="55"/>
      <c r="M29" s="55">
        <v>2.7</v>
      </c>
      <c r="N29" s="55"/>
      <c r="O29" s="28"/>
      <c r="P29" s="27"/>
    </row>
    <row r="30" spans="1:16" x14ac:dyDescent="0.25">
      <c r="A30" t="str">
        <f>_xlfn.XLOOKUP(B30, VA24245214!L:L,VA24245214!K:K)</f>
        <v>Cirque</v>
      </c>
      <c r="B30" s="35" t="s">
        <v>145</v>
      </c>
      <c r="C30" s="35" t="s">
        <v>115</v>
      </c>
      <c r="D30" s="35">
        <v>66127</v>
      </c>
      <c r="E30" s="47">
        <f t="shared" si="0"/>
        <v>84.75</v>
      </c>
      <c r="F30" s="28"/>
      <c r="G30" s="33">
        <v>20.7</v>
      </c>
      <c r="H30" s="28"/>
      <c r="I30" s="28"/>
      <c r="J30" s="33">
        <v>46.5</v>
      </c>
      <c r="K30" s="55">
        <v>14.85</v>
      </c>
      <c r="L30" s="55"/>
      <c r="M30" s="55">
        <v>2.7</v>
      </c>
      <c r="N30" s="55"/>
      <c r="O30" s="28"/>
      <c r="P30" s="27"/>
    </row>
    <row r="31" spans="1:16" x14ac:dyDescent="0.25">
      <c r="A31" t="str">
        <f>_xlfn.XLOOKUP(B31, VA24245214!L:L,VA24245214!K:K)</f>
        <v>Sullivan</v>
      </c>
      <c r="B31" s="35" t="s">
        <v>147</v>
      </c>
      <c r="C31" s="35" t="s">
        <v>115</v>
      </c>
      <c r="D31" s="35">
        <v>66129</v>
      </c>
      <c r="E31" s="47">
        <f t="shared" si="0"/>
        <v>35.549999999999997</v>
      </c>
      <c r="F31" s="28"/>
      <c r="G31" s="28"/>
      <c r="H31" s="33">
        <v>20.7</v>
      </c>
      <c r="I31" s="28"/>
      <c r="J31" s="28"/>
      <c r="K31" s="55">
        <v>14.85</v>
      </c>
      <c r="L31" s="55"/>
      <c r="M31" s="55"/>
      <c r="N31" s="55"/>
      <c r="O31" s="28"/>
      <c r="P31" s="27"/>
    </row>
    <row r="32" spans="1:16" x14ac:dyDescent="0.25">
      <c r="A32">
        <f>_xlfn.XLOOKUP(B32, VA24245214!L:L,VA24245214!K:K)</f>
        <v>0</v>
      </c>
      <c r="B32" s="35" t="s">
        <v>117</v>
      </c>
      <c r="C32" s="35" t="s">
        <v>118</v>
      </c>
      <c r="D32" s="41" t="s">
        <v>308</v>
      </c>
      <c r="E32" s="47">
        <f t="shared" si="0"/>
        <v>79.550000000000011</v>
      </c>
      <c r="F32" s="33">
        <v>20.7</v>
      </c>
      <c r="G32" s="28"/>
      <c r="H32" s="28"/>
      <c r="I32" s="28"/>
      <c r="J32" s="28"/>
      <c r="K32" s="55">
        <v>14.85</v>
      </c>
      <c r="L32" s="55"/>
      <c r="M32" s="55">
        <v>2.7</v>
      </c>
      <c r="N32" s="55"/>
      <c r="O32" s="33">
        <v>2.7</v>
      </c>
      <c r="P32" s="49">
        <v>38.6</v>
      </c>
    </row>
    <row r="33" spans="1:18" x14ac:dyDescent="0.25">
      <c r="A33">
        <f>_xlfn.XLOOKUP(B33, VA24245214!L:L,VA24245214!K:K)</f>
        <v>0</v>
      </c>
      <c r="B33" s="35" t="s">
        <v>136</v>
      </c>
      <c r="C33" s="35" t="s">
        <v>118</v>
      </c>
      <c r="D33" s="35">
        <v>66119</v>
      </c>
      <c r="E33" s="50">
        <f t="shared" si="0"/>
        <v>40.950000000000003</v>
      </c>
      <c r="F33" s="51"/>
      <c r="G33" s="51"/>
      <c r="H33" s="52">
        <v>20.7</v>
      </c>
      <c r="I33" s="51"/>
      <c r="J33" s="51"/>
      <c r="K33" s="56">
        <v>14.85</v>
      </c>
      <c r="L33" s="56"/>
      <c r="M33" s="56">
        <v>2.7</v>
      </c>
      <c r="N33" s="56">
        <v>2.7</v>
      </c>
      <c r="O33" s="51"/>
      <c r="P33" s="53"/>
      <c r="Q33" s="29"/>
      <c r="R33" s="29"/>
    </row>
    <row r="34" spans="1:18" ht="18.75" x14ac:dyDescent="0.3">
      <c r="D34" s="30" t="s">
        <v>291</v>
      </c>
      <c r="E34" s="31">
        <f>SUM(E10:E33)</f>
        <v>1097.45</v>
      </c>
    </row>
    <row r="35" spans="1:18" x14ac:dyDescent="0.25">
      <c r="K35" s="14"/>
    </row>
    <row r="36" spans="1:18" x14ac:dyDescent="0.25">
      <c r="B36" s="42" t="s">
        <v>306</v>
      </c>
      <c r="C36" t="s">
        <v>312</v>
      </c>
      <c r="I36" s="14"/>
    </row>
    <row r="37" spans="1:18" x14ac:dyDescent="0.25">
      <c r="B37" s="42" t="s">
        <v>307</v>
      </c>
      <c r="C37" t="s">
        <v>309</v>
      </c>
      <c r="J37" s="4"/>
      <c r="K37" s="14"/>
      <c r="P37" s="32"/>
    </row>
    <row r="38" spans="1:18" x14ac:dyDescent="0.25">
      <c r="M38" s="14"/>
    </row>
  </sheetData>
  <mergeCells count="8">
    <mergeCell ref="F3:I3"/>
    <mergeCell ref="K3:O3"/>
    <mergeCell ref="F1:N1"/>
    <mergeCell ref="K8:O8"/>
    <mergeCell ref="K5:O5"/>
    <mergeCell ref="F8:I8"/>
    <mergeCell ref="O1:P1"/>
    <mergeCell ref="F5:I5"/>
  </mergeCells>
  <pageMargins left="0.7" right="0.7" top="0.75" bottom="0.75" header="0.3" footer="0.3"/>
  <pageSetup paperSize="5" scale="53" orientation="landscape" r:id="rId1"/>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D55977-412C-42E5-94B2-DC5D1E051D0B}">
  <dimension ref="A1:CE10"/>
  <sheetViews>
    <sheetView workbookViewId="0">
      <pane ySplit="5" topLeftCell="A6" activePane="bottomLeft" state="frozen"/>
      <selection activeCell="K47" sqref="K47"/>
      <selection pane="bottomLeft" activeCell="H22" sqref="H22"/>
    </sheetView>
  </sheetViews>
  <sheetFormatPr defaultRowHeight="15" x14ac:dyDescent="0.25"/>
  <cols>
    <col min="2" max="2" width="14.28515625" customWidth="1"/>
    <col min="3" max="3" width="6.140625" customWidth="1"/>
  </cols>
  <sheetData>
    <row r="1" spans="1:83" x14ac:dyDescent="0.25">
      <c r="A1" s="63" t="s">
        <v>686</v>
      </c>
    </row>
    <row r="2" spans="1:83" x14ac:dyDescent="0.25">
      <c r="C2" s="137" t="s">
        <v>392</v>
      </c>
      <c r="D2" s="131" t="s">
        <v>630</v>
      </c>
      <c r="E2" s="132" t="s">
        <v>630</v>
      </c>
      <c r="F2" s="132" t="s">
        <v>630</v>
      </c>
      <c r="G2" s="132" t="s">
        <v>630</v>
      </c>
      <c r="H2" s="132" t="s">
        <v>630</v>
      </c>
      <c r="I2" s="132" t="s">
        <v>630</v>
      </c>
      <c r="J2" s="132" t="s">
        <v>630</v>
      </c>
      <c r="K2" s="132" t="s">
        <v>630</v>
      </c>
      <c r="L2" s="132" t="s">
        <v>630</v>
      </c>
      <c r="M2" s="132" t="s">
        <v>630</v>
      </c>
      <c r="N2" s="132" t="s">
        <v>630</v>
      </c>
      <c r="O2" s="132" t="s">
        <v>566</v>
      </c>
      <c r="P2" s="132" t="s">
        <v>7</v>
      </c>
      <c r="Q2" s="132" t="s">
        <v>7</v>
      </c>
      <c r="R2" s="132" t="s">
        <v>7</v>
      </c>
      <c r="S2" s="132" t="s">
        <v>7</v>
      </c>
      <c r="T2" s="132" t="s">
        <v>7</v>
      </c>
      <c r="U2" s="132" t="s">
        <v>7</v>
      </c>
      <c r="V2" s="132" t="s">
        <v>7</v>
      </c>
      <c r="W2" s="132" t="s">
        <v>7</v>
      </c>
      <c r="X2" s="132" t="s">
        <v>7</v>
      </c>
      <c r="Y2" s="132" t="s">
        <v>7</v>
      </c>
      <c r="Z2" s="132" t="s">
        <v>7</v>
      </c>
      <c r="AA2" s="132" t="s">
        <v>7</v>
      </c>
      <c r="AB2" s="132" t="s">
        <v>7</v>
      </c>
      <c r="AC2" s="132" t="s">
        <v>7</v>
      </c>
      <c r="AD2" s="132" t="s">
        <v>8</v>
      </c>
      <c r="AE2" s="132" t="s">
        <v>9</v>
      </c>
      <c r="AF2" s="132" t="s">
        <v>10</v>
      </c>
      <c r="AG2" s="132" t="s">
        <v>11</v>
      </c>
      <c r="AH2" s="132" t="s">
        <v>12</v>
      </c>
      <c r="AI2" s="132" t="s">
        <v>12</v>
      </c>
      <c r="AJ2" s="132" t="s">
        <v>12</v>
      </c>
      <c r="AK2" s="132" t="s">
        <v>12</v>
      </c>
      <c r="AL2" s="132" t="s">
        <v>12</v>
      </c>
      <c r="AM2" s="132" t="s">
        <v>12</v>
      </c>
      <c r="AN2" s="132" t="s">
        <v>12</v>
      </c>
      <c r="AO2" s="132" t="s">
        <v>12</v>
      </c>
      <c r="AP2" s="132" t="s">
        <v>12</v>
      </c>
      <c r="AQ2" s="132" t="s">
        <v>12</v>
      </c>
      <c r="AR2" s="132" t="s">
        <v>12</v>
      </c>
      <c r="AS2" s="132" t="s">
        <v>12</v>
      </c>
      <c r="AT2" s="132" t="s">
        <v>12</v>
      </c>
      <c r="AU2" s="132" t="s">
        <v>12</v>
      </c>
      <c r="AV2" s="132" t="s">
        <v>12</v>
      </c>
      <c r="AW2" s="132" t="s">
        <v>12</v>
      </c>
      <c r="AX2" s="132" t="s">
        <v>12</v>
      </c>
      <c r="AY2" s="132" t="s">
        <v>12</v>
      </c>
      <c r="AZ2" s="132" t="s">
        <v>12</v>
      </c>
      <c r="BA2" s="132" t="s">
        <v>12</v>
      </c>
      <c r="BB2" s="132" t="s">
        <v>12</v>
      </c>
      <c r="BC2" s="132" t="s">
        <v>12</v>
      </c>
      <c r="BD2" s="132" t="s">
        <v>12</v>
      </c>
      <c r="BE2" s="132" t="s">
        <v>12</v>
      </c>
      <c r="BF2" s="132" t="s">
        <v>12</v>
      </c>
      <c r="BG2" s="132" t="s">
        <v>12</v>
      </c>
      <c r="BH2" s="132" t="s">
        <v>12</v>
      </c>
      <c r="BI2" s="132" t="s">
        <v>12</v>
      </c>
      <c r="BJ2" s="132" t="s">
        <v>12</v>
      </c>
      <c r="BK2" s="132" t="s">
        <v>12</v>
      </c>
      <c r="BL2" s="132" t="s">
        <v>12</v>
      </c>
      <c r="BM2" s="132" t="s">
        <v>13</v>
      </c>
      <c r="BN2" s="132" t="s">
        <v>13</v>
      </c>
      <c r="BO2" s="132" t="s">
        <v>13</v>
      </c>
      <c r="BP2" s="132" t="s">
        <v>13</v>
      </c>
      <c r="BQ2" s="132" t="s">
        <v>13</v>
      </c>
      <c r="BR2" s="132" t="s">
        <v>13</v>
      </c>
      <c r="BS2" s="132" t="s">
        <v>13</v>
      </c>
      <c r="BT2" s="132" t="s">
        <v>13</v>
      </c>
      <c r="BU2" s="132" t="s">
        <v>13</v>
      </c>
      <c r="BV2" s="132" t="s">
        <v>14</v>
      </c>
      <c r="BW2" s="132" t="s">
        <v>14</v>
      </c>
      <c r="BX2" s="132" t="s">
        <v>14</v>
      </c>
      <c r="BY2" s="132" t="s">
        <v>14</v>
      </c>
      <c r="BZ2" s="132" t="s">
        <v>14</v>
      </c>
      <c r="CA2" s="132" t="s">
        <v>14</v>
      </c>
      <c r="CB2" s="132" t="s">
        <v>14</v>
      </c>
      <c r="CC2" s="132" t="s">
        <v>14</v>
      </c>
      <c r="CD2" s="132" t="s">
        <v>14</v>
      </c>
      <c r="CE2" s="132" t="s">
        <v>14</v>
      </c>
    </row>
    <row r="3" spans="1:83" x14ac:dyDescent="0.25">
      <c r="C3" s="137" t="s">
        <v>684</v>
      </c>
      <c r="D3" s="133" t="s">
        <v>82</v>
      </c>
      <c r="E3" s="134" t="s">
        <v>80</v>
      </c>
      <c r="F3" s="134" t="s">
        <v>73</v>
      </c>
      <c r="G3" s="134" t="s">
        <v>76</v>
      </c>
      <c r="H3" s="134" t="s">
        <v>74</v>
      </c>
      <c r="I3" s="134" t="s">
        <v>65</v>
      </c>
      <c r="J3" s="134" t="s">
        <v>64</v>
      </c>
      <c r="K3" s="134" t="s">
        <v>67</v>
      </c>
      <c r="L3" s="134" t="s">
        <v>33</v>
      </c>
      <c r="M3" s="134" t="s">
        <v>69</v>
      </c>
      <c r="N3" s="134" t="s">
        <v>66</v>
      </c>
      <c r="O3" s="134" t="s">
        <v>568</v>
      </c>
      <c r="P3" s="134" t="s">
        <v>16</v>
      </c>
      <c r="Q3" s="134" t="s">
        <v>17</v>
      </c>
      <c r="R3" s="134" t="s">
        <v>18</v>
      </c>
      <c r="S3" s="134" t="s">
        <v>19</v>
      </c>
      <c r="T3" s="134" t="s">
        <v>20</v>
      </c>
      <c r="U3" s="134" t="s">
        <v>21</v>
      </c>
      <c r="V3" s="134" t="s">
        <v>22</v>
      </c>
      <c r="W3" s="134" t="s">
        <v>23</v>
      </c>
      <c r="X3" s="134" t="s">
        <v>24</v>
      </c>
      <c r="Y3" s="134" t="s">
        <v>25</v>
      </c>
      <c r="Z3" s="134" t="s">
        <v>26</v>
      </c>
      <c r="AA3" s="134" t="s">
        <v>27</v>
      </c>
      <c r="AB3" s="134" t="s">
        <v>28</v>
      </c>
      <c r="AC3" s="134" t="s">
        <v>33</v>
      </c>
      <c r="AD3" s="134" t="s">
        <v>29</v>
      </c>
      <c r="AE3" s="134" t="s">
        <v>30</v>
      </c>
      <c r="AF3" s="134" t="s">
        <v>31</v>
      </c>
      <c r="AG3" s="134" t="s">
        <v>32</v>
      </c>
      <c r="AH3" s="134" t="s">
        <v>33</v>
      </c>
      <c r="AI3" s="134" t="s">
        <v>34</v>
      </c>
      <c r="AJ3" s="134" t="s">
        <v>35</v>
      </c>
      <c r="AK3" s="134" t="s">
        <v>36</v>
      </c>
      <c r="AL3" s="134" t="s">
        <v>37</v>
      </c>
      <c r="AM3" s="134" t="s">
        <v>38</v>
      </c>
      <c r="AN3" s="134" t="s">
        <v>39</v>
      </c>
      <c r="AO3" s="134" t="s">
        <v>40</v>
      </c>
      <c r="AP3" s="134" t="s">
        <v>41</v>
      </c>
      <c r="AQ3" s="134" t="s">
        <v>42</v>
      </c>
      <c r="AR3" s="134" t="s">
        <v>43</v>
      </c>
      <c r="AS3" s="134" t="s">
        <v>44</v>
      </c>
      <c r="AT3" s="134" t="s">
        <v>45</v>
      </c>
      <c r="AU3" s="134" t="s">
        <v>46</v>
      </c>
      <c r="AV3" s="134" t="s">
        <v>47</v>
      </c>
      <c r="AW3" s="134" t="s">
        <v>48</v>
      </c>
      <c r="AX3" s="134" t="s">
        <v>49</v>
      </c>
      <c r="AY3" s="134" t="s">
        <v>50</v>
      </c>
      <c r="AZ3" s="134" t="s">
        <v>51</v>
      </c>
      <c r="BA3" s="134" t="s">
        <v>52</v>
      </c>
      <c r="BB3" s="134" t="s">
        <v>53</v>
      </c>
      <c r="BC3" s="134" t="s">
        <v>54</v>
      </c>
      <c r="BD3" s="134" t="s">
        <v>55</v>
      </c>
      <c r="BE3" s="134" t="s">
        <v>56</v>
      </c>
      <c r="BF3" s="134" t="s">
        <v>57</v>
      </c>
      <c r="BG3" s="134" t="s">
        <v>58</v>
      </c>
      <c r="BH3" s="134" t="s">
        <v>59</v>
      </c>
      <c r="BI3" s="134" t="s">
        <v>60</v>
      </c>
      <c r="BJ3" s="134" t="s">
        <v>61</v>
      </c>
      <c r="BK3" s="134" t="s">
        <v>62</v>
      </c>
      <c r="BL3" s="134" t="s">
        <v>63</v>
      </c>
      <c r="BM3" s="134" t="s">
        <v>64</v>
      </c>
      <c r="BN3" s="134" t="s">
        <v>65</v>
      </c>
      <c r="BO3" s="134" t="s">
        <v>66</v>
      </c>
      <c r="BP3" s="134" t="s">
        <v>67</v>
      </c>
      <c r="BQ3" s="134" t="s">
        <v>68</v>
      </c>
      <c r="BR3" s="134" t="s">
        <v>69</v>
      </c>
      <c r="BS3" s="134" t="s">
        <v>70</v>
      </c>
      <c r="BT3" s="134" t="s">
        <v>71</v>
      </c>
      <c r="BU3" s="134" t="s">
        <v>72</v>
      </c>
      <c r="BV3" s="134" t="s">
        <v>73</v>
      </c>
      <c r="BW3" s="134" t="s">
        <v>74</v>
      </c>
      <c r="BX3" s="134" t="s">
        <v>75</v>
      </c>
      <c r="BY3" s="134" t="s">
        <v>76</v>
      </c>
      <c r="BZ3" s="134" t="s">
        <v>77</v>
      </c>
      <c r="CA3" s="134" t="s">
        <v>78</v>
      </c>
      <c r="CB3" s="134" t="s">
        <v>79</v>
      </c>
      <c r="CC3" s="134" t="s">
        <v>80</v>
      </c>
      <c r="CD3" s="134" t="s">
        <v>81</v>
      </c>
      <c r="CE3" s="134" t="s">
        <v>82</v>
      </c>
    </row>
    <row r="4" spans="1:83" x14ac:dyDescent="0.25">
      <c r="C4" s="137" t="s">
        <v>683</v>
      </c>
      <c r="D4" s="133" t="s">
        <v>85</v>
      </c>
      <c r="E4" s="134" t="s">
        <v>85</v>
      </c>
      <c r="F4" s="134" t="s">
        <v>85</v>
      </c>
      <c r="G4" s="134" t="s">
        <v>85</v>
      </c>
      <c r="H4" s="134" t="s">
        <v>85</v>
      </c>
      <c r="I4" s="134" t="s">
        <v>85</v>
      </c>
      <c r="J4" s="134" t="s">
        <v>85</v>
      </c>
      <c r="K4" s="134" t="s">
        <v>85</v>
      </c>
      <c r="L4" s="134" t="s">
        <v>85</v>
      </c>
      <c r="M4" s="134" t="s">
        <v>85</v>
      </c>
      <c r="N4" s="134" t="s">
        <v>85</v>
      </c>
      <c r="O4" s="134" t="s">
        <v>569</v>
      </c>
      <c r="P4" s="134" t="s">
        <v>84</v>
      </c>
      <c r="Q4" s="134" t="s">
        <v>84</v>
      </c>
      <c r="R4" s="134" t="s">
        <v>84</v>
      </c>
      <c r="S4" s="134" t="s">
        <v>84</v>
      </c>
      <c r="T4" s="134" t="s">
        <v>84</v>
      </c>
      <c r="U4" s="134" t="s">
        <v>84</v>
      </c>
      <c r="V4" s="134" t="s">
        <v>84</v>
      </c>
      <c r="W4" s="134" t="s">
        <v>84</v>
      </c>
      <c r="X4" s="134" t="s">
        <v>84</v>
      </c>
      <c r="Y4" s="134" t="s">
        <v>84</v>
      </c>
      <c r="Z4" s="134" t="s">
        <v>84</v>
      </c>
      <c r="AA4" s="134" t="s">
        <v>84</v>
      </c>
      <c r="AB4" s="134" t="s">
        <v>84</v>
      </c>
      <c r="AC4" s="134" t="s">
        <v>84</v>
      </c>
      <c r="AD4" s="134" t="s">
        <v>84</v>
      </c>
      <c r="AE4" s="134" t="s">
        <v>84</v>
      </c>
      <c r="AF4" s="134" t="s">
        <v>84</v>
      </c>
      <c r="AG4" s="134" t="s">
        <v>84</v>
      </c>
      <c r="AH4" s="134" t="s">
        <v>85</v>
      </c>
      <c r="AI4" s="134" t="s">
        <v>85</v>
      </c>
      <c r="AJ4" s="134" t="s">
        <v>85</v>
      </c>
      <c r="AK4" s="134" t="s">
        <v>85</v>
      </c>
      <c r="AL4" s="134" t="s">
        <v>85</v>
      </c>
      <c r="AM4" s="134" t="s">
        <v>85</v>
      </c>
      <c r="AN4" s="134" t="s">
        <v>85</v>
      </c>
      <c r="AO4" s="134" t="s">
        <v>85</v>
      </c>
      <c r="AP4" s="134" t="s">
        <v>85</v>
      </c>
      <c r="AQ4" s="134" t="s">
        <v>85</v>
      </c>
      <c r="AR4" s="134" t="s">
        <v>85</v>
      </c>
      <c r="AS4" s="134" t="s">
        <v>85</v>
      </c>
      <c r="AT4" s="134" t="s">
        <v>85</v>
      </c>
      <c r="AU4" s="134" t="s">
        <v>85</v>
      </c>
      <c r="AV4" s="134" t="s">
        <v>85</v>
      </c>
      <c r="AW4" s="134" t="s">
        <v>85</v>
      </c>
      <c r="AX4" s="134" t="s">
        <v>85</v>
      </c>
      <c r="AY4" s="134" t="s">
        <v>85</v>
      </c>
      <c r="AZ4" s="134" t="s">
        <v>85</v>
      </c>
      <c r="BA4" s="134" t="s">
        <v>85</v>
      </c>
      <c r="BB4" s="134" t="s">
        <v>85</v>
      </c>
      <c r="BC4" s="134" t="s">
        <v>85</v>
      </c>
      <c r="BD4" s="134" t="s">
        <v>85</v>
      </c>
      <c r="BE4" s="134" t="s">
        <v>85</v>
      </c>
      <c r="BF4" s="134" t="s">
        <v>85</v>
      </c>
      <c r="BG4" s="134" t="s">
        <v>85</v>
      </c>
      <c r="BH4" s="134" t="s">
        <v>85</v>
      </c>
      <c r="BI4" s="134" t="s">
        <v>85</v>
      </c>
      <c r="BJ4" s="134" t="s">
        <v>85</v>
      </c>
      <c r="BK4" s="134" t="s">
        <v>85</v>
      </c>
      <c r="BL4" s="134" t="s">
        <v>85</v>
      </c>
      <c r="BM4" s="134" t="s">
        <v>85</v>
      </c>
      <c r="BN4" s="134" t="s">
        <v>85</v>
      </c>
      <c r="BO4" s="134" t="s">
        <v>85</v>
      </c>
      <c r="BP4" s="134" t="s">
        <v>85</v>
      </c>
      <c r="BQ4" s="134" t="s">
        <v>85</v>
      </c>
      <c r="BR4" s="134" t="s">
        <v>85</v>
      </c>
      <c r="BS4" s="134" t="s">
        <v>85</v>
      </c>
      <c r="BT4" s="134" t="s">
        <v>85</v>
      </c>
      <c r="BU4" s="134" t="s">
        <v>85</v>
      </c>
      <c r="BV4" s="134" t="s">
        <v>85</v>
      </c>
      <c r="BW4" s="134" t="s">
        <v>85</v>
      </c>
      <c r="BX4" s="134" t="s">
        <v>85</v>
      </c>
      <c r="BY4" s="134" t="s">
        <v>85</v>
      </c>
      <c r="BZ4" s="134" t="s">
        <v>85</v>
      </c>
      <c r="CA4" s="134" t="s">
        <v>85</v>
      </c>
      <c r="CB4" s="134" t="s">
        <v>85</v>
      </c>
      <c r="CC4" s="134" t="s">
        <v>85</v>
      </c>
      <c r="CD4" s="134" t="s">
        <v>85</v>
      </c>
      <c r="CE4" s="134" t="s">
        <v>85</v>
      </c>
    </row>
    <row r="5" spans="1:83" x14ac:dyDescent="0.25">
      <c r="A5" s="138" t="s">
        <v>622</v>
      </c>
      <c r="B5" s="138" t="s">
        <v>391</v>
      </c>
      <c r="C5" s="137" t="s">
        <v>685</v>
      </c>
      <c r="D5" s="135"/>
      <c r="E5" s="136"/>
      <c r="F5" s="136"/>
      <c r="G5" s="136"/>
      <c r="H5" s="136"/>
      <c r="I5" s="136"/>
      <c r="J5" s="136"/>
      <c r="K5" s="136"/>
      <c r="L5" s="136"/>
      <c r="M5" s="136"/>
      <c r="N5" s="136"/>
      <c r="O5" s="136">
        <v>0.02</v>
      </c>
      <c r="P5" s="136">
        <v>0.01</v>
      </c>
      <c r="Q5" s="136">
        <v>0.01</v>
      </c>
      <c r="R5" s="136">
        <v>0.01</v>
      </c>
      <c r="S5" s="136">
        <v>0.01</v>
      </c>
      <c r="T5" s="136">
        <v>0.01</v>
      </c>
      <c r="U5" s="136">
        <v>0.01</v>
      </c>
      <c r="V5" s="136">
        <v>0.01</v>
      </c>
      <c r="W5" s="136">
        <v>2E-3</v>
      </c>
      <c r="X5" s="136">
        <v>0.01</v>
      </c>
      <c r="Y5" s="136">
        <v>0.01</v>
      </c>
      <c r="Z5" s="136">
        <v>0.01</v>
      </c>
      <c r="AA5" s="136">
        <v>0.01</v>
      </c>
      <c r="AB5" s="136">
        <v>0.01</v>
      </c>
      <c r="AC5" s="136">
        <v>8.9999999999999993E-3</v>
      </c>
      <c r="AD5" s="136">
        <v>0.01</v>
      </c>
      <c r="AE5" s="136">
        <v>0.01</v>
      </c>
      <c r="AF5" s="136">
        <v>0.01</v>
      </c>
      <c r="AG5" s="136">
        <v>0.01</v>
      </c>
      <c r="AH5" s="136">
        <v>0.5</v>
      </c>
      <c r="AI5" s="136">
        <v>0.1</v>
      </c>
      <c r="AJ5" s="136">
        <v>5</v>
      </c>
      <c r="AK5" s="136">
        <v>0.01</v>
      </c>
      <c r="AL5" s="136">
        <v>0.05</v>
      </c>
      <c r="AM5" s="136">
        <v>0.03</v>
      </c>
      <c r="AN5" s="136">
        <v>0.02</v>
      </c>
      <c r="AO5" s="136">
        <v>0.1</v>
      </c>
      <c r="AP5" s="136">
        <v>0.05</v>
      </c>
      <c r="AQ5" s="136">
        <v>0.5</v>
      </c>
      <c r="AR5" s="136">
        <v>0.05</v>
      </c>
      <c r="AS5" s="136">
        <v>0.01</v>
      </c>
      <c r="AT5" s="136">
        <v>0.1</v>
      </c>
      <c r="AU5" s="136">
        <v>0.01</v>
      </c>
      <c r="AV5" s="136">
        <v>0.05</v>
      </c>
      <c r="AW5" s="136">
        <v>0.1</v>
      </c>
      <c r="AX5" s="136">
        <v>0.02</v>
      </c>
      <c r="AY5" s="136">
        <v>0.2</v>
      </c>
      <c r="AZ5" s="136">
        <v>0.03</v>
      </c>
      <c r="BA5" s="136">
        <v>0.5</v>
      </c>
      <c r="BB5" s="136">
        <v>0.1</v>
      </c>
      <c r="BC5" s="136">
        <v>0.1</v>
      </c>
      <c r="BD5" s="136">
        <v>0.01</v>
      </c>
      <c r="BE5" s="136">
        <v>0.05</v>
      </c>
      <c r="BF5" s="136">
        <v>0.01</v>
      </c>
      <c r="BG5" s="136">
        <v>0.05</v>
      </c>
      <c r="BH5" s="136">
        <v>5</v>
      </c>
      <c r="BI5" s="136">
        <v>0.5</v>
      </c>
      <c r="BJ5" s="136">
        <v>0.1</v>
      </c>
      <c r="BK5" s="136">
        <v>0.03</v>
      </c>
      <c r="BL5" s="136">
        <v>1</v>
      </c>
      <c r="BM5" s="136">
        <v>0.1</v>
      </c>
      <c r="BN5" s="136">
        <v>0.01</v>
      </c>
      <c r="BO5" s="136">
        <v>5.0000000000000001E-3</v>
      </c>
      <c r="BP5" s="136">
        <v>5.0000000000000001E-3</v>
      </c>
      <c r="BQ5" s="136">
        <v>1E-3</v>
      </c>
      <c r="BR5" s="136">
        <v>0.05</v>
      </c>
      <c r="BS5" s="136">
        <v>0.2</v>
      </c>
      <c r="BT5" s="136">
        <v>0.01</v>
      </c>
      <c r="BU5" s="136">
        <v>0.02</v>
      </c>
      <c r="BV5" s="136">
        <v>0.01</v>
      </c>
      <c r="BW5" s="136">
        <v>0.02</v>
      </c>
      <c r="BX5" s="136">
        <v>0.1</v>
      </c>
      <c r="BY5" s="136">
        <v>0.2</v>
      </c>
      <c r="BZ5" s="136">
        <v>0.2</v>
      </c>
      <c r="CA5" s="136">
        <v>0.05</v>
      </c>
      <c r="CB5" s="136">
        <v>0.2</v>
      </c>
      <c r="CC5" s="136">
        <v>0.5</v>
      </c>
      <c r="CD5" s="136">
        <v>0.1</v>
      </c>
      <c r="CE5" s="136">
        <v>2</v>
      </c>
    </row>
    <row r="6" spans="1:83" x14ac:dyDescent="0.25">
      <c r="A6" t="s">
        <v>626</v>
      </c>
      <c r="B6">
        <v>66103</v>
      </c>
      <c r="D6">
        <v>31</v>
      </c>
      <c r="E6">
        <v>570</v>
      </c>
      <c r="F6">
        <v>1.29</v>
      </c>
      <c r="G6">
        <v>10</v>
      </c>
      <c r="H6">
        <v>0.13</v>
      </c>
      <c r="I6">
        <v>0.04</v>
      </c>
      <c r="J6">
        <v>0.6</v>
      </c>
      <c r="K6">
        <v>1.2999999999999999E-2</v>
      </c>
      <c r="L6">
        <v>1.9</v>
      </c>
      <c r="M6">
        <v>2.3199999999999998</v>
      </c>
      <c r="N6">
        <v>1.2999999999999999E-2</v>
      </c>
      <c r="O6">
        <v>0.02</v>
      </c>
      <c r="P6">
        <v>99.9</v>
      </c>
      <c r="Q6">
        <v>0.03</v>
      </c>
      <c r="R6">
        <v>0.25</v>
      </c>
      <c r="S6" t="s">
        <v>86</v>
      </c>
      <c r="T6" t="s">
        <v>86</v>
      </c>
      <c r="U6">
        <v>0.08</v>
      </c>
      <c r="V6">
        <v>0.02</v>
      </c>
      <c r="W6">
        <v>0.03</v>
      </c>
      <c r="X6" t="s">
        <v>86</v>
      </c>
      <c r="Y6" t="s">
        <v>86</v>
      </c>
      <c r="Z6" t="s">
        <v>86</v>
      </c>
      <c r="AA6" t="s">
        <v>86</v>
      </c>
      <c r="AB6" t="s">
        <v>86</v>
      </c>
      <c r="AC6" t="s">
        <v>369</v>
      </c>
      <c r="AD6">
        <v>100.28</v>
      </c>
      <c r="AE6">
        <v>-0.03</v>
      </c>
      <c r="AF6">
        <v>0.04</v>
      </c>
      <c r="AG6">
        <v>0.04</v>
      </c>
      <c r="AH6">
        <v>1.9</v>
      </c>
      <c r="AI6">
        <v>0.3</v>
      </c>
      <c r="AJ6">
        <v>220</v>
      </c>
      <c r="AK6">
        <v>0.01</v>
      </c>
      <c r="AL6">
        <v>0.05</v>
      </c>
      <c r="AM6" t="s">
        <v>96</v>
      </c>
      <c r="AN6" t="s">
        <v>90</v>
      </c>
      <c r="AO6">
        <v>0.4</v>
      </c>
      <c r="AP6" t="s">
        <v>97</v>
      </c>
      <c r="AQ6">
        <v>1.2</v>
      </c>
      <c r="AR6" t="s">
        <v>97</v>
      </c>
      <c r="AS6" t="s">
        <v>86</v>
      </c>
      <c r="AT6">
        <v>0.2</v>
      </c>
      <c r="AU6" t="s">
        <v>86</v>
      </c>
      <c r="AV6">
        <v>0.09</v>
      </c>
      <c r="AW6">
        <v>0.2</v>
      </c>
      <c r="AX6">
        <v>0.05</v>
      </c>
      <c r="AY6">
        <v>0.4</v>
      </c>
      <c r="AZ6" t="s">
        <v>96</v>
      </c>
      <c r="BA6">
        <v>2.5</v>
      </c>
      <c r="BB6" t="s">
        <v>98</v>
      </c>
      <c r="BC6" t="s">
        <v>98</v>
      </c>
      <c r="BD6">
        <v>0.01</v>
      </c>
      <c r="BE6" t="s">
        <v>97</v>
      </c>
      <c r="BF6" t="s">
        <v>86</v>
      </c>
      <c r="BG6" t="s">
        <v>97</v>
      </c>
      <c r="BH6" t="s">
        <v>94</v>
      </c>
      <c r="BI6" t="s">
        <v>99</v>
      </c>
      <c r="BJ6">
        <v>0.2</v>
      </c>
      <c r="BK6" t="s">
        <v>96</v>
      </c>
      <c r="BL6">
        <v>1</v>
      </c>
      <c r="BM6">
        <v>0.6</v>
      </c>
      <c r="BN6">
        <v>0.04</v>
      </c>
      <c r="BO6">
        <v>1.2999999999999999E-2</v>
      </c>
      <c r="BP6">
        <v>1.2999999999999999E-2</v>
      </c>
      <c r="BQ6" t="s">
        <v>89</v>
      </c>
      <c r="BR6">
        <v>2.3199999999999998</v>
      </c>
      <c r="BS6" t="s">
        <v>95</v>
      </c>
      <c r="BT6" t="s">
        <v>86</v>
      </c>
      <c r="BU6" t="s">
        <v>90</v>
      </c>
      <c r="BV6">
        <v>1.29</v>
      </c>
      <c r="BW6">
        <v>0.13</v>
      </c>
      <c r="BX6">
        <v>0.3</v>
      </c>
      <c r="BY6">
        <v>10</v>
      </c>
      <c r="BZ6">
        <v>0.6</v>
      </c>
      <c r="CA6">
        <v>0.22</v>
      </c>
      <c r="CB6">
        <v>3.9</v>
      </c>
      <c r="CC6">
        <v>570</v>
      </c>
      <c r="CD6" t="s">
        <v>98</v>
      </c>
      <c r="CE6">
        <v>31</v>
      </c>
    </row>
    <row r="7" spans="1:83" x14ac:dyDescent="0.25">
      <c r="A7" t="s">
        <v>626</v>
      </c>
      <c r="B7">
        <v>66117</v>
      </c>
      <c r="D7">
        <v>123</v>
      </c>
      <c r="E7">
        <v>323</v>
      </c>
      <c r="F7">
        <v>0.18</v>
      </c>
      <c r="G7">
        <v>2.5</v>
      </c>
      <c r="H7">
        <v>1.02</v>
      </c>
      <c r="I7">
        <v>0.08</v>
      </c>
      <c r="J7">
        <v>0.5</v>
      </c>
      <c r="K7">
        <v>1.9E-2</v>
      </c>
      <c r="L7">
        <v>23.7</v>
      </c>
      <c r="M7">
        <v>0.51</v>
      </c>
      <c r="N7">
        <v>2.9000000000000001E-2</v>
      </c>
      <c r="O7">
        <v>0.02</v>
      </c>
      <c r="P7">
        <v>98.6</v>
      </c>
      <c r="Q7" t="s">
        <v>86</v>
      </c>
      <c r="R7">
        <v>0.26</v>
      </c>
      <c r="S7" t="s">
        <v>86</v>
      </c>
      <c r="T7" t="s">
        <v>86</v>
      </c>
      <c r="U7">
        <v>0.06</v>
      </c>
      <c r="V7">
        <v>0.01</v>
      </c>
      <c r="W7">
        <v>3.1E-2</v>
      </c>
      <c r="X7" t="s">
        <v>86</v>
      </c>
      <c r="Y7" t="s">
        <v>86</v>
      </c>
      <c r="Z7" t="s">
        <v>86</v>
      </c>
      <c r="AA7" t="s">
        <v>86</v>
      </c>
      <c r="AB7" t="s">
        <v>86</v>
      </c>
      <c r="AC7" t="s">
        <v>369</v>
      </c>
      <c r="AD7">
        <v>98.88</v>
      </c>
      <c r="AE7">
        <v>-0.08</v>
      </c>
      <c r="AF7">
        <v>0.06</v>
      </c>
      <c r="AG7">
        <v>0.05</v>
      </c>
      <c r="AH7">
        <v>23.7</v>
      </c>
      <c r="AI7">
        <v>0.1</v>
      </c>
      <c r="AJ7">
        <v>232</v>
      </c>
      <c r="AK7" t="s">
        <v>86</v>
      </c>
      <c r="AL7" t="s">
        <v>97</v>
      </c>
      <c r="AM7" t="s">
        <v>96</v>
      </c>
      <c r="AN7" t="s">
        <v>90</v>
      </c>
      <c r="AO7">
        <v>0.8</v>
      </c>
      <c r="AP7" t="s">
        <v>97</v>
      </c>
      <c r="AQ7">
        <v>1.1000000000000001</v>
      </c>
      <c r="AR7" t="s">
        <v>97</v>
      </c>
      <c r="AS7" t="s">
        <v>86</v>
      </c>
      <c r="AT7">
        <v>0.1</v>
      </c>
      <c r="AU7" t="s">
        <v>86</v>
      </c>
      <c r="AV7" t="s">
        <v>97</v>
      </c>
      <c r="AW7" t="s">
        <v>98</v>
      </c>
      <c r="AX7" t="s">
        <v>90</v>
      </c>
      <c r="AY7" t="s">
        <v>95</v>
      </c>
      <c r="AZ7" t="s">
        <v>96</v>
      </c>
      <c r="BA7">
        <v>2.6</v>
      </c>
      <c r="BB7">
        <v>1.7</v>
      </c>
      <c r="BC7" t="s">
        <v>98</v>
      </c>
      <c r="BD7" t="s">
        <v>86</v>
      </c>
      <c r="BE7" t="s">
        <v>97</v>
      </c>
      <c r="BF7" t="s">
        <v>86</v>
      </c>
      <c r="BG7" t="s">
        <v>97</v>
      </c>
      <c r="BH7" t="s">
        <v>94</v>
      </c>
      <c r="BI7" t="s">
        <v>99</v>
      </c>
      <c r="BJ7" t="s">
        <v>98</v>
      </c>
      <c r="BK7" t="s">
        <v>96</v>
      </c>
      <c r="BL7" t="s">
        <v>101</v>
      </c>
      <c r="BM7">
        <v>0.5</v>
      </c>
      <c r="BN7">
        <v>0.08</v>
      </c>
      <c r="BO7">
        <v>2.9000000000000001E-2</v>
      </c>
      <c r="BP7">
        <v>1.9E-2</v>
      </c>
      <c r="BQ7" t="s">
        <v>89</v>
      </c>
      <c r="BR7">
        <v>0.51</v>
      </c>
      <c r="BS7" t="s">
        <v>95</v>
      </c>
      <c r="BT7" t="s">
        <v>86</v>
      </c>
      <c r="BU7">
        <v>0.03</v>
      </c>
      <c r="BV7">
        <v>0.18</v>
      </c>
      <c r="BW7">
        <v>1.02</v>
      </c>
      <c r="BX7">
        <v>0.3</v>
      </c>
      <c r="BY7">
        <v>2.5</v>
      </c>
      <c r="BZ7">
        <v>0.4</v>
      </c>
      <c r="CA7">
        <v>0.21</v>
      </c>
      <c r="CB7">
        <v>4.0999999999999996</v>
      </c>
      <c r="CC7">
        <v>323</v>
      </c>
      <c r="CD7" t="s">
        <v>98</v>
      </c>
      <c r="CE7">
        <v>123</v>
      </c>
    </row>
    <row r="8" spans="1:83" x14ac:dyDescent="0.25">
      <c r="A8" t="s">
        <v>627</v>
      </c>
      <c r="B8">
        <v>66843</v>
      </c>
      <c r="D8">
        <v>95</v>
      </c>
      <c r="E8">
        <v>16.399999999999999</v>
      </c>
      <c r="F8">
        <v>0.04</v>
      </c>
      <c r="G8">
        <v>0.9</v>
      </c>
      <c r="H8">
        <v>0.23</v>
      </c>
      <c r="I8" t="s">
        <v>86</v>
      </c>
      <c r="J8" t="s">
        <v>98</v>
      </c>
      <c r="K8" t="s">
        <v>88</v>
      </c>
      <c r="L8">
        <v>205</v>
      </c>
      <c r="M8">
        <v>0.09</v>
      </c>
      <c r="N8" t="s">
        <v>88</v>
      </c>
      <c r="O8">
        <v>0.04</v>
      </c>
      <c r="P8">
        <v>99.6</v>
      </c>
      <c r="Q8">
        <v>0.01</v>
      </c>
      <c r="R8">
        <v>0.17</v>
      </c>
      <c r="S8" t="s">
        <v>86</v>
      </c>
      <c r="T8" t="s">
        <v>86</v>
      </c>
      <c r="U8">
        <v>0.01</v>
      </c>
      <c r="V8" t="s">
        <v>86</v>
      </c>
      <c r="W8">
        <v>2.3E-2</v>
      </c>
      <c r="X8" t="s">
        <v>86</v>
      </c>
      <c r="Y8" t="s">
        <v>86</v>
      </c>
      <c r="Z8" t="s">
        <v>86</v>
      </c>
      <c r="AA8" t="s">
        <v>86</v>
      </c>
      <c r="AB8">
        <v>0.01</v>
      </c>
      <c r="AD8">
        <v>99.84</v>
      </c>
      <c r="AE8">
        <v>0.02</v>
      </c>
      <c r="AF8">
        <v>0.02</v>
      </c>
      <c r="AG8" t="s">
        <v>86</v>
      </c>
      <c r="AH8">
        <v>205</v>
      </c>
      <c r="AI8">
        <v>0.2</v>
      </c>
      <c r="AJ8">
        <v>171</v>
      </c>
      <c r="AK8">
        <v>0.03</v>
      </c>
      <c r="AL8" t="s">
        <v>97</v>
      </c>
      <c r="AM8" t="s">
        <v>96</v>
      </c>
      <c r="AN8" t="s">
        <v>90</v>
      </c>
      <c r="AO8">
        <v>0.3</v>
      </c>
      <c r="AP8" t="s">
        <v>97</v>
      </c>
      <c r="AQ8">
        <v>1</v>
      </c>
      <c r="AR8" t="s">
        <v>97</v>
      </c>
      <c r="AS8" t="s">
        <v>86</v>
      </c>
      <c r="AT8" t="s">
        <v>98</v>
      </c>
      <c r="AU8" t="s">
        <v>86</v>
      </c>
      <c r="AV8" t="s">
        <v>97</v>
      </c>
      <c r="AW8" t="s">
        <v>98</v>
      </c>
      <c r="AX8" t="s">
        <v>90</v>
      </c>
      <c r="AY8" t="s">
        <v>95</v>
      </c>
      <c r="AZ8" t="s">
        <v>96</v>
      </c>
      <c r="BA8" t="s">
        <v>99</v>
      </c>
      <c r="BB8">
        <v>0.8</v>
      </c>
      <c r="BC8">
        <v>0.2</v>
      </c>
      <c r="BD8" t="s">
        <v>86</v>
      </c>
      <c r="BE8" t="s">
        <v>97</v>
      </c>
      <c r="BF8" t="s">
        <v>86</v>
      </c>
      <c r="BG8" t="s">
        <v>97</v>
      </c>
      <c r="BH8" t="s">
        <v>94</v>
      </c>
      <c r="BI8">
        <v>1.9</v>
      </c>
      <c r="BJ8" t="s">
        <v>98</v>
      </c>
      <c r="BK8" t="s">
        <v>96</v>
      </c>
      <c r="BL8" t="s">
        <v>101</v>
      </c>
      <c r="BM8" t="s">
        <v>98</v>
      </c>
      <c r="BN8" t="s">
        <v>86</v>
      </c>
      <c r="BO8" t="s">
        <v>88</v>
      </c>
      <c r="BP8" t="s">
        <v>88</v>
      </c>
      <c r="BQ8" t="s">
        <v>89</v>
      </c>
      <c r="BR8">
        <v>0.09</v>
      </c>
      <c r="BS8" t="s">
        <v>95</v>
      </c>
      <c r="BT8" t="s">
        <v>86</v>
      </c>
      <c r="BU8">
        <v>0.02</v>
      </c>
      <c r="BV8">
        <v>0.04</v>
      </c>
      <c r="BW8">
        <v>0.23</v>
      </c>
      <c r="BX8">
        <v>0.2</v>
      </c>
      <c r="BY8">
        <v>0.9</v>
      </c>
      <c r="BZ8" t="s">
        <v>95</v>
      </c>
      <c r="CA8">
        <v>0.1</v>
      </c>
      <c r="CB8">
        <v>2.2999999999999998</v>
      </c>
      <c r="CC8">
        <v>16.399999999999999</v>
      </c>
      <c r="CD8" t="s">
        <v>98</v>
      </c>
      <c r="CE8">
        <v>95</v>
      </c>
    </row>
    <row r="9" spans="1:83" x14ac:dyDescent="0.25">
      <c r="A9" t="s">
        <v>627</v>
      </c>
      <c r="B9">
        <v>66855</v>
      </c>
      <c r="D9">
        <v>169</v>
      </c>
      <c r="E9">
        <v>5.2</v>
      </c>
      <c r="F9">
        <v>0.09</v>
      </c>
      <c r="G9">
        <v>1.1000000000000001</v>
      </c>
      <c r="H9">
        <v>0.59</v>
      </c>
      <c r="I9" t="s">
        <v>86</v>
      </c>
      <c r="J9" t="s">
        <v>98</v>
      </c>
      <c r="K9" t="s">
        <v>88</v>
      </c>
      <c r="L9">
        <v>758</v>
      </c>
      <c r="M9" t="s">
        <v>97</v>
      </c>
      <c r="N9">
        <v>0.01</v>
      </c>
      <c r="O9">
        <v>0.04</v>
      </c>
      <c r="P9">
        <v>99.8</v>
      </c>
      <c r="Q9">
        <v>0.01</v>
      </c>
      <c r="R9">
        <v>0.17</v>
      </c>
      <c r="S9" t="s">
        <v>86</v>
      </c>
      <c r="T9" t="s">
        <v>86</v>
      </c>
      <c r="U9">
        <v>0.01</v>
      </c>
      <c r="V9">
        <v>0.01</v>
      </c>
      <c r="W9">
        <v>2.3E-2</v>
      </c>
      <c r="X9" t="s">
        <v>86</v>
      </c>
      <c r="Y9" t="s">
        <v>86</v>
      </c>
      <c r="Z9" t="s">
        <v>86</v>
      </c>
      <c r="AA9" t="s">
        <v>86</v>
      </c>
      <c r="AB9">
        <v>0.02</v>
      </c>
      <c r="AD9">
        <v>100.12</v>
      </c>
      <c r="AE9">
        <v>0.08</v>
      </c>
      <c r="AF9">
        <v>0.02</v>
      </c>
      <c r="AG9">
        <v>0.03</v>
      </c>
      <c r="AH9">
        <v>758</v>
      </c>
      <c r="AI9" t="s">
        <v>98</v>
      </c>
      <c r="AJ9">
        <v>154</v>
      </c>
      <c r="AK9">
        <v>0.03</v>
      </c>
      <c r="AL9" t="s">
        <v>97</v>
      </c>
      <c r="AM9" t="s">
        <v>96</v>
      </c>
      <c r="AN9" t="s">
        <v>90</v>
      </c>
      <c r="AO9">
        <v>0.3</v>
      </c>
      <c r="AP9" t="s">
        <v>97</v>
      </c>
      <c r="AQ9">
        <v>1.3</v>
      </c>
      <c r="AR9" t="s">
        <v>97</v>
      </c>
      <c r="AS9" t="s">
        <v>86</v>
      </c>
      <c r="AT9" t="s">
        <v>98</v>
      </c>
      <c r="AU9" t="s">
        <v>86</v>
      </c>
      <c r="AV9" t="s">
        <v>97</v>
      </c>
      <c r="AW9" t="s">
        <v>98</v>
      </c>
      <c r="AX9" t="s">
        <v>90</v>
      </c>
      <c r="AY9" t="s">
        <v>95</v>
      </c>
      <c r="AZ9" t="s">
        <v>96</v>
      </c>
      <c r="BA9" t="s">
        <v>99</v>
      </c>
      <c r="BB9">
        <v>9.3000000000000007</v>
      </c>
      <c r="BC9">
        <v>0.2</v>
      </c>
      <c r="BD9" t="s">
        <v>86</v>
      </c>
      <c r="BE9" t="s">
        <v>97</v>
      </c>
      <c r="BF9" t="s">
        <v>86</v>
      </c>
      <c r="BG9" t="s">
        <v>97</v>
      </c>
      <c r="BH9" t="s">
        <v>94</v>
      </c>
      <c r="BI9" t="s">
        <v>99</v>
      </c>
      <c r="BJ9" t="s">
        <v>98</v>
      </c>
      <c r="BK9" t="s">
        <v>96</v>
      </c>
      <c r="BL9" t="s">
        <v>101</v>
      </c>
      <c r="BM9" t="s">
        <v>98</v>
      </c>
      <c r="BN9" t="s">
        <v>86</v>
      </c>
      <c r="BO9">
        <v>0.01</v>
      </c>
      <c r="BP9" t="s">
        <v>88</v>
      </c>
      <c r="BQ9">
        <v>1E-3</v>
      </c>
      <c r="BR9" t="s">
        <v>97</v>
      </c>
      <c r="BS9" t="s">
        <v>95</v>
      </c>
      <c r="BT9" t="s">
        <v>86</v>
      </c>
      <c r="BU9">
        <v>0.06</v>
      </c>
      <c r="BV9">
        <v>0.09</v>
      </c>
      <c r="BW9">
        <v>0.59</v>
      </c>
      <c r="BX9">
        <v>0.2</v>
      </c>
      <c r="BY9">
        <v>1.1000000000000001</v>
      </c>
      <c r="BZ9" t="s">
        <v>95</v>
      </c>
      <c r="CA9">
        <v>0.2</v>
      </c>
      <c r="CB9">
        <v>3</v>
      </c>
      <c r="CC9">
        <v>5.2</v>
      </c>
      <c r="CD9" t="s">
        <v>98</v>
      </c>
      <c r="CE9">
        <v>169</v>
      </c>
    </row>
    <row r="10" spans="1:83" x14ac:dyDescent="0.25">
      <c r="A10" t="s">
        <v>627</v>
      </c>
      <c r="B10">
        <v>66871</v>
      </c>
      <c r="D10">
        <v>188</v>
      </c>
      <c r="E10">
        <v>228</v>
      </c>
      <c r="F10">
        <v>0.24</v>
      </c>
      <c r="G10">
        <v>1.7</v>
      </c>
      <c r="H10">
        <v>0.51</v>
      </c>
      <c r="I10" t="s">
        <v>86</v>
      </c>
      <c r="J10" t="s">
        <v>98</v>
      </c>
      <c r="K10" t="s">
        <v>88</v>
      </c>
      <c r="L10">
        <v>5.7</v>
      </c>
      <c r="M10">
        <v>0.1</v>
      </c>
      <c r="N10">
        <v>1.2999999999999999E-2</v>
      </c>
      <c r="O10">
        <v>0.04</v>
      </c>
      <c r="P10">
        <v>99.1</v>
      </c>
      <c r="Q10">
        <v>0.01</v>
      </c>
      <c r="R10">
        <v>0.17</v>
      </c>
      <c r="S10" t="s">
        <v>86</v>
      </c>
      <c r="T10" t="s">
        <v>86</v>
      </c>
      <c r="U10">
        <v>0.01</v>
      </c>
      <c r="V10" t="s">
        <v>86</v>
      </c>
      <c r="W10">
        <v>2.1999999999999999E-2</v>
      </c>
      <c r="X10" t="s">
        <v>86</v>
      </c>
      <c r="Y10" t="s">
        <v>86</v>
      </c>
      <c r="Z10" t="s">
        <v>86</v>
      </c>
      <c r="AA10" t="s">
        <v>86</v>
      </c>
      <c r="AB10" t="s">
        <v>86</v>
      </c>
      <c r="AD10">
        <v>99.31</v>
      </c>
      <c r="AE10">
        <v>0</v>
      </c>
      <c r="AF10">
        <v>0.02</v>
      </c>
      <c r="AG10">
        <v>0.02</v>
      </c>
      <c r="AH10">
        <v>5.7</v>
      </c>
      <c r="AI10">
        <v>1.3</v>
      </c>
      <c r="AJ10">
        <v>156</v>
      </c>
      <c r="AK10">
        <v>7.0000000000000007E-2</v>
      </c>
      <c r="AL10" t="s">
        <v>97</v>
      </c>
      <c r="AM10" t="s">
        <v>96</v>
      </c>
      <c r="AN10" t="s">
        <v>90</v>
      </c>
      <c r="AO10">
        <v>1.5</v>
      </c>
      <c r="AP10" t="s">
        <v>97</v>
      </c>
      <c r="AQ10">
        <v>1</v>
      </c>
      <c r="AR10" t="s">
        <v>97</v>
      </c>
      <c r="AS10" t="s">
        <v>86</v>
      </c>
      <c r="AT10" t="s">
        <v>98</v>
      </c>
      <c r="AU10" t="s">
        <v>86</v>
      </c>
      <c r="AV10" t="s">
        <v>97</v>
      </c>
      <c r="AW10" t="s">
        <v>98</v>
      </c>
      <c r="AX10" t="s">
        <v>90</v>
      </c>
      <c r="AY10">
        <v>0.3</v>
      </c>
      <c r="AZ10" t="s">
        <v>96</v>
      </c>
      <c r="BA10" t="s">
        <v>99</v>
      </c>
      <c r="BB10">
        <v>0.2</v>
      </c>
      <c r="BC10">
        <v>0.2</v>
      </c>
      <c r="BD10" t="s">
        <v>86</v>
      </c>
      <c r="BE10" t="s">
        <v>97</v>
      </c>
      <c r="BF10" t="s">
        <v>86</v>
      </c>
      <c r="BG10" t="s">
        <v>97</v>
      </c>
      <c r="BH10" t="s">
        <v>94</v>
      </c>
      <c r="BI10">
        <v>1.7</v>
      </c>
      <c r="BJ10" t="s">
        <v>98</v>
      </c>
      <c r="BK10" t="s">
        <v>96</v>
      </c>
      <c r="BL10">
        <v>1</v>
      </c>
      <c r="BM10" t="s">
        <v>98</v>
      </c>
      <c r="BN10" t="s">
        <v>86</v>
      </c>
      <c r="BO10">
        <v>1.2999999999999999E-2</v>
      </c>
      <c r="BP10" t="s">
        <v>88</v>
      </c>
      <c r="BQ10" t="s">
        <v>89</v>
      </c>
      <c r="BR10">
        <v>0.1</v>
      </c>
      <c r="BS10" t="s">
        <v>95</v>
      </c>
      <c r="BT10" t="s">
        <v>86</v>
      </c>
      <c r="BU10" t="s">
        <v>90</v>
      </c>
      <c r="BV10">
        <v>0.24</v>
      </c>
      <c r="BW10">
        <v>0.51</v>
      </c>
      <c r="BX10">
        <v>0.3</v>
      </c>
      <c r="BY10">
        <v>1.7</v>
      </c>
      <c r="BZ10">
        <v>0.2</v>
      </c>
      <c r="CA10">
        <v>0.24</v>
      </c>
      <c r="CB10">
        <v>3</v>
      </c>
      <c r="CC10">
        <v>228</v>
      </c>
      <c r="CD10" t="s">
        <v>98</v>
      </c>
      <c r="CE10">
        <v>188</v>
      </c>
    </row>
  </sheetData>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9C88D4B-08F4-46B8-A905-F7D016949DC8}">
  <dimension ref="A1:FW53"/>
  <sheetViews>
    <sheetView workbookViewId="0">
      <pane ySplit="5" topLeftCell="A6" activePane="bottomLeft" state="frozen"/>
      <selection activeCell="K47" sqref="K47"/>
      <selection pane="bottomLeft" activeCell="I57" sqref="I57"/>
    </sheetView>
  </sheetViews>
  <sheetFormatPr defaultRowHeight="15" x14ac:dyDescent="0.25"/>
  <cols>
    <col min="1" max="1" width="8.85546875" customWidth="1"/>
    <col min="2" max="2" width="21.42578125" customWidth="1"/>
    <col min="3" max="3" width="10.140625" customWidth="1"/>
    <col min="4" max="4" width="14.28515625" customWidth="1"/>
    <col min="5" max="5" width="10.7109375" bestFit="1" customWidth="1"/>
    <col min="6" max="6" width="8.28515625" bestFit="1" customWidth="1"/>
    <col min="7" max="7" width="12.5703125" customWidth="1"/>
    <col min="8" max="8" width="12.7109375" customWidth="1"/>
    <col min="9" max="9" width="10.7109375" customWidth="1"/>
    <col min="10" max="10" width="12" customWidth="1"/>
    <col min="11" max="11" width="11.5703125" customWidth="1"/>
    <col min="12" max="12" width="10.42578125" customWidth="1"/>
    <col min="13" max="15" width="13.140625" customWidth="1"/>
    <col min="16" max="16" width="9.5703125" bestFit="1" customWidth="1"/>
    <col min="17" max="19" width="9.28515625" bestFit="1" customWidth="1"/>
    <col min="22" max="22" width="9.28515625" bestFit="1" customWidth="1"/>
    <col min="28" max="30" width="9.28515625" bestFit="1" customWidth="1"/>
    <col min="31" max="31" width="10.140625" bestFit="1" customWidth="1"/>
    <col min="32" max="32" width="10" bestFit="1" customWidth="1"/>
    <col min="33" max="33" width="9.7109375" customWidth="1"/>
    <col min="34" max="34" width="12" customWidth="1"/>
    <col min="35" max="35" width="8.85546875" bestFit="1" customWidth="1"/>
    <col min="36" max="38" width="9" bestFit="1" customWidth="1"/>
    <col min="39" max="41" width="8.85546875" bestFit="1" customWidth="1"/>
    <col min="42" max="44" width="9" bestFit="1" customWidth="1"/>
    <col min="45" max="45" width="8.85546875" bestFit="1" customWidth="1"/>
    <col min="46" max="48" width="9" bestFit="1" customWidth="1"/>
    <col min="49" max="49" width="8.85546875" bestFit="1" customWidth="1"/>
    <col min="50" max="51" width="9" bestFit="1" customWidth="1"/>
    <col min="52" max="52" width="8.85546875" bestFit="1" customWidth="1"/>
    <col min="53" max="55" width="9" bestFit="1" customWidth="1"/>
    <col min="56" max="59" width="8.85546875" bestFit="1" customWidth="1"/>
    <col min="60" max="60" width="9" bestFit="1" customWidth="1"/>
    <col min="61" max="62" width="8.85546875" bestFit="1" customWidth="1"/>
    <col min="63" max="69" width="9" bestFit="1" customWidth="1"/>
    <col min="70" max="70" width="8.85546875" bestFit="1" customWidth="1"/>
    <col min="71" max="71" width="9" bestFit="1" customWidth="1"/>
    <col min="72" max="73" width="8.85546875" bestFit="1" customWidth="1"/>
    <col min="74" max="81" width="9" bestFit="1" customWidth="1"/>
    <col min="82" max="83" width="8.85546875" bestFit="1" customWidth="1"/>
    <col min="84" max="84" width="9" bestFit="1" customWidth="1"/>
    <col min="85" max="118" width="10.28515625" bestFit="1" customWidth="1"/>
    <col min="119" max="119" width="10.5703125" bestFit="1" customWidth="1"/>
    <col min="120" max="120" width="8.5703125" bestFit="1" customWidth="1"/>
    <col min="121" max="121" width="8.85546875" bestFit="1" customWidth="1"/>
    <col min="122" max="122" width="8.5703125" bestFit="1" customWidth="1"/>
  </cols>
  <sheetData>
    <row r="1" spans="1:122" x14ac:dyDescent="0.25">
      <c r="A1" s="63" t="s">
        <v>704</v>
      </c>
    </row>
    <row r="2" spans="1:122" x14ac:dyDescent="0.25">
      <c r="A2" s="138"/>
      <c r="B2" s="138"/>
      <c r="D2" s="137" t="s">
        <v>392</v>
      </c>
      <c r="E2" s="131" t="s">
        <v>630</v>
      </c>
      <c r="F2" s="132" t="s">
        <v>630</v>
      </c>
      <c r="G2" s="132" t="s">
        <v>630</v>
      </c>
      <c r="H2" s="132" t="s">
        <v>630</v>
      </c>
      <c r="I2" s="132" t="s">
        <v>630</v>
      </c>
      <c r="J2" s="132" t="s">
        <v>630</v>
      </c>
      <c r="K2" s="132" t="s">
        <v>630</v>
      </c>
      <c r="L2" s="132" t="s">
        <v>630</v>
      </c>
      <c r="M2" s="132" t="s">
        <v>630</v>
      </c>
      <c r="N2" s="132" t="s">
        <v>630</v>
      </c>
      <c r="O2" s="132" t="s">
        <v>630</v>
      </c>
      <c r="P2" s="132" t="s">
        <v>566</v>
      </c>
      <c r="Q2" s="132" t="s">
        <v>7</v>
      </c>
      <c r="R2" s="132" t="s">
        <v>7</v>
      </c>
      <c r="S2" s="132" t="s">
        <v>7</v>
      </c>
      <c r="T2" s="132" t="s">
        <v>7</v>
      </c>
      <c r="U2" s="132" t="s">
        <v>7</v>
      </c>
      <c r="V2" s="132" t="s">
        <v>7</v>
      </c>
      <c r="W2" s="132" t="s">
        <v>7</v>
      </c>
      <c r="X2" s="132" t="s">
        <v>7</v>
      </c>
      <c r="Y2" s="132" t="s">
        <v>7</v>
      </c>
      <c r="Z2" s="132" t="s">
        <v>7</v>
      </c>
      <c r="AA2" s="132" t="s">
        <v>7</v>
      </c>
      <c r="AB2" s="132" t="s">
        <v>7</v>
      </c>
      <c r="AC2" s="132" t="s">
        <v>7</v>
      </c>
      <c r="AD2" s="132" t="s">
        <v>7</v>
      </c>
      <c r="AE2" s="132" t="s">
        <v>8</v>
      </c>
      <c r="AF2" s="132" t="s">
        <v>9</v>
      </c>
      <c r="AG2" s="132" t="s">
        <v>10</v>
      </c>
      <c r="AH2" s="132" t="s">
        <v>11</v>
      </c>
      <c r="AI2" s="132" t="s">
        <v>12</v>
      </c>
      <c r="AJ2" s="132" t="s">
        <v>12</v>
      </c>
      <c r="AK2" s="132" t="s">
        <v>12</v>
      </c>
      <c r="AL2" s="132" t="s">
        <v>12</v>
      </c>
      <c r="AM2" s="132" t="s">
        <v>12</v>
      </c>
      <c r="AN2" s="132" t="s">
        <v>12</v>
      </c>
      <c r="AO2" s="132" t="s">
        <v>12</v>
      </c>
      <c r="AP2" s="132" t="s">
        <v>12</v>
      </c>
      <c r="AQ2" s="132" t="s">
        <v>12</v>
      </c>
      <c r="AR2" s="132" t="s">
        <v>12</v>
      </c>
      <c r="AS2" s="132" t="s">
        <v>12</v>
      </c>
      <c r="AT2" s="132" t="s">
        <v>12</v>
      </c>
      <c r="AU2" s="132" t="s">
        <v>12</v>
      </c>
      <c r="AV2" s="132" t="s">
        <v>12</v>
      </c>
      <c r="AW2" s="132" t="s">
        <v>12</v>
      </c>
      <c r="AX2" s="132" t="s">
        <v>12</v>
      </c>
      <c r="AY2" s="132" t="s">
        <v>12</v>
      </c>
      <c r="AZ2" s="132" t="s">
        <v>12</v>
      </c>
      <c r="BA2" s="132" t="s">
        <v>12</v>
      </c>
      <c r="BB2" s="132" t="s">
        <v>12</v>
      </c>
      <c r="BC2" s="132" t="s">
        <v>12</v>
      </c>
      <c r="BD2" s="132" t="s">
        <v>12</v>
      </c>
      <c r="BE2" s="132" t="s">
        <v>12</v>
      </c>
      <c r="BF2" s="132" t="s">
        <v>12</v>
      </c>
      <c r="BG2" s="132" t="s">
        <v>12</v>
      </c>
      <c r="BH2" s="132" t="s">
        <v>12</v>
      </c>
      <c r="BI2" s="132" t="s">
        <v>12</v>
      </c>
      <c r="BJ2" s="132" t="s">
        <v>12</v>
      </c>
      <c r="BK2" s="132" t="s">
        <v>12</v>
      </c>
      <c r="BL2" s="132" t="s">
        <v>12</v>
      </c>
      <c r="BM2" s="132" t="s">
        <v>12</v>
      </c>
      <c r="BN2" s="132" t="s">
        <v>13</v>
      </c>
      <c r="BO2" s="132" t="s">
        <v>13</v>
      </c>
      <c r="BP2" s="132" t="s">
        <v>13</v>
      </c>
      <c r="BQ2" s="132" t="s">
        <v>13</v>
      </c>
      <c r="BR2" s="132" t="s">
        <v>13</v>
      </c>
      <c r="BS2" s="132" t="s">
        <v>13</v>
      </c>
      <c r="BT2" s="132" t="s">
        <v>13</v>
      </c>
      <c r="BU2" s="132" t="s">
        <v>13</v>
      </c>
      <c r="BV2" s="132" t="s">
        <v>13</v>
      </c>
      <c r="BW2" s="132" t="s">
        <v>14</v>
      </c>
      <c r="BX2" s="132" t="s">
        <v>14</v>
      </c>
      <c r="BY2" s="132" t="s">
        <v>14</v>
      </c>
      <c r="BZ2" s="132" t="s">
        <v>14</v>
      </c>
      <c r="CA2" s="132" t="s">
        <v>14</v>
      </c>
      <c r="CB2" s="132" t="s">
        <v>14</v>
      </c>
      <c r="CC2" s="132" t="s">
        <v>14</v>
      </c>
      <c r="CD2" s="132" t="s">
        <v>14</v>
      </c>
      <c r="CE2" s="132" t="s">
        <v>14</v>
      </c>
      <c r="CF2" s="132" t="s">
        <v>14</v>
      </c>
      <c r="CG2" s="132" t="s">
        <v>283</v>
      </c>
      <c r="CH2" s="132" t="s">
        <v>283</v>
      </c>
      <c r="CI2" s="132" t="s">
        <v>283</v>
      </c>
      <c r="CJ2" s="132" t="s">
        <v>283</v>
      </c>
      <c r="CK2" s="132" t="s">
        <v>283</v>
      </c>
      <c r="CL2" s="132" t="s">
        <v>283</v>
      </c>
      <c r="CM2" s="132" t="s">
        <v>283</v>
      </c>
      <c r="CN2" s="132" t="s">
        <v>283</v>
      </c>
      <c r="CO2" s="132" t="s">
        <v>283</v>
      </c>
      <c r="CP2" s="132" t="s">
        <v>283</v>
      </c>
      <c r="CQ2" s="132" t="s">
        <v>283</v>
      </c>
      <c r="CR2" s="132" t="s">
        <v>283</v>
      </c>
      <c r="CS2" s="132" t="s">
        <v>283</v>
      </c>
      <c r="CT2" s="132" t="s">
        <v>283</v>
      </c>
      <c r="CU2" s="132" t="s">
        <v>283</v>
      </c>
      <c r="CV2" s="132" t="s">
        <v>283</v>
      </c>
      <c r="CW2" s="132" t="s">
        <v>283</v>
      </c>
      <c r="CX2" s="132" t="s">
        <v>283</v>
      </c>
      <c r="CY2" s="132" t="s">
        <v>283</v>
      </c>
      <c r="CZ2" s="132" t="s">
        <v>283</v>
      </c>
      <c r="DA2" s="132" t="s">
        <v>283</v>
      </c>
      <c r="DB2" s="132" t="s">
        <v>283</v>
      </c>
      <c r="DC2" s="132" t="s">
        <v>283</v>
      </c>
      <c r="DD2" s="132" t="s">
        <v>283</v>
      </c>
      <c r="DE2" s="132" t="s">
        <v>283</v>
      </c>
      <c r="DF2" s="132" t="s">
        <v>283</v>
      </c>
      <c r="DG2" s="132" t="s">
        <v>283</v>
      </c>
      <c r="DH2" s="132" t="s">
        <v>283</v>
      </c>
      <c r="DI2" s="132" t="s">
        <v>283</v>
      </c>
      <c r="DJ2" s="132" t="s">
        <v>283</v>
      </c>
      <c r="DK2" s="132" t="s">
        <v>283</v>
      </c>
      <c r="DL2" s="132" t="s">
        <v>283</v>
      </c>
      <c r="DM2" s="132" t="s">
        <v>283</v>
      </c>
      <c r="DN2" s="132" t="s">
        <v>283</v>
      </c>
      <c r="DO2" s="132" t="s">
        <v>324</v>
      </c>
      <c r="DP2" s="132" t="s">
        <v>327</v>
      </c>
      <c r="DQ2" s="132" t="s">
        <v>328</v>
      </c>
      <c r="DR2" s="132" t="s">
        <v>326</v>
      </c>
    </row>
    <row r="3" spans="1:122" x14ac:dyDescent="0.25">
      <c r="D3" s="137" t="s">
        <v>684</v>
      </c>
      <c r="E3" s="133" t="s">
        <v>82</v>
      </c>
      <c r="F3" s="134" t="s">
        <v>80</v>
      </c>
      <c r="G3" s="134" t="s">
        <v>73</v>
      </c>
      <c r="H3" s="134" t="s">
        <v>76</v>
      </c>
      <c r="I3" s="134" t="s">
        <v>74</v>
      </c>
      <c r="J3" s="134" t="s">
        <v>65</v>
      </c>
      <c r="K3" s="134" t="s">
        <v>64</v>
      </c>
      <c r="L3" s="134" t="s">
        <v>67</v>
      </c>
      <c r="M3" s="134" t="s">
        <v>33</v>
      </c>
      <c r="N3" s="134" t="s">
        <v>69</v>
      </c>
      <c r="O3" s="134" t="s">
        <v>66</v>
      </c>
      <c r="P3" s="134" t="s">
        <v>568</v>
      </c>
      <c r="Q3" s="134" t="s">
        <v>16</v>
      </c>
      <c r="R3" s="134" t="s">
        <v>17</v>
      </c>
      <c r="S3" s="134" t="s">
        <v>18</v>
      </c>
      <c r="T3" s="134" t="s">
        <v>19</v>
      </c>
      <c r="U3" s="134" t="s">
        <v>20</v>
      </c>
      <c r="V3" s="134" t="s">
        <v>21</v>
      </c>
      <c r="W3" s="134" t="s">
        <v>22</v>
      </c>
      <c r="X3" s="134" t="s">
        <v>23</v>
      </c>
      <c r="Y3" s="134" t="s">
        <v>24</v>
      </c>
      <c r="Z3" s="134" t="s">
        <v>25</v>
      </c>
      <c r="AA3" s="134" t="s">
        <v>26</v>
      </c>
      <c r="AB3" s="134" t="s">
        <v>27</v>
      </c>
      <c r="AC3" s="134" t="s">
        <v>28</v>
      </c>
      <c r="AD3" s="134" t="s">
        <v>33</v>
      </c>
      <c r="AE3" s="134" t="s">
        <v>29</v>
      </c>
      <c r="AF3" s="134" t="s">
        <v>30</v>
      </c>
      <c r="AG3" s="134" t="s">
        <v>31</v>
      </c>
      <c r="AH3" s="134" t="s">
        <v>32</v>
      </c>
      <c r="AI3" s="134" t="s">
        <v>33</v>
      </c>
      <c r="AJ3" s="134" t="s">
        <v>34</v>
      </c>
      <c r="AK3" s="134" t="s">
        <v>35</v>
      </c>
      <c r="AL3" s="134" t="s">
        <v>36</v>
      </c>
      <c r="AM3" s="134" t="s">
        <v>37</v>
      </c>
      <c r="AN3" s="134" t="s">
        <v>38</v>
      </c>
      <c r="AO3" s="134" t="s">
        <v>39</v>
      </c>
      <c r="AP3" s="134" t="s">
        <v>40</v>
      </c>
      <c r="AQ3" s="134" t="s">
        <v>41</v>
      </c>
      <c r="AR3" s="134" t="s">
        <v>42</v>
      </c>
      <c r="AS3" s="134" t="s">
        <v>43</v>
      </c>
      <c r="AT3" s="134" t="s">
        <v>44</v>
      </c>
      <c r="AU3" s="134" t="s">
        <v>45</v>
      </c>
      <c r="AV3" s="134" t="s">
        <v>46</v>
      </c>
      <c r="AW3" s="134" t="s">
        <v>47</v>
      </c>
      <c r="AX3" s="134" t="s">
        <v>48</v>
      </c>
      <c r="AY3" s="134" t="s">
        <v>49</v>
      </c>
      <c r="AZ3" s="134" t="s">
        <v>50</v>
      </c>
      <c r="BA3" s="134" t="s">
        <v>51</v>
      </c>
      <c r="BB3" s="134" t="s">
        <v>52</v>
      </c>
      <c r="BC3" s="134" t="s">
        <v>53</v>
      </c>
      <c r="BD3" s="134" t="s">
        <v>54</v>
      </c>
      <c r="BE3" s="134" t="s">
        <v>55</v>
      </c>
      <c r="BF3" s="134" t="s">
        <v>56</v>
      </c>
      <c r="BG3" s="134" t="s">
        <v>57</v>
      </c>
      <c r="BH3" s="134" t="s">
        <v>58</v>
      </c>
      <c r="BI3" s="134" t="s">
        <v>59</v>
      </c>
      <c r="BJ3" s="134" t="s">
        <v>60</v>
      </c>
      <c r="BK3" s="134" t="s">
        <v>61</v>
      </c>
      <c r="BL3" s="134" t="s">
        <v>62</v>
      </c>
      <c r="BM3" s="134" t="s">
        <v>63</v>
      </c>
      <c r="BN3" s="134" t="s">
        <v>64</v>
      </c>
      <c r="BO3" s="134" t="s">
        <v>65</v>
      </c>
      <c r="BP3" s="134" t="s">
        <v>66</v>
      </c>
      <c r="BQ3" s="134" t="s">
        <v>67</v>
      </c>
      <c r="BR3" s="134" t="s">
        <v>68</v>
      </c>
      <c r="BS3" s="134" t="s">
        <v>69</v>
      </c>
      <c r="BT3" s="134" t="s">
        <v>70</v>
      </c>
      <c r="BU3" s="134" t="s">
        <v>71</v>
      </c>
      <c r="BV3" s="134" t="s">
        <v>72</v>
      </c>
      <c r="BW3" s="134" t="s">
        <v>73</v>
      </c>
      <c r="BX3" s="134" t="s">
        <v>74</v>
      </c>
      <c r="BY3" s="134" t="s">
        <v>75</v>
      </c>
      <c r="BZ3" s="134" t="s">
        <v>76</v>
      </c>
      <c r="CA3" s="134" t="s">
        <v>77</v>
      </c>
      <c r="CB3" s="134" t="s">
        <v>78</v>
      </c>
      <c r="CC3" s="134" t="s">
        <v>79</v>
      </c>
      <c r="CD3" s="134" t="s">
        <v>80</v>
      </c>
      <c r="CE3" s="134" t="s">
        <v>81</v>
      </c>
      <c r="CF3" s="134" t="s">
        <v>82</v>
      </c>
      <c r="CG3" s="134" t="s">
        <v>73</v>
      </c>
      <c r="CH3" s="134" t="s">
        <v>333</v>
      </c>
      <c r="CI3" s="134" t="s">
        <v>64</v>
      </c>
      <c r="CJ3" s="134" t="s">
        <v>33</v>
      </c>
      <c r="CK3" s="134" t="s">
        <v>334</v>
      </c>
      <c r="CL3" s="134" t="s">
        <v>65</v>
      </c>
      <c r="CM3" s="134" t="s">
        <v>335</v>
      </c>
      <c r="CN3" s="134" t="s">
        <v>74</v>
      </c>
      <c r="CO3" s="134" t="s">
        <v>75</v>
      </c>
      <c r="CP3" s="134" t="s">
        <v>35</v>
      </c>
      <c r="CQ3" s="134" t="s">
        <v>76</v>
      </c>
      <c r="CR3" s="134" t="s">
        <v>336</v>
      </c>
      <c r="CS3" s="134" t="s">
        <v>40</v>
      </c>
      <c r="CT3" s="134" t="s">
        <v>66</v>
      </c>
      <c r="CU3" s="134" t="s">
        <v>337</v>
      </c>
      <c r="CV3" s="134" t="s">
        <v>45</v>
      </c>
      <c r="CW3" s="134" t="s">
        <v>338</v>
      </c>
      <c r="CX3" s="134" t="s">
        <v>339</v>
      </c>
      <c r="CY3" s="134" t="s">
        <v>78</v>
      </c>
      <c r="CZ3" s="134" t="s">
        <v>340</v>
      </c>
      <c r="DA3" s="134" t="s">
        <v>79</v>
      </c>
      <c r="DB3" s="134" t="s">
        <v>341</v>
      </c>
      <c r="DC3" s="134" t="s">
        <v>80</v>
      </c>
      <c r="DD3" s="134" t="s">
        <v>32</v>
      </c>
      <c r="DE3" s="134" t="s">
        <v>69</v>
      </c>
      <c r="DF3" s="134" t="s">
        <v>81</v>
      </c>
      <c r="DG3" s="134" t="s">
        <v>53</v>
      </c>
      <c r="DH3" s="134" t="s">
        <v>56</v>
      </c>
      <c r="DI3" s="134" t="s">
        <v>342</v>
      </c>
      <c r="DJ3" s="134" t="s">
        <v>72</v>
      </c>
      <c r="DK3" s="134" t="s">
        <v>58</v>
      </c>
      <c r="DL3" s="134" t="s">
        <v>59</v>
      </c>
      <c r="DM3" s="134" t="s">
        <v>60</v>
      </c>
      <c r="DN3" s="134" t="s">
        <v>82</v>
      </c>
      <c r="DO3" s="134" t="s">
        <v>33</v>
      </c>
      <c r="DP3" s="134" t="s">
        <v>73</v>
      </c>
      <c r="DQ3" s="134" t="s">
        <v>80</v>
      </c>
      <c r="DR3" s="134" t="s">
        <v>82</v>
      </c>
    </row>
    <row r="4" spans="1:122" x14ac:dyDescent="0.25">
      <c r="A4" s="63" t="s">
        <v>622</v>
      </c>
      <c r="B4" s="63" t="s">
        <v>689</v>
      </c>
      <c r="C4" s="63" t="s">
        <v>391</v>
      </c>
      <c r="D4" s="137" t="s">
        <v>683</v>
      </c>
      <c r="E4" s="133" t="s">
        <v>85</v>
      </c>
      <c r="F4" s="134" t="s">
        <v>85</v>
      </c>
      <c r="G4" s="134" t="s">
        <v>85</v>
      </c>
      <c r="H4" s="134" t="s">
        <v>85</v>
      </c>
      <c r="I4" s="134" t="s">
        <v>85</v>
      </c>
      <c r="J4" s="134" t="s">
        <v>85</v>
      </c>
      <c r="K4" s="134" t="s">
        <v>85</v>
      </c>
      <c r="L4" s="134" t="s">
        <v>85</v>
      </c>
      <c r="M4" s="134" t="s">
        <v>85</v>
      </c>
      <c r="N4" s="134" t="s">
        <v>85</v>
      </c>
      <c r="O4" s="134" t="s">
        <v>85</v>
      </c>
      <c r="P4" s="134" t="s">
        <v>569</v>
      </c>
      <c r="Q4" s="134" t="s">
        <v>84</v>
      </c>
      <c r="R4" s="134" t="s">
        <v>84</v>
      </c>
      <c r="S4" s="134" t="s">
        <v>84</v>
      </c>
      <c r="T4" s="134" t="s">
        <v>84</v>
      </c>
      <c r="U4" s="134" t="s">
        <v>84</v>
      </c>
      <c r="V4" s="134" t="s">
        <v>84</v>
      </c>
      <c r="W4" s="134" t="s">
        <v>84</v>
      </c>
      <c r="X4" s="134" t="s">
        <v>84</v>
      </c>
      <c r="Y4" s="134" t="s">
        <v>84</v>
      </c>
      <c r="Z4" s="134" t="s">
        <v>84</v>
      </c>
      <c r="AA4" s="134" t="s">
        <v>84</v>
      </c>
      <c r="AB4" s="134" t="s">
        <v>84</v>
      </c>
      <c r="AC4" s="134" t="s">
        <v>84</v>
      </c>
      <c r="AD4" s="134" t="s">
        <v>84</v>
      </c>
      <c r="AE4" s="134" t="s">
        <v>84</v>
      </c>
      <c r="AF4" s="134" t="s">
        <v>84</v>
      </c>
      <c r="AG4" s="134" t="s">
        <v>84</v>
      </c>
      <c r="AH4" s="134" t="s">
        <v>84</v>
      </c>
      <c r="AI4" s="134" t="s">
        <v>85</v>
      </c>
      <c r="AJ4" s="134" t="s">
        <v>85</v>
      </c>
      <c r="AK4" s="134" t="s">
        <v>85</v>
      </c>
      <c r="AL4" s="134" t="s">
        <v>85</v>
      </c>
      <c r="AM4" s="134" t="s">
        <v>85</v>
      </c>
      <c r="AN4" s="134" t="s">
        <v>85</v>
      </c>
      <c r="AO4" s="134" t="s">
        <v>85</v>
      </c>
      <c r="AP4" s="134" t="s">
        <v>85</v>
      </c>
      <c r="AQ4" s="134" t="s">
        <v>85</v>
      </c>
      <c r="AR4" s="134" t="s">
        <v>85</v>
      </c>
      <c r="AS4" s="134" t="s">
        <v>85</v>
      </c>
      <c r="AT4" s="134" t="s">
        <v>85</v>
      </c>
      <c r="AU4" s="134" t="s">
        <v>85</v>
      </c>
      <c r="AV4" s="134" t="s">
        <v>85</v>
      </c>
      <c r="AW4" s="134" t="s">
        <v>85</v>
      </c>
      <c r="AX4" s="134" t="s">
        <v>85</v>
      </c>
      <c r="AY4" s="134" t="s">
        <v>85</v>
      </c>
      <c r="AZ4" s="134" t="s">
        <v>85</v>
      </c>
      <c r="BA4" s="134" t="s">
        <v>85</v>
      </c>
      <c r="BB4" s="134" t="s">
        <v>85</v>
      </c>
      <c r="BC4" s="134" t="s">
        <v>85</v>
      </c>
      <c r="BD4" s="134" t="s">
        <v>85</v>
      </c>
      <c r="BE4" s="134" t="s">
        <v>85</v>
      </c>
      <c r="BF4" s="134" t="s">
        <v>85</v>
      </c>
      <c r="BG4" s="134" t="s">
        <v>85</v>
      </c>
      <c r="BH4" s="134" t="s">
        <v>85</v>
      </c>
      <c r="BI4" s="134" t="s">
        <v>85</v>
      </c>
      <c r="BJ4" s="134" t="s">
        <v>85</v>
      </c>
      <c r="BK4" s="134" t="s">
        <v>85</v>
      </c>
      <c r="BL4" s="134" t="s">
        <v>85</v>
      </c>
      <c r="BM4" s="134" t="s">
        <v>85</v>
      </c>
      <c r="BN4" s="134" t="s">
        <v>85</v>
      </c>
      <c r="BO4" s="134" t="s">
        <v>85</v>
      </c>
      <c r="BP4" s="134" t="s">
        <v>85</v>
      </c>
      <c r="BQ4" s="134" t="s">
        <v>85</v>
      </c>
      <c r="BR4" s="134" t="s">
        <v>85</v>
      </c>
      <c r="BS4" s="134" t="s">
        <v>85</v>
      </c>
      <c r="BT4" s="134" t="s">
        <v>85</v>
      </c>
      <c r="BU4" s="134" t="s">
        <v>85</v>
      </c>
      <c r="BV4" s="134" t="s">
        <v>85</v>
      </c>
      <c r="BW4" s="134" t="s">
        <v>85</v>
      </c>
      <c r="BX4" s="134" t="s">
        <v>85</v>
      </c>
      <c r="BY4" s="134" t="s">
        <v>85</v>
      </c>
      <c r="BZ4" s="134" t="s">
        <v>85</v>
      </c>
      <c r="CA4" s="134" t="s">
        <v>85</v>
      </c>
      <c r="CB4" s="134" t="s">
        <v>85</v>
      </c>
      <c r="CC4" s="134" t="s">
        <v>85</v>
      </c>
      <c r="CD4" s="134" t="s">
        <v>85</v>
      </c>
      <c r="CE4" s="134" t="s">
        <v>85</v>
      </c>
      <c r="CF4" s="134" t="s">
        <v>85</v>
      </c>
      <c r="CG4" s="134" t="s">
        <v>85</v>
      </c>
      <c r="CH4" s="134" t="s">
        <v>84</v>
      </c>
      <c r="CI4" s="134" t="s">
        <v>85</v>
      </c>
      <c r="CJ4" s="134" t="s">
        <v>85</v>
      </c>
      <c r="CK4" s="134" t="s">
        <v>85</v>
      </c>
      <c r="CL4" s="134" t="s">
        <v>85</v>
      </c>
      <c r="CM4" s="134" t="s">
        <v>84</v>
      </c>
      <c r="CN4" s="134" t="s">
        <v>85</v>
      </c>
      <c r="CO4" s="134" t="s">
        <v>85</v>
      </c>
      <c r="CP4" s="134" t="s">
        <v>85</v>
      </c>
      <c r="CQ4" s="134" t="s">
        <v>85</v>
      </c>
      <c r="CR4" s="134" t="s">
        <v>84</v>
      </c>
      <c r="CS4" s="134" t="s">
        <v>85</v>
      </c>
      <c r="CT4" s="134" t="s">
        <v>85</v>
      </c>
      <c r="CU4" s="134" t="s">
        <v>84</v>
      </c>
      <c r="CV4" s="134" t="s">
        <v>85</v>
      </c>
      <c r="CW4" s="134" t="s">
        <v>84</v>
      </c>
      <c r="CX4" s="134" t="s">
        <v>85</v>
      </c>
      <c r="CY4" s="134" t="s">
        <v>85</v>
      </c>
      <c r="CZ4" s="134" t="s">
        <v>84</v>
      </c>
      <c r="DA4" s="134" t="s">
        <v>85</v>
      </c>
      <c r="DB4" s="134" t="s">
        <v>85</v>
      </c>
      <c r="DC4" s="134" t="s">
        <v>85</v>
      </c>
      <c r="DD4" s="134" t="s">
        <v>84</v>
      </c>
      <c r="DE4" s="134" t="s">
        <v>85</v>
      </c>
      <c r="DF4" s="134" t="s">
        <v>85</v>
      </c>
      <c r="DG4" s="134" t="s">
        <v>85</v>
      </c>
      <c r="DH4" s="134" t="s">
        <v>85</v>
      </c>
      <c r="DI4" s="134" t="s">
        <v>84</v>
      </c>
      <c r="DJ4" s="134" t="s">
        <v>85</v>
      </c>
      <c r="DK4" s="134" t="s">
        <v>85</v>
      </c>
      <c r="DL4" s="134" t="s">
        <v>85</v>
      </c>
      <c r="DM4" s="134" t="s">
        <v>85</v>
      </c>
      <c r="DN4" s="134" t="s">
        <v>85</v>
      </c>
      <c r="DO4" s="134" t="s">
        <v>84</v>
      </c>
      <c r="DP4" s="134" t="s">
        <v>85</v>
      </c>
      <c r="DQ4" s="134" t="s">
        <v>84</v>
      </c>
      <c r="DR4" s="134" t="s">
        <v>84</v>
      </c>
    </row>
    <row r="5" spans="1:122" x14ac:dyDescent="0.25">
      <c r="D5" s="137" t="s">
        <v>685</v>
      </c>
      <c r="E5" s="135"/>
      <c r="F5" s="136"/>
      <c r="G5" s="136"/>
      <c r="H5" s="136"/>
      <c r="I5" s="136"/>
      <c r="J5" s="136"/>
      <c r="K5" s="136"/>
      <c r="L5" s="136"/>
      <c r="M5" s="136"/>
      <c r="N5" s="136"/>
      <c r="O5" s="136"/>
      <c r="P5" s="136">
        <v>0.02</v>
      </c>
      <c r="Q5" s="136">
        <v>0.01</v>
      </c>
      <c r="R5" s="136">
        <v>0.01</v>
      </c>
      <c r="S5" s="136">
        <v>0.01</v>
      </c>
      <c r="T5" s="136">
        <v>0.01</v>
      </c>
      <c r="U5" s="136">
        <v>0.01</v>
      </c>
      <c r="V5" s="136">
        <v>0.01</v>
      </c>
      <c r="W5" s="136">
        <v>0.01</v>
      </c>
      <c r="X5" s="136">
        <v>2E-3</v>
      </c>
      <c r="Y5" s="136">
        <v>0.01</v>
      </c>
      <c r="Z5" s="136">
        <v>0.01</v>
      </c>
      <c r="AA5" s="136">
        <v>0.01</v>
      </c>
      <c r="AB5" s="136">
        <v>0.01</v>
      </c>
      <c r="AC5" s="136">
        <v>0.01</v>
      </c>
      <c r="AD5" s="136">
        <v>8.9999999999999993E-3</v>
      </c>
      <c r="AE5" s="136">
        <v>0.01</v>
      </c>
      <c r="AF5" s="136">
        <v>0.01</v>
      </c>
      <c r="AG5" s="136">
        <v>0.01</v>
      </c>
      <c r="AH5" s="136">
        <v>0.01</v>
      </c>
      <c r="AI5" s="136">
        <v>0.5</v>
      </c>
      <c r="AJ5" s="136">
        <v>0.1</v>
      </c>
      <c r="AK5" s="136">
        <v>5</v>
      </c>
      <c r="AL5" s="136">
        <v>0.01</v>
      </c>
      <c r="AM5" s="136">
        <v>0.05</v>
      </c>
      <c r="AN5" s="136">
        <v>0.03</v>
      </c>
      <c r="AO5" s="136">
        <v>0.02</v>
      </c>
      <c r="AP5" s="136">
        <v>0.1</v>
      </c>
      <c r="AQ5" s="136">
        <v>0.05</v>
      </c>
      <c r="AR5" s="136">
        <v>0.5</v>
      </c>
      <c r="AS5" s="136">
        <v>0.05</v>
      </c>
      <c r="AT5" s="136">
        <v>0.01</v>
      </c>
      <c r="AU5" s="136">
        <v>0.1</v>
      </c>
      <c r="AV5" s="136">
        <v>0.01</v>
      </c>
      <c r="AW5" s="136">
        <v>0.05</v>
      </c>
      <c r="AX5" s="136">
        <v>0.1</v>
      </c>
      <c r="AY5" s="136">
        <v>0.02</v>
      </c>
      <c r="AZ5" s="136">
        <v>0.2</v>
      </c>
      <c r="BA5" s="136">
        <v>0.03</v>
      </c>
      <c r="BB5" s="136">
        <v>0.5</v>
      </c>
      <c r="BC5" s="136">
        <v>0.1</v>
      </c>
      <c r="BD5" s="136">
        <v>0.1</v>
      </c>
      <c r="BE5" s="136">
        <v>0.01</v>
      </c>
      <c r="BF5" s="136">
        <v>0.05</v>
      </c>
      <c r="BG5" s="136">
        <v>0.01</v>
      </c>
      <c r="BH5" s="136">
        <v>0.05</v>
      </c>
      <c r="BI5" s="136">
        <v>5</v>
      </c>
      <c r="BJ5" s="136">
        <v>0.5</v>
      </c>
      <c r="BK5" s="136">
        <v>0.1</v>
      </c>
      <c r="BL5" s="136">
        <v>0.03</v>
      </c>
      <c r="BM5" s="136">
        <v>1</v>
      </c>
      <c r="BN5" s="136">
        <v>0.1</v>
      </c>
      <c r="BO5" s="136">
        <v>0.01</v>
      </c>
      <c r="BP5" s="136">
        <v>5.0000000000000001E-3</v>
      </c>
      <c r="BQ5" s="136">
        <v>5.0000000000000001E-3</v>
      </c>
      <c r="BR5" s="136">
        <v>1E-3</v>
      </c>
      <c r="BS5" s="136">
        <v>0.05</v>
      </c>
      <c r="BT5" s="136">
        <v>0.2</v>
      </c>
      <c r="BU5" s="136">
        <v>0.01</v>
      </c>
      <c r="BV5" s="136">
        <v>0.02</v>
      </c>
      <c r="BW5" s="136">
        <v>0.01</v>
      </c>
      <c r="BX5" s="136">
        <v>0.02</v>
      </c>
      <c r="BY5" s="136">
        <v>0.1</v>
      </c>
      <c r="BZ5" s="136">
        <v>0.2</v>
      </c>
      <c r="CA5" s="136">
        <v>0.2</v>
      </c>
      <c r="CB5" s="136">
        <v>0.05</v>
      </c>
      <c r="CC5" s="136">
        <v>0.2</v>
      </c>
      <c r="CD5" s="136">
        <v>0.5</v>
      </c>
      <c r="CE5" s="136">
        <v>0.1</v>
      </c>
      <c r="CF5" s="136">
        <v>2</v>
      </c>
      <c r="CG5" s="136">
        <v>1</v>
      </c>
      <c r="CH5" s="136">
        <v>0.05</v>
      </c>
      <c r="CI5" s="136">
        <v>10</v>
      </c>
      <c r="CJ5" s="136">
        <v>50</v>
      </c>
      <c r="CK5" s="136">
        <v>5</v>
      </c>
      <c r="CL5" s="136">
        <v>10</v>
      </c>
      <c r="CM5" s="136">
        <v>0.05</v>
      </c>
      <c r="CN5" s="136">
        <v>5</v>
      </c>
      <c r="CO5" s="136">
        <v>5</v>
      </c>
      <c r="CP5" s="136">
        <v>5</v>
      </c>
      <c r="CQ5" s="136">
        <v>5</v>
      </c>
      <c r="CR5" s="136">
        <v>0.05</v>
      </c>
      <c r="CS5" s="136">
        <v>50</v>
      </c>
      <c r="CT5" s="136">
        <v>5</v>
      </c>
      <c r="CU5" s="136">
        <v>0.05</v>
      </c>
      <c r="CV5" s="136">
        <v>50</v>
      </c>
      <c r="CW5" s="136">
        <v>0.05</v>
      </c>
      <c r="CX5" s="136">
        <v>30</v>
      </c>
      <c r="CY5" s="136">
        <v>5</v>
      </c>
      <c r="CZ5" s="136">
        <v>0.05</v>
      </c>
      <c r="DA5" s="136">
        <v>5</v>
      </c>
      <c r="DB5" s="136">
        <v>50</v>
      </c>
      <c r="DC5" s="136">
        <v>10</v>
      </c>
      <c r="DD5" s="136">
        <v>0.05</v>
      </c>
      <c r="DE5" s="136">
        <v>10</v>
      </c>
      <c r="DF5" s="136">
        <v>5</v>
      </c>
      <c r="DG5" s="136">
        <v>5</v>
      </c>
      <c r="DH5" s="136">
        <v>100</v>
      </c>
      <c r="DI5" s="136">
        <v>0.05</v>
      </c>
      <c r="DJ5" s="136">
        <v>50</v>
      </c>
      <c r="DK5" s="136">
        <v>50</v>
      </c>
      <c r="DL5" s="136">
        <v>5</v>
      </c>
      <c r="DM5" s="136">
        <v>50</v>
      </c>
      <c r="DN5" s="136">
        <v>10</v>
      </c>
      <c r="DO5" s="136">
        <v>0.01</v>
      </c>
      <c r="DP5" s="136">
        <v>1</v>
      </c>
      <c r="DQ5" s="136">
        <v>1E-3</v>
      </c>
      <c r="DR5" s="136">
        <v>1E-3</v>
      </c>
    </row>
    <row r="6" spans="1:122" x14ac:dyDescent="0.25">
      <c r="A6" t="s">
        <v>626</v>
      </c>
      <c r="B6" t="s">
        <v>449</v>
      </c>
      <c r="C6">
        <v>66110</v>
      </c>
      <c r="E6">
        <v>229000</v>
      </c>
      <c r="F6">
        <v>338000</v>
      </c>
      <c r="G6">
        <v>487</v>
      </c>
      <c r="H6">
        <v>138.5</v>
      </c>
      <c r="I6">
        <v>793</v>
      </c>
      <c r="J6">
        <v>10.75</v>
      </c>
      <c r="K6">
        <v>114</v>
      </c>
      <c r="L6">
        <v>94.5</v>
      </c>
      <c r="M6">
        <v>5.7</v>
      </c>
      <c r="N6">
        <v>10100</v>
      </c>
      <c r="O6">
        <v>45</v>
      </c>
      <c r="P6">
        <v>0.02</v>
      </c>
      <c r="Q6">
        <v>1.74</v>
      </c>
      <c r="R6">
        <v>0.2</v>
      </c>
      <c r="S6">
        <v>12.85</v>
      </c>
      <c r="T6">
        <v>0.11</v>
      </c>
      <c r="U6">
        <v>0.19</v>
      </c>
      <c r="V6">
        <v>0.02</v>
      </c>
      <c r="W6">
        <v>0.02</v>
      </c>
      <c r="X6">
        <v>2E-3</v>
      </c>
      <c r="Y6">
        <v>0.01</v>
      </c>
      <c r="Z6">
        <v>0.57999999999999996</v>
      </c>
      <c r="AA6">
        <v>0.01</v>
      </c>
      <c r="AB6" t="s">
        <v>86</v>
      </c>
      <c r="AC6" t="s">
        <v>86</v>
      </c>
      <c r="AD6" t="s">
        <v>369</v>
      </c>
      <c r="AE6">
        <v>25.98</v>
      </c>
      <c r="AF6">
        <v>10.25</v>
      </c>
      <c r="AG6">
        <v>0.31</v>
      </c>
      <c r="AH6">
        <v>24.6</v>
      </c>
      <c r="AI6">
        <v>5.7</v>
      </c>
      <c r="AJ6">
        <v>3.4</v>
      </c>
      <c r="AK6">
        <v>12</v>
      </c>
      <c r="AL6">
        <v>0.43</v>
      </c>
      <c r="AM6">
        <v>0.26</v>
      </c>
      <c r="AN6">
        <v>0.11</v>
      </c>
      <c r="AO6">
        <v>0.92</v>
      </c>
      <c r="AP6">
        <v>1.2</v>
      </c>
      <c r="AQ6">
        <v>0.3</v>
      </c>
      <c r="AR6">
        <v>4.0999999999999996</v>
      </c>
      <c r="AS6">
        <v>0.15</v>
      </c>
      <c r="AT6">
        <v>0.05</v>
      </c>
      <c r="AU6">
        <v>2.7</v>
      </c>
      <c r="AV6">
        <v>0.01</v>
      </c>
      <c r="AW6">
        <v>0.26</v>
      </c>
      <c r="AX6">
        <v>1.1000000000000001</v>
      </c>
      <c r="AY6">
        <v>0.32</v>
      </c>
      <c r="AZ6">
        <v>0.9</v>
      </c>
      <c r="BA6">
        <v>0.34</v>
      </c>
      <c r="BB6">
        <v>226</v>
      </c>
      <c r="BC6">
        <v>1.8</v>
      </c>
      <c r="BD6" t="s">
        <v>98</v>
      </c>
      <c r="BE6">
        <v>0.05</v>
      </c>
      <c r="BF6">
        <v>0.24</v>
      </c>
      <c r="BG6">
        <v>0.01</v>
      </c>
      <c r="BH6">
        <v>0.55000000000000004</v>
      </c>
      <c r="BI6" t="s">
        <v>94</v>
      </c>
      <c r="BJ6">
        <v>7.4</v>
      </c>
      <c r="BK6">
        <v>1.2</v>
      </c>
      <c r="BL6">
        <v>0.08</v>
      </c>
      <c r="BM6">
        <v>5</v>
      </c>
      <c r="BN6">
        <v>114</v>
      </c>
      <c r="BO6">
        <v>10.75</v>
      </c>
      <c r="BP6" t="s">
        <v>91</v>
      </c>
      <c r="BQ6">
        <v>94.5</v>
      </c>
      <c r="BR6">
        <v>1E-3</v>
      </c>
      <c r="BS6" t="s">
        <v>87</v>
      </c>
      <c r="BT6">
        <v>6</v>
      </c>
      <c r="BU6">
        <v>0.08</v>
      </c>
      <c r="BV6">
        <v>40.9</v>
      </c>
      <c r="BW6" t="s">
        <v>100</v>
      </c>
      <c r="BX6">
        <v>793</v>
      </c>
      <c r="BY6">
        <v>2</v>
      </c>
      <c r="BZ6">
        <v>138.5</v>
      </c>
      <c r="CA6">
        <v>1.7</v>
      </c>
      <c r="CB6">
        <v>1.86</v>
      </c>
      <c r="CC6">
        <v>2.7</v>
      </c>
      <c r="CD6" t="s">
        <v>92</v>
      </c>
      <c r="CE6">
        <v>0.2</v>
      </c>
      <c r="CF6" t="s">
        <v>92</v>
      </c>
      <c r="CT6">
        <v>45</v>
      </c>
      <c r="DE6">
        <v>10100</v>
      </c>
      <c r="DP6">
        <v>487</v>
      </c>
      <c r="DQ6" t="s">
        <v>345</v>
      </c>
      <c r="DR6">
        <v>22.9</v>
      </c>
    </row>
    <row r="7" spans="1:122" x14ac:dyDescent="0.25">
      <c r="A7" t="s">
        <v>626</v>
      </c>
      <c r="B7" t="s">
        <v>537</v>
      </c>
      <c r="C7">
        <v>66109</v>
      </c>
      <c r="E7">
        <v>230000</v>
      </c>
      <c r="F7" t="s">
        <v>631</v>
      </c>
      <c r="G7">
        <v>492</v>
      </c>
      <c r="H7">
        <v>139</v>
      </c>
      <c r="I7">
        <v>804</v>
      </c>
      <c r="J7">
        <v>10.25</v>
      </c>
      <c r="K7">
        <v>132</v>
      </c>
      <c r="L7">
        <v>96.1</v>
      </c>
      <c r="M7">
        <v>6.2</v>
      </c>
      <c r="N7">
        <v>10150</v>
      </c>
      <c r="O7">
        <v>45</v>
      </c>
      <c r="P7">
        <v>0.02</v>
      </c>
      <c r="Q7">
        <v>1.74</v>
      </c>
      <c r="R7">
        <v>0.21</v>
      </c>
      <c r="S7">
        <v>13.7</v>
      </c>
      <c r="T7">
        <v>0.11</v>
      </c>
      <c r="U7">
        <v>0.19</v>
      </c>
      <c r="V7">
        <v>0.03</v>
      </c>
      <c r="W7">
        <v>0.03</v>
      </c>
      <c r="X7">
        <v>2E-3</v>
      </c>
      <c r="Y7">
        <v>0.01</v>
      </c>
      <c r="Z7">
        <v>0.6</v>
      </c>
      <c r="AA7">
        <v>0.01</v>
      </c>
      <c r="AB7" t="s">
        <v>86</v>
      </c>
      <c r="AC7" t="s">
        <v>86</v>
      </c>
      <c r="AD7" t="s">
        <v>369</v>
      </c>
      <c r="AE7">
        <v>26.63</v>
      </c>
      <c r="AF7">
        <v>10</v>
      </c>
      <c r="AG7">
        <v>0.28999999999999998</v>
      </c>
      <c r="AH7">
        <v>24.4</v>
      </c>
      <c r="AI7">
        <v>6.2</v>
      </c>
      <c r="AJ7">
        <v>2.6</v>
      </c>
      <c r="AK7">
        <v>13</v>
      </c>
      <c r="AL7">
        <v>0.46</v>
      </c>
      <c r="AM7">
        <v>0.28999999999999998</v>
      </c>
      <c r="AN7">
        <v>0.08</v>
      </c>
      <c r="AO7">
        <v>0.86</v>
      </c>
      <c r="AP7">
        <v>1.5</v>
      </c>
      <c r="AQ7">
        <v>0.26</v>
      </c>
      <c r="AR7">
        <v>5.0999999999999996</v>
      </c>
      <c r="AS7">
        <v>0.14000000000000001</v>
      </c>
      <c r="AT7">
        <v>0.04</v>
      </c>
      <c r="AU7">
        <v>1.9</v>
      </c>
      <c r="AV7">
        <v>0.02</v>
      </c>
      <c r="AW7">
        <v>0.31</v>
      </c>
      <c r="AX7">
        <v>0.9</v>
      </c>
      <c r="AY7">
        <v>0.24</v>
      </c>
      <c r="AZ7">
        <v>0.9</v>
      </c>
      <c r="BA7">
        <v>0.22</v>
      </c>
      <c r="BB7">
        <v>229</v>
      </c>
      <c r="BC7">
        <v>1.7</v>
      </c>
      <c r="BD7" t="s">
        <v>98</v>
      </c>
      <c r="BE7">
        <v>0.05</v>
      </c>
      <c r="BF7">
        <v>0.2</v>
      </c>
      <c r="BG7">
        <v>0.01</v>
      </c>
      <c r="BH7">
        <v>0.57999999999999996</v>
      </c>
      <c r="BI7">
        <v>5</v>
      </c>
      <c r="BJ7">
        <v>6.4</v>
      </c>
      <c r="BK7">
        <v>1.1000000000000001</v>
      </c>
      <c r="BL7">
        <v>0.09</v>
      </c>
      <c r="BM7">
        <v>5</v>
      </c>
      <c r="BN7">
        <v>132</v>
      </c>
      <c r="BO7">
        <v>10.25</v>
      </c>
      <c r="BP7" t="s">
        <v>91</v>
      </c>
      <c r="BQ7">
        <v>96.1</v>
      </c>
      <c r="BR7">
        <v>1E-3</v>
      </c>
      <c r="BS7" t="s">
        <v>87</v>
      </c>
      <c r="BT7">
        <v>5.4</v>
      </c>
      <c r="BU7">
        <v>0.05</v>
      </c>
      <c r="BV7">
        <v>40.299999999999997</v>
      </c>
      <c r="BW7" t="s">
        <v>100</v>
      </c>
      <c r="BX7">
        <v>804</v>
      </c>
      <c r="BY7">
        <v>2</v>
      </c>
      <c r="BZ7">
        <v>139</v>
      </c>
      <c r="CA7">
        <v>1.7</v>
      </c>
      <c r="CB7">
        <v>1.83</v>
      </c>
      <c r="CC7">
        <v>2.5</v>
      </c>
      <c r="CD7" t="s">
        <v>92</v>
      </c>
      <c r="CE7">
        <v>0.2</v>
      </c>
      <c r="CF7" t="s">
        <v>92</v>
      </c>
      <c r="CT7">
        <v>45</v>
      </c>
      <c r="DE7">
        <v>10150</v>
      </c>
      <c r="DP7">
        <v>492</v>
      </c>
      <c r="DQ7" t="s">
        <v>345</v>
      </c>
      <c r="DR7">
        <v>23</v>
      </c>
    </row>
    <row r="8" spans="1:122" x14ac:dyDescent="0.25">
      <c r="D8" s="137" t="s">
        <v>687</v>
      </c>
      <c r="E8" s="139">
        <f>(E7-E6)/E6</f>
        <v>4.3668122270742356E-3</v>
      </c>
      <c r="F8" s="139"/>
      <c r="G8" s="139">
        <f t="shared" ref="G8:BQ8" si="0">(G7-G6)/G6</f>
        <v>1.0266940451745379E-2</v>
      </c>
      <c r="H8" s="139">
        <f t="shared" si="0"/>
        <v>3.6101083032490976E-3</v>
      </c>
      <c r="I8" s="139">
        <f t="shared" si="0"/>
        <v>1.3871374527112233E-2</v>
      </c>
      <c r="J8" s="139">
        <f t="shared" si="0"/>
        <v>-4.6511627906976744E-2</v>
      </c>
      <c r="K8" s="139">
        <f t="shared" si="0"/>
        <v>0.15789473684210525</v>
      </c>
      <c r="L8" s="139">
        <f t="shared" si="0"/>
        <v>1.693121693121687E-2</v>
      </c>
      <c r="M8" s="139">
        <f t="shared" si="0"/>
        <v>8.771929824561403E-2</v>
      </c>
      <c r="N8" s="139">
        <f t="shared" si="0"/>
        <v>4.9504950495049506E-3</v>
      </c>
      <c r="O8" s="139">
        <f t="shared" si="0"/>
        <v>0</v>
      </c>
      <c r="P8" s="139">
        <f t="shared" si="0"/>
        <v>0</v>
      </c>
      <c r="Q8" s="139">
        <f t="shared" si="0"/>
        <v>0</v>
      </c>
      <c r="R8" s="139">
        <f t="shared" si="0"/>
        <v>4.9999999999999906E-2</v>
      </c>
      <c r="S8" s="139">
        <f t="shared" si="0"/>
        <v>6.6147859922178961E-2</v>
      </c>
      <c r="T8" s="139">
        <f t="shared" si="0"/>
        <v>0</v>
      </c>
      <c r="U8" s="139">
        <f t="shared" si="0"/>
        <v>0</v>
      </c>
      <c r="V8" s="139">
        <f t="shared" si="0"/>
        <v>0.49999999999999989</v>
      </c>
      <c r="W8" s="139">
        <f t="shared" si="0"/>
        <v>0.49999999999999989</v>
      </c>
      <c r="X8" s="139">
        <f t="shared" si="0"/>
        <v>0</v>
      </c>
      <c r="Y8" s="139">
        <f t="shared" si="0"/>
        <v>0</v>
      </c>
      <c r="Z8" s="139">
        <f t="shared" si="0"/>
        <v>3.4482758620689689E-2</v>
      </c>
      <c r="AA8" s="139">
        <f t="shared" si="0"/>
        <v>0</v>
      </c>
      <c r="AB8" s="139"/>
      <c r="AC8" s="139"/>
      <c r="AD8" s="139"/>
      <c r="AE8" s="139">
        <f t="shared" si="0"/>
        <v>2.5019245573518034E-2</v>
      </c>
      <c r="AF8" s="139">
        <f t="shared" si="0"/>
        <v>-2.4390243902439025E-2</v>
      </c>
      <c r="AG8" s="139">
        <f t="shared" si="0"/>
        <v>-6.4516129032258118E-2</v>
      </c>
      <c r="AH8" s="139">
        <f t="shared" si="0"/>
        <v>-8.1300813008131235E-3</v>
      </c>
      <c r="AI8" s="139">
        <f t="shared" si="0"/>
        <v>8.771929824561403E-2</v>
      </c>
      <c r="AJ8" s="139">
        <f t="shared" si="0"/>
        <v>-0.23529411764705876</v>
      </c>
      <c r="AK8" s="139">
        <f t="shared" si="0"/>
        <v>8.3333333333333329E-2</v>
      </c>
      <c r="AL8" s="139">
        <f t="shared" si="0"/>
        <v>6.9767441860465185E-2</v>
      </c>
      <c r="AM8" s="139">
        <f t="shared" si="0"/>
        <v>0.11538461538461527</v>
      </c>
      <c r="AN8" s="139">
        <f t="shared" si="0"/>
        <v>-0.27272727272727271</v>
      </c>
      <c r="AO8" s="139">
        <f t="shared" si="0"/>
        <v>-6.521739130434788E-2</v>
      </c>
      <c r="AP8" s="139">
        <f t="shared" si="0"/>
        <v>0.25000000000000006</v>
      </c>
      <c r="AQ8" s="139">
        <f t="shared" si="0"/>
        <v>-0.13333333333333328</v>
      </c>
      <c r="AR8" s="139">
        <f t="shared" si="0"/>
        <v>0.24390243902439027</v>
      </c>
      <c r="AS8" s="139">
        <f t="shared" si="0"/>
        <v>-6.6666666666666541E-2</v>
      </c>
      <c r="AT8" s="139">
        <f t="shared" si="0"/>
        <v>-0.20000000000000004</v>
      </c>
      <c r="AU8" s="139">
        <f t="shared" si="0"/>
        <v>-0.29629629629629639</v>
      </c>
      <c r="AV8" s="139">
        <f t="shared" si="0"/>
        <v>1</v>
      </c>
      <c r="AW8" s="139">
        <f t="shared" si="0"/>
        <v>0.19230769230769226</v>
      </c>
      <c r="AX8" s="139">
        <f t="shared" si="0"/>
        <v>-0.18181818181818185</v>
      </c>
      <c r="AY8" s="139">
        <f t="shared" si="0"/>
        <v>-0.25000000000000006</v>
      </c>
      <c r="AZ8" s="139">
        <f t="shared" si="0"/>
        <v>0</v>
      </c>
      <c r="BA8" s="139">
        <f t="shared" si="0"/>
        <v>-0.35294117647058826</v>
      </c>
      <c r="BB8" s="139">
        <f t="shared" si="0"/>
        <v>1.3274336283185841E-2</v>
      </c>
      <c r="BC8" s="139">
        <f t="shared" si="0"/>
        <v>-5.5555555555555601E-2</v>
      </c>
      <c r="BD8" s="139"/>
      <c r="BE8" s="139">
        <f t="shared" si="0"/>
        <v>0</v>
      </c>
      <c r="BF8" s="139">
        <f t="shared" si="0"/>
        <v>-0.1666666666666666</v>
      </c>
      <c r="BG8" s="139">
        <f t="shared" si="0"/>
        <v>0</v>
      </c>
      <c r="BH8" s="139">
        <f t="shared" si="0"/>
        <v>5.454545454545439E-2</v>
      </c>
      <c r="BI8" s="139"/>
      <c r="BJ8" s="139">
        <f t="shared" si="0"/>
        <v>-0.13513513513513511</v>
      </c>
      <c r="BK8" s="139">
        <f t="shared" si="0"/>
        <v>-8.3333333333333232E-2</v>
      </c>
      <c r="BL8" s="139">
        <f t="shared" si="0"/>
        <v>0.12499999999999993</v>
      </c>
      <c r="BM8" s="139">
        <f t="shared" si="0"/>
        <v>0</v>
      </c>
      <c r="BN8" s="139">
        <f t="shared" si="0"/>
        <v>0.15789473684210525</v>
      </c>
      <c r="BO8" s="139">
        <f t="shared" si="0"/>
        <v>-4.6511627906976744E-2</v>
      </c>
      <c r="BP8" s="139"/>
      <c r="BQ8" s="139">
        <f t="shared" si="0"/>
        <v>1.693121693121687E-2</v>
      </c>
      <c r="BR8" s="139">
        <f t="shared" ref="BR8:DR8" si="1">(BR7-BR6)/BR6</f>
        <v>0</v>
      </c>
      <c r="BS8" s="139"/>
      <c r="BT8" s="139">
        <f t="shared" si="1"/>
        <v>-9.9999999999999936E-2</v>
      </c>
      <c r="BU8" s="139">
        <f t="shared" si="1"/>
        <v>-0.375</v>
      </c>
      <c r="BV8" s="139">
        <f t="shared" si="1"/>
        <v>-1.4669926650366783E-2</v>
      </c>
      <c r="BW8" s="139"/>
      <c r="BX8" s="139">
        <f t="shared" si="1"/>
        <v>1.3871374527112233E-2</v>
      </c>
      <c r="BY8" s="139">
        <f t="shared" si="1"/>
        <v>0</v>
      </c>
      <c r="BZ8" s="139">
        <f t="shared" si="1"/>
        <v>3.6101083032490976E-3</v>
      </c>
      <c r="CA8" s="139">
        <f t="shared" si="1"/>
        <v>0</v>
      </c>
      <c r="CB8" s="139">
        <f t="shared" si="1"/>
        <v>-1.612903225806453E-2</v>
      </c>
      <c r="CC8" s="139">
        <f t="shared" si="1"/>
        <v>-7.4074074074074139E-2</v>
      </c>
      <c r="CD8" s="139"/>
      <c r="CE8" s="139">
        <f t="shared" si="1"/>
        <v>0</v>
      </c>
      <c r="CF8" s="139"/>
      <c r="CG8" s="139"/>
      <c r="CH8" s="139"/>
      <c r="CI8" s="139"/>
      <c r="CJ8" s="139"/>
      <c r="CK8" s="139"/>
      <c r="CL8" s="139"/>
      <c r="CM8" s="139"/>
      <c r="CN8" s="139"/>
      <c r="CO8" s="139"/>
      <c r="CP8" s="139"/>
      <c r="CQ8" s="139"/>
      <c r="CR8" s="139"/>
      <c r="CS8" s="139"/>
      <c r="CT8" s="139">
        <f t="shared" si="1"/>
        <v>0</v>
      </c>
      <c r="CU8" s="139"/>
      <c r="CV8" s="139"/>
      <c r="CW8" s="139"/>
      <c r="CX8" s="139"/>
      <c r="CY8" s="139"/>
      <c r="CZ8" s="139"/>
      <c r="DA8" s="139"/>
      <c r="DB8" s="139"/>
      <c r="DC8" s="139"/>
      <c r="DD8" s="139"/>
      <c r="DE8" s="139">
        <f t="shared" si="1"/>
        <v>4.9504950495049506E-3</v>
      </c>
      <c r="DF8" s="139"/>
      <c r="DG8" s="139"/>
      <c r="DH8" s="139"/>
      <c r="DI8" s="139"/>
      <c r="DJ8" s="139"/>
      <c r="DK8" s="139"/>
      <c r="DL8" s="139"/>
      <c r="DM8" s="139"/>
      <c r="DN8" s="139"/>
      <c r="DO8" s="139"/>
      <c r="DP8" s="139">
        <f t="shared" si="1"/>
        <v>1.0266940451745379E-2</v>
      </c>
      <c r="DQ8" s="139"/>
      <c r="DR8" s="139">
        <f t="shared" si="1"/>
        <v>4.366812227074298E-3</v>
      </c>
    </row>
    <row r="9" spans="1:122" s="141" customFormat="1" hidden="1" x14ac:dyDescent="0.25">
      <c r="D9" s="142" t="s">
        <v>688</v>
      </c>
      <c r="E9" s="143">
        <f>((E7-E6)^2)/((E7+E6)^2)</f>
        <v>4.746512499940669E-6</v>
      </c>
      <c r="F9" s="143"/>
      <c r="G9" s="143">
        <f t="shared" ref="G9:BQ9" si="2">((G7-G6)^2)/((G7+G6)^2)</f>
        <v>2.6084026038118154E-5</v>
      </c>
      <c r="H9" s="143">
        <f t="shared" si="2"/>
        <v>3.2464897329762196E-6</v>
      </c>
      <c r="I9" s="143">
        <f t="shared" si="2"/>
        <v>4.7443370847577778E-5</v>
      </c>
      <c r="J9" s="143">
        <f t="shared" si="2"/>
        <v>5.6689342403628119E-4</v>
      </c>
      <c r="K9" s="143">
        <f t="shared" si="2"/>
        <v>5.353955978584176E-3</v>
      </c>
      <c r="L9" s="143">
        <f t="shared" si="2"/>
        <v>7.0468361357352261E-5</v>
      </c>
      <c r="M9" s="143">
        <f t="shared" si="2"/>
        <v>1.7654120471718097E-3</v>
      </c>
      <c r="N9" s="143">
        <f t="shared" si="2"/>
        <v>6.0966316110349035E-6</v>
      </c>
      <c r="O9" s="143">
        <f t="shared" si="2"/>
        <v>0</v>
      </c>
      <c r="P9" s="143">
        <f t="shared" si="2"/>
        <v>0</v>
      </c>
      <c r="Q9" s="143">
        <f t="shared" si="2"/>
        <v>0</v>
      </c>
      <c r="R9" s="143">
        <f t="shared" si="2"/>
        <v>5.9488399762046165E-4</v>
      </c>
      <c r="S9" s="143">
        <f t="shared" si="2"/>
        <v>1.0249644454374889E-3</v>
      </c>
      <c r="T9" s="143">
        <f t="shared" si="2"/>
        <v>0</v>
      </c>
      <c r="U9" s="143">
        <f t="shared" si="2"/>
        <v>0</v>
      </c>
      <c r="V9" s="143">
        <f t="shared" si="2"/>
        <v>3.999999999999998E-2</v>
      </c>
      <c r="W9" s="143">
        <f t="shared" si="2"/>
        <v>3.999999999999998E-2</v>
      </c>
      <c r="X9" s="143">
        <f t="shared" si="2"/>
        <v>0</v>
      </c>
      <c r="Y9" s="143">
        <f t="shared" si="2"/>
        <v>0</v>
      </c>
      <c r="Z9" s="143">
        <f t="shared" si="2"/>
        <v>2.8727377190462567E-4</v>
      </c>
      <c r="AA9" s="143">
        <f t="shared" si="2"/>
        <v>0</v>
      </c>
      <c r="AB9" s="143"/>
      <c r="AC9" s="143"/>
      <c r="AD9" s="143"/>
      <c r="AE9" s="143">
        <f t="shared" si="2"/>
        <v>1.5264764540916565E-4</v>
      </c>
      <c r="AF9" s="143">
        <f t="shared" si="2"/>
        <v>1.5241579027587258E-4</v>
      </c>
      <c r="AG9" s="143">
        <f t="shared" si="2"/>
        <v>1.1111111111111131E-3</v>
      </c>
      <c r="AH9" s="143">
        <f t="shared" si="2"/>
        <v>1.6659725114536084E-5</v>
      </c>
      <c r="AI9" s="143">
        <f t="shared" si="2"/>
        <v>1.7654120471718097E-3</v>
      </c>
      <c r="AJ9" s="143">
        <f t="shared" si="2"/>
        <v>1.7777777777777767E-2</v>
      </c>
      <c r="AK9" s="143">
        <f t="shared" si="2"/>
        <v>1.6000000000000001E-3</v>
      </c>
      <c r="AL9" s="143">
        <f t="shared" si="2"/>
        <v>1.1362201742204287E-3</v>
      </c>
      <c r="AM9" s="143">
        <f t="shared" si="2"/>
        <v>2.9752066115702417E-3</v>
      </c>
      <c r="AN9" s="143">
        <f t="shared" si="2"/>
        <v>2.4930747922437671E-2</v>
      </c>
      <c r="AO9" s="143">
        <f t="shared" si="2"/>
        <v>1.1362201742204287E-3</v>
      </c>
      <c r="AP9" s="143">
        <f t="shared" si="2"/>
        <v>1.234567901234568E-2</v>
      </c>
      <c r="AQ9" s="143">
        <f t="shared" si="2"/>
        <v>5.102040816326525E-3</v>
      </c>
      <c r="AR9" s="143">
        <f t="shared" si="2"/>
        <v>1.1814744801512289E-2</v>
      </c>
      <c r="AS9" s="143">
        <f t="shared" si="2"/>
        <v>1.1890606420927421E-3</v>
      </c>
      <c r="AT9" s="143">
        <f t="shared" si="2"/>
        <v>1.2345679012345685E-2</v>
      </c>
      <c r="AU9" s="143">
        <f t="shared" si="2"/>
        <v>3.0245746691871481E-2</v>
      </c>
      <c r="AV9" s="143">
        <f t="shared" si="2"/>
        <v>0.11111111111111112</v>
      </c>
      <c r="AW9" s="143">
        <f t="shared" si="2"/>
        <v>7.6946752847029797E-3</v>
      </c>
      <c r="AX9" s="143">
        <f t="shared" si="2"/>
        <v>1.0000000000000007E-2</v>
      </c>
      <c r="AY9" s="143">
        <f t="shared" si="2"/>
        <v>2.0408163265306128E-2</v>
      </c>
      <c r="AZ9" s="143">
        <f t="shared" si="2"/>
        <v>0</v>
      </c>
      <c r="BA9" s="143">
        <f t="shared" si="2"/>
        <v>4.5918367346938785E-2</v>
      </c>
      <c r="BB9" s="143">
        <f t="shared" si="2"/>
        <v>4.3473010505977539E-5</v>
      </c>
      <c r="BC9" s="143">
        <f t="shared" si="2"/>
        <v>8.1632653061224634E-4</v>
      </c>
      <c r="BD9" s="143"/>
      <c r="BE9" s="143">
        <f t="shared" si="2"/>
        <v>0</v>
      </c>
      <c r="BF9" s="143">
        <f t="shared" si="2"/>
        <v>8.2644628099173469E-3</v>
      </c>
      <c r="BG9" s="143">
        <f t="shared" si="2"/>
        <v>0</v>
      </c>
      <c r="BH9" s="143">
        <f t="shared" si="2"/>
        <v>7.0483201503641251E-4</v>
      </c>
      <c r="BI9" s="143"/>
      <c r="BJ9" s="143">
        <f t="shared" si="2"/>
        <v>5.2509976895610162E-3</v>
      </c>
      <c r="BK9" s="143">
        <f t="shared" si="2"/>
        <v>1.8903591682419615E-3</v>
      </c>
      <c r="BL9" s="143">
        <f t="shared" si="2"/>
        <v>3.4602076124567445E-3</v>
      </c>
      <c r="BM9" s="143">
        <f t="shared" si="2"/>
        <v>0</v>
      </c>
      <c r="BN9" s="143">
        <f t="shared" si="2"/>
        <v>5.353955978584176E-3</v>
      </c>
      <c r="BO9" s="143">
        <f t="shared" si="2"/>
        <v>5.6689342403628119E-4</v>
      </c>
      <c r="BP9" s="143"/>
      <c r="BQ9" s="143">
        <f t="shared" si="2"/>
        <v>7.0468361357352261E-5</v>
      </c>
      <c r="BR9" s="143">
        <f t="shared" ref="BR9:DR9" si="3">((BR7-BR6)^2)/((BR7+BR6)^2)</f>
        <v>0</v>
      </c>
      <c r="BS9" s="143"/>
      <c r="BT9" s="143">
        <f t="shared" si="3"/>
        <v>2.7700831024930713E-3</v>
      </c>
      <c r="BU9" s="143">
        <f t="shared" si="3"/>
        <v>5.325443786982248E-2</v>
      </c>
      <c r="BV9" s="143">
        <f t="shared" si="3"/>
        <v>5.4599723361401916E-5</v>
      </c>
      <c r="BW9" s="143"/>
      <c r="BX9" s="143">
        <f t="shared" si="3"/>
        <v>4.7443370847577778E-5</v>
      </c>
      <c r="BY9" s="143">
        <f t="shared" si="3"/>
        <v>0</v>
      </c>
      <c r="BZ9" s="143">
        <f t="shared" si="3"/>
        <v>3.2464897329762196E-6</v>
      </c>
      <c r="CA9" s="143">
        <f t="shared" si="3"/>
        <v>0</v>
      </c>
      <c r="CB9" s="143">
        <f t="shared" si="3"/>
        <v>6.6098221957829438E-5</v>
      </c>
      <c r="CC9" s="143">
        <f t="shared" si="3"/>
        <v>1.4792899408284047E-3</v>
      </c>
      <c r="CD9" s="143"/>
      <c r="CE9" s="143">
        <f t="shared" si="3"/>
        <v>0</v>
      </c>
      <c r="CF9" s="143"/>
      <c r="CG9" s="143"/>
      <c r="CH9" s="143"/>
      <c r="CI9" s="143"/>
      <c r="CJ9" s="143"/>
      <c r="CK9" s="143"/>
      <c r="CL9" s="143"/>
      <c r="CM9" s="143"/>
      <c r="CN9" s="143"/>
      <c r="CO9" s="143"/>
      <c r="CP9" s="143"/>
      <c r="CQ9" s="143"/>
      <c r="CR9" s="143"/>
      <c r="CS9" s="143"/>
      <c r="CT9" s="143">
        <f t="shared" si="3"/>
        <v>0</v>
      </c>
      <c r="CU9" s="143"/>
      <c r="CV9" s="143"/>
      <c r="CW9" s="143"/>
      <c r="CX9" s="143"/>
      <c r="CY9" s="143"/>
      <c r="CZ9" s="143"/>
      <c r="DA9" s="143"/>
      <c r="DB9" s="143"/>
      <c r="DC9" s="143"/>
      <c r="DD9" s="143"/>
      <c r="DE9" s="143">
        <f t="shared" si="3"/>
        <v>6.0966316110349035E-6</v>
      </c>
      <c r="DF9" s="143"/>
      <c r="DG9" s="143"/>
      <c r="DH9" s="143"/>
      <c r="DI9" s="143"/>
      <c r="DJ9" s="143"/>
      <c r="DK9" s="143"/>
      <c r="DL9" s="143"/>
      <c r="DM9" s="143"/>
      <c r="DN9" s="143"/>
      <c r="DO9" s="143"/>
      <c r="DP9" s="143">
        <f t="shared" si="3"/>
        <v>2.6084026038118154E-5</v>
      </c>
      <c r="DQ9" s="143"/>
      <c r="DR9" s="143">
        <f t="shared" si="3"/>
        <v>4.7465124999408036E-6</v>
      </c>
    </row>
    <row r="11" spans="1:122" x14ac:dyDescent="0.25">
      <c r="A11" t="s">
        <v>626</v>
      </c>
      <c r="B11" t="s">
        <v>449</v>
      </c>
      <c r="C11">
        <v>66111</v>
      </c>
      <c r="E11">
        <v>256000</v>
      </c>
      <c r="F11">
        <v>314000</v>
      </c>
      <c r="G11">
        <v>492</v>
      </c>
      <c r="H11">
        <v>242</v>
      </c>
      <c r="I11">
        <v>817</v>
      </c>
      <c r="J11">
        <v>7.28</v>
      </c>
      <c r="K11">
        <v>61.7</v>
      </c>
      <c r="L11">
        <v>109</v>
      </c>
      <c r="M11">
        <v>12</v>
      </c>
      <c r="N11">
        <v>4600</v>
      </c>
      <c r="O11">
        <v>53</v>
      </c>
      <c r="P11">
        <v>0.02</v>
      </c>
      <c r="Q11">
        <v>2.08</v>
      </c>
      <c r="R11">
        <v>0.42</v>
      </c>
      <c r="S11">
        <v>14.1</v>
      </c>
      <c r="T11">
        <v>0.03</v>
      </c>
      <c r="U11">
        <v>0.12</v>
      </c>
      <c r="V11">
        <v>0.08</v>
      </c>
      <c r="W11">
        <v>7.0000000000000007E-2</v>
      </c>
      <c r="X11">
        <v>2E-3</v>
      </c>
      <c r="Y11">
        <v>0.02</v>
      </c>
      <c r="Z11">
        <v>0.18</v>
      </c>
      <c r="AA11">
        <v>0.01</v>
      </c>
      <c r="AB11" t="s">
        <v>86</v>
      </c>
      <c r="AC11" t="s">
        <v>86</v>
      </c>
      <c r="AD11" t="s">
        <v>369</v>
      </c>
      <c r="AE11">
        <v>26.71</v>
      </c>
      <c r="AF11">
        <v>9.6</v>
      </c>
      <c r="AG11">
        <v>0.13</v>
      </c>
      <c r="AH11">
        <v>25.8</v>
      </c>
      <c r="AI11">
        <v>12</v>
      </c>
      <c r="AJ11">
        <v>7.4</v>
      </c>
      <c r="AK11">
        <v>10</v>
      </c>
      <c r="AL11">
        <v>0.94</v>
      </c>
      <c r="AM11">
        <v>0.23</v>
      </c>
      <c r="AN11">
        <v>0.16</v>
      </c>
      <c r="AO11">
        <v>1.68</v>
      </c>
      <c r="AP11">
        <v>1.8</v>
      </c>
      <c r="AQ11">
        <v>0.38</v>
      </c>
      <c r="AR11">
        <v>8.3000000000000007</v>
      </c>
      <c r="AS11">
        <v>0.21</v>
      </c>
      <c r="AT11">
        <v>0.05</v>
      </c>
      <c r="AU11">
        <v>6.1</v>
      </c>
      <c r="AV11">
        <v>0.03</v>
      </c>
      <c r="AW11">
        <v>0.46</v>
      </c>
      <c r="AX11">
        <v>2.8</v>
      </c>
      <c r="AY11">
        <v>0.76</v>
      </c>
      <c r="AZ11">
        <v>2.2000000000000002</v>
      </c>
      <c r="BA11">
        <v>0.43</v>
      </c>
      <c r="BB11">
        <v>71.5</v>
      </c>
      <c r="BC11">
        <v>2</v>
      </c>
      <c r="BD11" t="s">
        <v>98</v>
      </c>
      <c r="BE11">
        <v>0.05</v>
      </c>
      <c r="BF11">
        <v>0.4</v>
      </c>
      <c r="BG11">
        <v>0.01</v>
      </c>
      <c r="BH11">
        <v>0.67</v>
      </c>
      <c r="BI11">
        <v>6</v>
      </c>
      <c r="BJ11">
        <v>2.2999999999999998</v>
      </c>
      <c r="BK11">
        <v>1</v>
      </c>
      <c r="BL11">
        <v>0.11</v>
      </c>
      <c r="BM11">
        <v>7</v>
      </c>
      <c r="BN11">
        <v>61.7</v>
      </c>
      <c r="BO11">
        <v>7.28</v>
      </c>
      <c r="BP11" t="s">
        <v>91</v>
      </c>
      <c r="BQ11">
        <v>109</v>
      </c>
      <c r="BR11">
        <v>1E-3</v>
      </c>
      <c r="BS11" t="s">
        <v>87</v>
      </c>
      <c r="BT11">
        <v>6.3</v>
      </c>
      <c r="BU11">
        <v>0.1</v>
      </c>
      <c r="BV11">
        <v>53.6</v>
      </c>
      <c r="BW11" t="s">
        <v>100</v>
      </c>
      <c r="BX11">
        <v>817</v>
      </c>
      <c r="BY11">
        <v>2.2000000000000002</v>
      </c>
      <c r="BZ11">
        <v>242</v>
      </c>
      <c r="CA11">
        <v>3.7</v>
      </c>
      <c r="CB11">
        <v>2.1800000000000002</v>
      </c>
      <c r="CC11">
        <v>2.7</v>
      </c>
      <c r="CD11" t="s">
        <v>92</v>
      </c>
      <c r="CE11">
        <v>0.3</v>
      </c>
      <c r="CF11" t="s">
        <v>92</v>
      </c>
      <c r="CT11">
        <v>53</v>
      </c>
      <c r="DE11">
        <v>4600</v>
      </c>
      <c r="DP11">
        <v>492</v>
      </c>
      <c r="DQ11" t="s">
        <v>345</v>
      </c>
      <c r="DR11">
        <v>25.6</v>
      </c>
    </row>
    <row r="12" spans="1:122" x14ac:dyDescent="0.25">
      <c r="A12" t="s">
        <v>626</v>
      </c>
      <c r="B12" t="s">
        <v>536</v>
      </c>
      <c r="C12">
        <v>66105</v>
      </c>
      <c r="E12">
        <v>255000</v>
      </c>
      <c r="F12" t="s">
        <v>631</v>
      </c>
      <c r="G12">
        <v>490</v>
      </c>
      <c r="H12">
        <v>240</v>
      </c>
      <c r="I12">
        <v>810</v>
      </c>
      <c r="J12">
        <v>7.71</v>
      </c>
      <c r="K12">
        <v>58</v>
      </c>
      <c r="L12">
        <v>104.5</v>
      </c>
      <c r="M12">
        <v>11.6</v>
      </c>
      <c r="N12">
        <v>4620</v>
      </c>
      <c r="O12">
        <v>54</v>
      </c>
      <c r="P12">
        <v>0.02</v>
      </c>
      <c r="Q12">
        <v>2.09</v>
      </c>
      <c r="R12">
        <v>0.42</v>
      </c>
      <c r="S12">
        <v>13.75</v>
      </c>
      <c r="T12">
        <v>0.03</v>
      </c>
      <c r="U12">
        <v>0.11</v>
      </c>
      <c r="V12">
        <v>0.1</v>
      </c>
      <c r="W12">
        <v>0.08</v>
      </c>
      <c r="X12">
        <v>2E-3</v>
      </c>
      <c r="Y12">
        <v>0.02</v>
      </c>
      <c r="Z12">
        <v>0.18</v>
      </c>
      <c r="AA12">
        <v>0.01</v>
      </c>
      <c r="AB12" t="s">
        <v>86</v>
      </c>
      <c r="AC12" t="s">
        <v>86</v>
      </c>
      <c r="AD12" t="s">
        <v>369</v>
      </c>
      <c r="AE12">
        <v>26.84</v>
      </c>
      <c r="AF12">
        <v>10.050000000000001</v>
      </c>
      <c r="AG12">
        <v>0.14000000000000001</v>
      </c>
      <c r="AH12">
        <v>25.1</v>
      </c>
      <c r="AI12">
        <v>11.6</v>
      </c>
      <c r="AJ12">
        <v>5.7</v>
      </c>
      <c r="AK12">
        <v>10</v>
      </c>
      <c r="AL12">
        <v>1.04</v>
      </c>
      <c r="AM12">
        <v>0.19</v>
      </c>
      <c r="AN12">
        <v>0.11</v>
      </c>
      <c r="AO12">
        <v>1.26</v>
      </c>
      <c r="AP12">
        <v>1.8</v>
      </c>
      <c r="AQ12">
        <v>0.27</v>
      </c>
      <c r="AR12">
        <v>8</v>
      </c>
      <c r="AS12">
        <v>0.17</v>
      </c>
      <c r="AT12">
        <v>0.05</v>
      </c>
      <c r="AU12">
        <v>4.5</v>
      </c>
      <c r="AV12">
        <v>0.03</v>
      </c>
      <c r="AW12">
        <v>0.51</v>
      </c>
      <c r="AX12">
        <v>1.9</v>
      </c>
      <c r="AY12">
        <v>0.59</v>
      </c>
      <c r="AZ12">
        <v>3.2</v>
      </c>
      <c r="BA12">
        <v>0.37</v>
      </c>
      <c r="BB12">
        <v>95.3</v>
      </c>
      <c r="BC12">
        <v>2.1</v>
      </c>
      <c r="BD12" t="s">
        <v>98</v>
      </c>
      <c r="BE12">
        <v>0.04</v>
      </c>
      <c r="BF12">
        <v>0.38</v>
      </c>
      <c r="BG12">
        <v>0.02</v>
      </c>
      <c r="BH12">
        <v>0.68</v>
      </c>
      <c r="BI12" t="s">
        <v>94</v>
      </c>
      <c r="BJ12">
        <v>1.7</v>
      </c>
      <c r="BK12">
        <v>0.9</v>
      </c>
      <c r="BL12">
        <v>0.1</v>
      </c>
      <c r="BM12">
        <v>8</v>
      </c>
      <c r="BN12">
        <v>58</v>
      </c>
      <c r="BO12">
        <v>7.71</v>
      </c>
      <c r="BP12" t="s">
        <v>91</v>
      </c>
      <c r="BQ12">
        <v>104.5</v>
      </c>
      <c r="BR12">
        <v>1E-3</v>
      </c>
      <c r="BS12" t="s">
        <v>87</v>
      </c>
      <c r="BT12">
        <v>6.2</v>
      </c>
      <c r="BU12">
        <v>0.09</v>
      </c>
      <c r="BV12">
        <v>54.6</v>
      </c>
      <c r="BW12" t="s">
        <v>100</v>
      </c>
      <c r="BX12">
        <v>810</v>
      </c>
      <c r="BY12">
        <v>2.2999999999999998</v>
      </c>
      <c r="BZ12">
        <v>240</v>
      </c>
      <c r="CA12">
        <v>3.6</v>
      </c>
      <c r="CB12">
        <v>2.16</v>
      </c>
      <c r="CC12">
        <v>2.7</v>
      </c>
      <c r="CD12" t="s">
        <v>92</v>
      </c>
      <c r="CE12">
        <v>0.3</v>
      </c>
      <c r="CF12" t="s">
        <v>92</v>
      </c>
      <c r="CT12">
        <v>54</v>
      </c>
      <c r="DE12">
        <v>4620</v>
      </c>
      <c r="DP12">
        <v>490</v>
      </c>
      <c r="DQ12" t="s">
        <v>345</v>
      </c>
      <c r="DR12">
        <v>25.5</v>
      </c>
    </row>
    <row r="13" spans="1:122" x14ac:dyDescent="0.25">
      <c r="D13" s="137" t="s">
        <v>687</v>
      </c>
      <c r="E13" s="139">
        <f>(E12-E11)/E11</f>
        <v>-3.90625E-3</v>
      </c>
      <c r="F13" s="139"/>
      <c r="G13" s="139">
        <f t="shared" ref="G13:BQ13" si="4">(G12-G11)/G11</f>
        <v>-4.0650406504065045E-3</v>
      </c>
      <c r="H13" s="139">
        <f t="shared" si="4"/>
        <v>-8.2644628099173556E-3</v>
      </c>
      <c r="I13" s="139">
        <f t="shared" si="4"/>
        <v>-8.5679314565483469E-3</v>
      </c>
      <c r="J13" s="139">
        <f t="shared" si="4"/>
        <v>5.9065934065934023E-2</v>
      </c>
      <c r="K13" s="139">
        <f t="shared" si="4"/>
        <v>-5.9967585089141046E-2</v>
      </c>
      <c r="L13" s="139">
        <f t="shared" si="4"/>
        <v>-4.1284403669724773E-2</v>
      </c>
      <c r="M13" s="139">
        <f t="shared" si="4"/>
        <v>-3.3333333333333361E-2</v>
      </c>
      <c r="N13" s="139">
        <f t="shared" si="4"/>
        <v>4.3478260869565218E-3</v>
      </c>
      <c r="O13" s="139">
        <f t="shared" si="4"/>
        <v>1.8867924528301886E-2</v>
      </c>
      <c r="P13" s="139">
        <f t="shared" si="4"/>
        <v>0</v>
      </c>
      <c r="Q13" s="139">
        <f t="shared" si="4"/>
        <v>4.8076923076922047E-3</v>
      </c>
      <c r="R13" s="139">
        <f t="shared" si="4"/>
        <v>0</v>
      </c>
      <c r="S13" s="139">
        <f t="shared" si="4"/>
        <v>-2.482269503546097E-2</v>
      </c>
      <c r="T13" s="139">
        <f t="shared" si="4"/>
        <v>0</v>
      </c>
      <c r="U13" s="139">
        <f t="shared" si="4"/>
        <v>-8.3333333333333301E-2</v>
      </c>
      <c r="V13" s="139">
        <f t="shared" si="4"/>
        <v>0.25000000000000006</v>
      </c>
      <c r="W13" s="139">
        <f t="shared" si="4"/>
        <v>0.14285714285714277</v>
      </c>
      <c r="X13" s="139">
        <f t="shared" si="4"/>
        <v>0</v>
      </c>
      <c r="Y13" s="139">
        <f t="shared" si="4"/>
        <v>0</v>
      </c>
      <c r="Z13" s="139">
        <f t="shared" si="4"/>
        <v>0</v>
      </c>
      <c r="AA13" s="139">
        <f t="shared" si="4"/>
        <v>0</v>
      </c>
      <c r="AB13" s="139"/>
      <c r="AC13" s="139"/>
      <c r="AD13" s="139"/>
      <c r="AE13" s="139">
        <f t="shared" si="4"/>
        <v>4.8670909771620745E-3</v>
      </c>
      <c r="AF13" s="139">
        <f t="shared" si="4"/>
        <v>4.6875000000000111E-2</v>
      </c>
      <c r="AG13" s="139">
        <f t="shared" si="4"/>
        <v>7.6923076923076983E-2</v>
      </c>
      <c r="AH13" s="139">
        <f t="shared" si="4"/>
        <v>-2.7131782945736406E-2</v>
      </c>
      <c r="AI13" s="139">
        <f t="shared" si="4"/>
        <v>-3.3333333333333361E-2</v>
      </c>
      <c r="AJ13" s="139">
        <f t="shared" si="4"/>
        <v>-0.22972972972972974</v>
      </c>
      <c r="AK13" s="139">
        <f t="shared" si="4"/>
        <v>0</v>
      </c>
      <c r="AL13" s="139">
        <f t="shared" si="4"/>
        <v>0.10638297872340435</v>
      </c>
      <c r="AM13" s="139">
        <f t="shared" si="4"/>
        <v>-0.17391304347826089</v>
      </c>
      <c r="AN13" s="139">
        <f t="shared" si="4"/>
        <v>-0.3125</v>
      </c>
      <c r="AO13" s="139">
        <f t="shared" si="4"/>
        <v>-0.24999999999999997</v>
      </c>
      <c r="AP13" s="139">
        <f t="shared" si="4"/>
        <v>0</v>
      </c>
      <c r="AQ13" s="139">
        <f t="shared" si="4"/>
        <v>-0.28947368421052627</v>
      </c>
      <c r="AR13" s="139">
        <f t="shared" si="4"/>
        <v>-3.6144578313253094E-2</v>
      </c>
      <c r="AS13" s="139">
        <f t="shared" si="4"/>
        <v>-0.19047619047619038</v>
      </c>
      <c r="AT13" s="139">
        <f t="shared" si="4"/>
        <v>0</v>
      </c>
      <c r="AU13" s="139">
        <f t="shared" si="4"/>
        <v>-0.26229508196721307</v>
      </c>
      <c r="AV13" s="139">
        <f t="shared" si="4"/>
        <v>0</v>
      </c>
      <c r="AW13" s="139">
        <f t="shared" si="4"/>
        <v>0.10869565217391301</v>
      </c>
      <c r="AX13" s="139">
        <f t="shared" si="4"/>
        <v>-0.3214285714285714</v>
      </c>
      <c r="AY13" s="139">
        <f t="shared" si="4"/>
        <v>-0.22368421052631585</v>
      </c>
      <c r="AZ13" s="139">
        <f t="shared" si="4"/>
        <v>0.45454545454545453</v>
      </c>
      <c r="BA13" s="139">
        <f t="shared" si="4"/>
        <v>-0.13953488372093023</v>
      </c>
      <c r="BB13" s="139">
        <f t="shared" si="4"/>
        <v>0.33286713286713282</v>
      </c>
      <c r="BC13" s="139">
        <f t="shared" si="4"/>
        <v>5.0000000000000044E-2</v>
      </c>
      <c r="BD13" s="139"/>
      <c r="BE13" s="139">
        <f t="shared" si="4"/>
        <v>-0.20000000000000004</v>
      </c>
      <c r="BF13" s="139">
        <f t="shared" si="4"/>
        <v>-5.0000000000000044E-2</v>
      </c>
      <c r="BG13" s="139">
        <f t="shared" si="4"/>
        <v>1</v>
      </c>
      <c r="BH13" s="139">
        <f t="shared" si="4"/>
        <v>1.492537313432837E-2</v>
      </c>
      <c r="BI13" s="139"/>
      <c r="BJ13" s="139">
        <f t="shared" si="4"/>
        <v>-0.26086956521739124</v>
      </c>
      <c r="BK13" s="139">
        <f t="shared" si="4"/>
        <v>-9.9999999999999978E-2</v>
      </c>
      <c r="BL13" s="139">
        <f t="shared" si="4"/>
        <v>-9.090909090909087E-2</v>
      </c>
      <c r="BM13" s="139">
        <f t="shared" si="4"/>
        <v>0.14285714285714285</v>
      </c>
      <c r="BN13" s="139">
        <f t="shared" si="4"/>
        <v>-5.9967585089141046E-2</v>
      </c>
      <c r="BO13" s="139">
        <f t="shared" si="4"/>
        <v>5.9065934065934023E-2</v>
      </c>
      <c r="BP13" s="139"/>
      <c r="BQ13" s="139">
        <f t="shared" si="4"/>
        <v>-4.1284403669724773E-2</v>
      </c>
      <c r="BR13" s="139">
        <f t="shared" ref="BR13:DR13" si="5">(BR12-BR11)/BR11</f>
        <v>0</v>
      </c>
      <c r="BS13" s="139"/>
      <c r="BT13" s="139">
        <f t="shared" si="5"/>
        <v>-1.5873015873015817E-2</v>
      </c>
      <c r="BU13" s="139">
        <f t="shared" si="5"/>
        <v>-0.10000000000000009</v>
      </c>
      <c r="BV13" s="139">
        <f t="shared" si="5"/>
        <v>1.8656716417910446E-2</v>
      </c>
      <c r="BW13" s="139"/>
      <c r="BX13" s="139">
        <f t="shared" si="5"/>
        <v>-8.5679314565483469E-3</v>
      </c>
      <c r="BY13" s="139">
        <f t="shared" si="5"/>
        <v>4.5454545454545289E-2</v>
      </c>
      <c r="BZ13" s="139">
        <f t="shared" si="5"/>
        <v>-8.2644628099173556E-3</v>
      </c>
      <c r="CA13" s="139">
        <f t="shared" si="5"/>
        <v>-2.7027027027027049E-2</v>
      </c>
      <c r="CB13" s="139">
        <f t="shared" si="5"/>
        <v>-9.174311926605512E-3</v>
      </c>
      <c r="CC13" s="139">
        <f t="shared" si="5"/>
        <v>0</v>
      </c>
      <c r="CD13" s="139"/>
      <c r="CE13" s="139">
        <f t="shared" si="5"/>
        <v>0</v>
      </c>
      <c r="CF13" s="139"/>
      <c r="CG13" s="139"/>
      <c r="CH13" s="139"/>
      <c r="CI13" s="139"/>
      <c r="CJ13" s="139"/>
      <c r="CK13" s="139"/>
      <c r="CL13" s="139"/>
      <c r="CM13" s="139"/>
      <c r="CN13" s="139"/>
      <c r="CO13" s="139"/>
      <c r="CP13" s="139"/>
      <c r="CQ13" s="139"/>
      <c r="CR13" s="139"/>
      <c r="CS13" s="139"/>
      <c r="CT13" s="139">
        <f t="shared" si="5"/>
        <v>1.8867924528301886E-2</v>
      </c>
      <c r="CU13" s="139"/>
      <c r="CV13" s="139"/>
      <c r="CW13" s="139"/>
      <c r="CX13" s="139"/>
      <c r="CY13" s="139"/>
      <c r="CZ13" s="139"/>
      <c r="DA13" s="139"/>
      <c r="DB13" s="139"/>
      <c r="DC13" s="139"/>
      <c r="DD13" s="139"/>
      <c r="DE13" s="139">
        <f t="shared" si="5"/>
        <v>4.3478260869565218E-3</v>
      </c>
      <c r="DF13" s="139"/>
      <c r="DG13" s="139"/>
      <c r="DH13" s="139"/>
      <c r="DI13" s="139"/>
      <c r="DJ13" s="139"/>
      <c r="DK13" s="139"/>
      <c r="DL13" s="139"/>
      <c r="DM13" s="139"/>
      <c r="DN13" s="139"/>
      <c r="DO13" s="139"/>
      <c r="DP13" s="139">
        <f t="shared" si="5"/>
        <v>-4.0650406504065045E-3</v>
      </c>
      <c r="DQ13" s="139"/>
      <c r="DR13" s="139">
        <f t="shared" si="5"/>
        <v>-3.9062500000000555E-3</v>
      </c>
    </row>
    <row r="14" spans="1:122" s="141" customFormat="1" hidden="1" x14ac:dyDescent="0.25">
      <c r="D14" s="142" t="s">
        <v>688</v>
      </c>
      <c r="E14" s="141">
        <f>((E12-E11)^2)/((E12+E11)^2)</f>
        <v>3.8296421965295784E-6</v>
      </c>
      <c r="G14" s="141">
        <f t="shared" ref="G14:BQ14" si="6">((G12-G11)^2)/((G12+G11)^2)</f>
        <v>4.1479834578419698E-6</v>
      </c>
      <c r="H14" s="141">
        <f t="shared" si="6"/>
        <v>1.7217334412286289E-5</v>
      </c>
      <c r="I14" s="141">
        <f t="shared" si="6"/>
        <v>1.851062037399764E-5</v>
      </c>
      <c r="J14" s="141">
        <f t="shared" si="6"/>
        <v>8.2287457815995516E-4</v>
      </c>
      <c r="K14" s="141">
        <f t="shared" si="6"/>
        <v>9.5546580179214544E-4</v>
      </c>
      <c r="L14" s="141">
        <f t="shared" si="6"/>
        <v>4.4425187435898842E-4</v>
      </c>
      <c r="M14" s="141">
        <f t="shared" si="6"/>
        <v>2.8727377190462561E-4</v>
      </c>
      <c r="N14" s="141">
        <f t="shared" si="6"/>
        <v>4.7054173469915917E-6</v>
      </c>
      <c r="O14" s="141">
        <f t="shared" si="6"/>
        <v>8.7343872827321168E-5</v>
      </c>
      <c r="P14" s="141">
        <f t="shared" si="6"/>
        <v>0</v>
      </c>
      <c r="Q14" s="141">
        <f t="shared" si="6"/>
        <v>5.7507950474150601E-6</v>
      </c>
      <c r="R14" s="141">
        <f t="shared" si="6"/>
        <v>0</v>
      </c>
      <c r="S14" s="141">
        <f t="shared" si="6"/>
        <v>1.5793765652749855E-4</v>
      </c>
      <c r="T14" s="141">
        <f t="shared" si="6"/>
        <v>0</v>
      </c>
      <c r="U14" s="141">
        <f t="shared" si="6"/>
        <v>1.8903591682419645E-3</v>
      </c>
      <c r="V14" s="141">
        <f t="shared" si="6"/>
        <v>1.2345679012345685E-2</v>
      </c>
      <c r="W14" s="141">
        <f t="shared" si="6"/>
        <v>4.4444444444444384E-3</v>
      </c>
      <c r="X14" s="141">
        <f t="shared" si="6"/>
        <v>0</v>
      </c>
      <c r="Y14" s="141">
        <f t="shared" si="6"/>
        <v>0</v>
      </c>
      <c r="Z14" s="141">
        <f t="shared" si="6"/>
        <v>0</v>
      </c>
      <c r="AA14" s="141">
        <f t="shared" si="6"/>
        <v>0</v>
      </c>
      <c r="AE14" s="141">
        <f t="shared" si="6"/>
        <v>5.893424908089508E-6</v>
      </c>
      <c r="AF14" s="141">
        <f t="shared" si="6"/>
        <v>5.2444496241478024E-4</v>
      </c>
      <c r="AG14" s="141">
        <f t="shared" si="6"/>
        <v>1.3717421124828555E-3</v>
      </c>
      <c r="AH14" s="141">
        <f t="shared" si="6"/>
        <v>1.8913004041207148E-4</v>
      </c>
      <c r="AI14" s="141">
        <f t="shared" si="6"/>
        <v>2.8727377190462561E-4</v>
      </c>
      <c r="AJ14" s="141">
        <f t="shared" si="6"/>
        <v>1.6840510459763418E-2</v>
      </c>
      <c r="AK14" s="141">
        <f t="shared" si="6"/>
        <v>0</v>
      </c>
      <c r="AL14" s="141">
        <f t="shared" si="6"/>
        <v>2.5507601265177069E-3</v>
      </c>
      <c r="AM14" s="141">
        <f t="shared" si="6"/>
        <v>9.0702947845805008E-3</v>
      </c>
      <c r="AN14" s="141">
        <f t="shared" si="6"/>
        <v>3.4293552812071332E-2</v>
      </c>
      <c r="AO14" s="141">
        <f t="shared" si="6"/>
        <v>2.0408163265306117E-2</v>
      </c>
      <c r="AP14" s="141">
        <f t="shared" si="6"/>
        <v>0</v>
      </c>
      <c r="AQ14" s="141">
        <f t="shared" si="6"/>
        <v>2.8639053254437861E-2</v>
      </c>
      <c r="AR14" s="141">
        <f t="shared" si="6"/>
        <v>3.3874063758515722E-4</v>
      </c>
      <c r="AS14" s="141">
        <f t="shared" si="6"/>
        <v>1.1080332409972287E-2</v>
      </c>
      <c r="AT14" s="141">
        <f t="shared" si="6"/>
        <v>0</v>
      </c>
      <c r="AU14" s="141">
        <f t="shared" si="6"/>
        <v>2.278390886436453E-2</v>
      </c>
      <c r="AV14" s="141">
        <f t="shared" si="6"/>
        <v>0</v>
      </c>
      <c r="AW14" s="141">
        <f t="shared" si="6"/>
        <v>2.6570305027101698E-3</v>
      </c>
      <c r="AX14" s="141">
        <f t="shared" si="6"/>
        <v>3.6668175645088279E-2</v>
      </c>
      <c r="AY14" s="141">
        <f t="shared" si="6"/>
        <v>1.5857338820301787E-2</v>
      </c>
      <c r="AZ14" s="141">
        <f t="shared" si="6"/>
        <v>3.4293552812071325E-2</v>
      </c>
      <c r="BA14" s="141">
        <f t="shared" si="6"/>
        <v>5.6249999999999989E-3</v>
      </c>
      <c r="BB14" s="141">
        <f t="shared" si="6"/>
        <v>2.0359252166612024E-2</v>
      </c>
      <c r="BC14" s="141">
        <f t="shared" si="6"/>
        <v>5.9488399762046512E-4</v>
      </c>
      <c r="BE14" s="141">
        <f t="shared" si="6"/>
        <v>1.2345679012345685E-2</v>
      </c>
      <c r="BF14" s="141">
        <f t="shared" si="6"/>
        <v>6.574621959237355E-4</v>
      </c>
      <c r="BG14" s="141">
        <f t="shared" si="6"/>
        <v>0.11111111111111112</v>
      </c>
      <c r="BH14" s="141">
        <f t="shared" si="6"/>
        <v>5.4869684499314224E-5</v>
      </c>
      <c r="BJ14" s="141">
        <f t="shared" si="6"/>
        <v>2.2499999999999989E-2</v>
      </c>
      <c r="BK14" s="141">
        <f t="shared" si="6"/>
        <v>2.7700831024930735E-3</v>
      </c>
      <c r="BL14" s="141">
        <f t="shared" si="6"/>
        <v>2.2675736961451222E-3</v>
      </c>
      <c r="BM14" s="141">
        <f t="shared" si="6"/>
        <v>4.4444444444444444E-3</v>
      </c>
      <c r="BN14" s="141">
        <f t="shared" si="6"/>
        <v>9.5546580179214544E-4</v>
      </c>
      <c r="BO14" s="141">
        <f t="shared" si="6"/>
        <v>8.2287457815995516E-4</v>
      </c>
      <c r="BQ14" s="141">
        <f t="shared" si="6"/>
        <v>4.4425187435898842E-4</v>
      </c>
      <c r="BR14" s="141">
        <f t="shared" ref="BR14:DR14" si="7">((BR12-BR11)^2)/((BR12+BR11)^2)</f>
        <v>0</v>
      </c>
      <c r="BT14" s="141">
        <f t="shared" si="7"/>
        <v>6.399999999999955E-5</v>
      </c>
      <c r="BU14" s="141">
        <f t="shared" si="7"/>
        <v>2.77008310249308E-3</v>
      </c>
      <c r="BV14" s="141">
        <f t="shared" si="7"/>
        <v>8.5417228996757563E-5</v>
      </c>
      <c r="BX14" s="141">
        <f t="shared" si="7"/>
        <v>1.851062037399764E-5</v>
      </c>
      <c r="BY14" s="141">
        <f t="shared" si="7"/>
        <v>4.938271604938237E-4</v>
      </c>
      <c r="BZ14" s="141">
        <f t="shared" si="7"/>
        <v>1.7217334412286289E-5</v>
      </c>
      <c r="CA14" s="141">
        <f t="shared" si="7"/>
        <v>1.8765246762994961E-4</v>
      </c>
      <c r="CB14" s="141">
        <f t="shared" si="7"/>
        <v>2.1236382169933569E-5</v>
      </c>
      <c r="CC14" s="141">
        <f t="shared" si="7"/>
        <v>0</v>
      </c>
      <c r="CE14" s="141">
        <f t="shared" si="7"/>
        <v>0</v>
      </c>
      <c r="CT14" s="141">
        <f t="shared" si="7"/>
        <v>8.7343872827321168E-5</v>
      </c>
      <c r="DE14" s="141">
        <f t="shared" si="7"/>
        <v>4.7054173469915917E-6</v>
      </c>
      <c r="DP14" s="141">
        <f t="shared" si="7"/>
        <v>4.1479834578419698E-6</v>
      </c>
      <c r="DR14" s="141">
        <f t="shared" si="7"/>
        <v>3.8296421965296869E-6</v>
      </c>
    </row>
    <row r="15" spans="1:122" x14ac:dyDescent="0.25">
      <c r="D15" s="137"/>
    </row>
    <row r="16" spans="1:122" x14ac:dyDescent="0.25">
      <c r="A16" t="s">
        <v>626</v>
      </c>
      <c r="B16" t="s">
        <v>449</v>
      </c>
      <c r="C16">
        <v>66118</v>
      </c>
      <c r="E16">
        <v>688</v>
      </c>
      <c r="F16">
        <v>69800</v>
      </c>
      <c r="G16">
        <v>31.8</v>
      </c>
      <c r="H16">
        <v>2</v>
      </c>
      <c r="I16">
        <v>11.15</v>
      </c>
      <c r="J16">
        <v>0.11</v>
      </c>
      <c r="K16">
        <v>1</v>
      </c>
      <c r="L16">
        <v>1.4E-2</v>
      </c>
      <c r="M16">
        <v>511000</v>
      </c>
      <c r="N16">
        <v>10.8</v>
      </c>
      <c r="O16">
        <v>6.79</v>
      </c>
      <c r="P16">
        <v>0.02</v>
      </c>
      <c r="Q16">
        <v>0.21</v>
      </c>
      <c r="R16">
        <v>0.02</v>
      </c>
      <c r="S16">
        <v>0.05</v>
      </c>
      <c r="T16" t="s">
        <v>86</v>
      </c>
      <c r="U16" t="s">
        <v>86</v>
      </c>
      <c r="V16">
        <v>0.05</v>
      </c>
      <c r="W16" t="s">
        <v>86</v>
      </c>
      <c r="X16" t="s">
        <v>93</v>
      </c>
      <c r="Y16" t="s">
        <v>86</v>
      </c>
      <c r="Z16" t="s">
        <v>86</v>
      </c>
      <c r="AA16" t="s">
        <v>86</v>
      </c>
      <c r="AB16">
        <v>0.23</v>
      </c>
      <c r="AC16">
        <v>57.1</v>
      </c>
      <c r="AD16">
        <v>51.1</v>
      </c>
      <c r="AE16">
        <v>58.37</v>
      </c>
      <c r="AF16">
        <v>0.71</v>
      </c>
      <c r="AG16">
        <v>0.12</v>
      </c>
      <c r="AH16">
        <v>14.2</v>
      </c>
      <c r="AI16" t="s">
        <v>92</v>
      </c>
      <c r="AJ16">
        <v>0.3</v>
      </c>
      <c r="AK16" t="s">
        <v>94</v>
      </c>
      <c r="AL16">
        <v>0.09</v>
      </c>
      <c r="AM16" t="s">
        <v>97</v>
      </c>
      <c r="AN16" t="s">
        <v>96</v>
      </c>
      <c r="AO16" t="s">
        <v>90</v>
      </c>
      <c r="AP16">
        <v>0.3</v>
      </c>
      <c r="AQ16">
        <v>7.0000000000000007E-2</v>
      </c>
      <c r="AR16">
        <v>1.2</v>
      </c>
      <c r="AS16" t="s">
        <v>97</v>
      </c>
      <c r="AT16">
        <v>0.01</v>
      </c>
      <c r="AU16">
        <v>2.2000000000000002</v>
      </c>
      <c r="AV16">
        <v>0.03</v>
      </c>
      <c r="AW16" t="s">
        <v>97</v>
      </c>
      <c r="AX16">
        <v>0.1</v>
      </c>
      <c r="AY16">
        <v>0.02</v>
      </c>
      <c r="AZ16" t="s">
        <v>95</v>
      </c>
      <c r="BA16">
        <v>0.6</v>
      </c>
      <c r="BB16">
        <v>1.2</v>
      </c>
      <c r="BC16">
        <v>2830</v>
      </c>
      <c r="BD16" t="s">
        <v>98</v>
      </c>
      <c r="BE16">
        <v>0.02</v>
      </c>
      <c r="BF16" t="s">
        <v>97</v>
      </c>
      <c r="BG16" t="s">
        <v>86</v>
      </c>
      <c r="BH16">
        <v>0.05</v>
      </c>
      <c r="BI16" t="s">
        <v>94</v>
      </c>
      <c r="BJ16" t="s">
        <v>99</v>
      </c>
      <c r="BK16">
        <v>0.3</v>
      </c>
      <c r="BL16">
        <v>0.04</v>
      </c>
      <c r="BM16">
        <v>1</v>
      </c>
      <c r="BN16">
        <v>1</v>
      </c>
      <c r="BO16">
        <v>0.11</v>
      </c>
      <c r="BP16">
        <v>6.79</v>
      </c>
      <c r="BQ16">
        <v>1.4E-2</v>
      </c>
      <c r="BR16" t="s">
        <v>89</v>
      </c>
      <c r="BS16">
        <v>10.8</v>
      </c>
      <c r="BT16" t="s">
        <v>95</v>
      </c>
      <c r="BU16" t="s">
        <v>86</v>
      </c>
      <c r="BV16">
        <v>1.95</v>
      </c>
      <c r="BW16">
        <v>31.8</v>
      </c>
      <c r="BX16">
        <v>11.15</v>
      </c>
      <c r="BY16">
        <v>0.1</v>
      </c>
      <c r="BZ16">
        <v>2</v>
      </c>
      <c r="CA16">
        <v>0.4</v>
      </c>
      <c r="CB16">
        <v>0.06</v>
      </c>
      <c r="CC16">
        <v>0.4</v>
      </c>
      <c r="CD16" t="s">
        <v>92</v>
      </c>
      <c r="CE16" t="s">
        <v>98</v>
      </c>
      <c r="CF16">
        <v>688</v>
      </c>
      <c r="DO16" t="s">
        <v>346</v>
      </c>
      <c r="DQ16">
        <v>6.98</v>
      </c>
    </row>
    <row r="17" spans="1:122" x14ac:dyDescent="0.25">
      <c r="A17" t="s">
        <v>626</v>
      </c>
      <c r="B17" t="s">
        <v>538</v>
      </c>
      <c r="C17">
        <v>66121</v>
      </c>
      <c r="E17">
        <v>688</v>
      </c>
      <c r="F17">
        <v>70700</v>
      </c>
      <c r="G17">
        <v>31.7</v>
      </c>
      <c r="H17">
        <v>3.6</v>
      </c>
      <c r="I17">
        <v>12.35</v>
      </c>
      <c r="J17">
        <v>0.09</v>
      </c>
      <c r="K17">
        <v>0.8</v>
      </c>
      <c r="L17">
        <v>1.6E-2</v>
      </c>
      <c r="M17">
        <v>511000</v>
      </c>
      <c r="N17">
        <v>10.95</v>
      </c>
      <c r="O17">
        <v>6.99</v>
      </c>
      <c r="P17">
        <v>0.02</v>
      </c>
      <c r="Q17">
        <v>0.15</v>
      </c>
      <c r="R17">
        <v>0.01</v>
      </c>
      <c r="S17">
        <v>0.05</v>
      </c>
      <c r="T17" t="s">
        <v>86</v>
      </c>
      <c r="U17" t="s">
        <v>86</v>
      </c>
      <c r="V17">
        <v>0.03</v>
      </c>
      <c r="W17" t="s">
        <v>86</v>
      </c>
      <c r="X17" t="s">
        <v>93</v>
      </c>
      <c r="Y17" t="s">
        <v>86</v>
      </c>
      <c r="Z17" t="s">
        <v>86</v>
      </c>
      <c r="AA17" t="s">
        <v>86</v>
      </c>
      <c r="AB17">
        <v>0.24</v>
      </c>
      <c r="AC17">
        <v>57</v>
      </c>
      <c r="AD17">
        <v>51.1</v>
      </c>
      <c r="AE17">
        <v>58.05</v>
      </c>
      <c r="AF17">
        <v>0.56999999999999995</v>
      </c>
      <c r="AG17">
        <v>0.14000000000000001</v>
      </c>
      <c r="AH17">
        <v>14.3</v>
      </c>
      <c r="AI17" t="s">
        <v>92</v>
      </c>
      <c r="AJ17">
        <v>0.3</v>
      </c>
      <c r="AK17" t="s">
        <v>94</v>
      </c>
      <c r="AL17">
        <v>0.05</v>
      </c>
      <c r="AM17" t="s">
        <v>97</v>
      </c>
      <c r="AN17" t="s">
        <v>96</v>
      </c>
      <c r="AO17" t="s">
        <v>90</v>
      </c>
      <c r="AP17">
        <v>0.2</v>
      </c>
      <c r="AQ17">
        <v>7.0000000000000007E-2</v>
      </c>
      <c r="AR17">
        <v>1.4</v>
      </c>
      <c r="AS17" t="s">
        <v>97</v>
      </c>
      <c r="AT17">
        <v>0.01</v>
      </c>
      <c r="AU17">
        <v>2.2000000000000002</v>
      </c>
      <c r="AV17">
        <v>0.04</v>
      </c>
      <c r="AW17" t="s">
        <v>97</v>
      </c>
      <c r="AX17">
        <v>0.2</v>
      </c>
      <c r="AY17">
        <v>0.03</v>
      </c>
      <c r="AZ17" t="s">
        <v>95</v>
      </c>
      <c r="BA17">
        <v>0.72</v>
      </c>
      <c r="BB17">
        <v>0.5</v>
      </c>
      <c r="BC17">
        <v>2830</v>
      </c>
      <c r="BD17" t="s">
        <v>98</v>
      </c>
      <c r="BE17" t="s">
        <v>86</v>
      </c>
      <c r="BF17" t="s">
        <v>97</v>
      </c>
      <c r="BG17">
        <v>0.01</v>
      </c>
      <c r="BH17">
        <v>0.08</v>
      </c>
      <c r="BI17">
        <v>5</v>
      </c>
      <c r="BJ17">
        <v>0.7</v>
      </c>
      <c r="BK17">
        <v>0.3</v>
      </c>
      <c r="BL17">
        <v>0.06</v>
      </c>
      <c r="BM17">
        <v>1</v>
      </c>
      <c r="BN17">
        <v>0.8</v>
      </c>
      <c r="BO17">
        <v>0.09</v>
      </c>
      <c r="BP17">
        <v>6.99</v>
      </c>
      <c r="BQ17">
        <v>1.6E-2</v>
      </c>
      <c r="BR17">
        <v>1E-3</v>
      </c>
      <c r="BS17">
        <v>10.95</v>
      </c>
      <c r="BT17" t="s">
        <v>95</v>
      </c>
      <c r="BU17" t="s">
        <v>86</v>
      </c>
      <c r="BV17">
        <v>2.0099999999999998</v>
      </c>
      <c r="BW17">
        <v>31.7</v>
      </c>
      <c r="BX17">
        <v>12.35</v>
      </c>
      <c r="BY17">
        <v>0.1</v>
      </c>
      <c r="BZ17">
        <v>3.6</v>
      </c>
      <c r="CA17">
        <v>0.3</v>
      </c>
      <c r="CB17">
        <v>0.09</v>
      </c>
      <c r="CC17">
        <v>1.3</v>
      </c>
      <c r="CD17" t="s">
        <v>92</v>
      </c>
      <c r="CE17" t="s">
        <v>98</v>
      </c>
      <c r="CF17">
        <v>688</v>
      </c>
      <c r="DO17" t="s">
        <v>346</v>
      </c>
      <c r="DQ17">
        <v>7.07</v>
      </c>
    </row>
    <row r="18" spans="1:122" x14ac:dyDescent="0.25">
      <c r="D18" s="137" t="s">
        <v>687</v>
      </c>
      <c r="E18" s="140">
        <f>(E17-E16)/E16</f>
        <v>0</v>
      </c>
      <c r="F18" s="140">
        <f t="shared" ref="F18:BQ18" si="8">(F17-F16)/F16</f>
        <v>1.2893982808022923E-2</v>
      </c>
      <c r="G18" s="140">
        <f t="shared" si="8"/>
        <v>-3.1446540880503589E-3</v>
      </c>
      <c r="H18" s="140">
        <f t="shared" si="8"/>
        <v>0.8</v>
      </c>
      <c r="I18" s="140">
        <f t="shared" si="8"/>
        <v>0.10762331838565016</v>
      </c>
      <c r="J18" s="140">
        <f t="shared" si="8"/>
        <v>-0.18181818181818185</v>
      </c>
      <c r="K18" s="140">
        <f t="shared" si="8"/>
        <v>-0.19999999999999996</v>
      </c>
      <c r="L18" s="140">
        <f t="shared" si="8"/>
        <v>0.14285714285714285</v>
      </c>
      <c r="M18" s="140">
        <f t="shared" si="8"/>
        <v>0</v>
      </c>
      <c r="N18" s="140">
        <f t="shared" si="8"/>
        <v>1.3888888888888756E-2</v>
      </c>
      <c r="O18" s="140">
        <f t="shared" si="8"/>
        <v>2.9455081001472781E-2</v>
      </c>
      <c r="P18" s="140">
        <f t="shared" si="8"/>
        <v>0</v>
      </c>
      <c r="Q18" s="140">
        <f t="shared" si="8"/>
        <v>-0.2857142857142857</v>
      </c>
      <c r="R18" s="140">
        <f t="shared" si="8"/>
        <v>-0.5</v>
      </c>
      <c r="S18" s="140">
        <f t="shared" si="8"/>
        <v>0</v>
      </c>
      <c r="T18" s="140"/>
      <c r="U18" s="140"/>
      <c r="V18" s="140">
        <f t="shared" si="8"/>
        <v>-0.40000000000000008</v>
      </c>
      <c r="W18" s="140"/>
      <c r="X18" s="140"/>
      <c r="Y18" s="140"/>
      <c r="Z18" s="140"/>
      <c r="AA18" s="140"/>
      <c r="AB18" s="140">
        <f t="shared" si="8"/>
        <v>4.3478260869565133E-2</v>
      </c>
      <c r="AC18" s="140">
        <f t="shared" si="8"/>
        <v>-1.7513134851138603E-3</v>
      </c>
      <c r="AD18" s="140">
        <f t="shared" si="8"/>
        <v>0</v>
      </c>
      <c r="AE18" s="140">
        <f t="shared" si="8"/>
        <v>-5.4822682885043734E-3</v>
      </c>
      <c r="AF18" s="140">
        <f t="shared" si="8"/>
        <v>-0.19718309859154931</v>
      </c>
      <c r="AG18" s="140">
        <f t="shared" si="8"/>
        <v>0.16666666666666682</v>
      </c>
      <c r="AH18" s="140">
        <f t="shared" si="8"/>
        <v>7.0422535211268613E-3</v>
      </c>
      <c r="AI18" s="140"/>
      <c r="AJ18" s="140">
        <f t="shared" si="8"/>
        <v>0</v>
      </c>
      <c r="AK18" s="140"/>
      <c r="AL18" s="140">
        <f t="shared" si="8"/>
        <v>-0.44444444444444442</v>
      </c>
      <c r="AM18" s="140"/>
      <c r="AN18" s="140"/>
      <c r="AO18" s="140"/>
      <c r="AP18" s="140">
        <f t="shared" si="8"/>
        <v>-0.33333333333333326</v>
      </c>
      <c r="AQ18" s="140">
        <f t="shared" si="8"/>
        <v>0</v>
      </c>
      <c r="AR18" s="140">
        <f t="shared" si="8"/>
        <v>0.16666666666666663</v>
      </c>
      <c r="AS18" s="140"/>
      <c r="AT18" s="140">
        <f t="shared" si="8"/>
        <v>0</v>
      </c>
      <c r="AU18" s="140">
        <f t="shared" si="8"/>
        <v>0</v>
      </c>
      <c r="AV18" s="140">
        <f t="shared" si="8"/>
        <v>0.33333333333333343</v>
      </c>
      <c r="AW18" s="140"/>
      <c r="AX18" s="140">
        <f t="shared" si="8"/>
        <v>1</v>
      </c>
      <c r="AY18" s="140">
        <f t="shared" si="8"/>
        <v>0.49999999999999989</v>
      </c>
      <c r="AZ18" s="140"/>
      <c r="BA18" s="140">
        <f t="shared" si="8"/>
        <v>0.2</v>
      </c>
      <c r="BB18" s="140">
        <f t="shared" si="8"/>
        <v>-0.58333333333333337</v>
      </c>
      <c r="BC18" s="140">
        <f t="shared" si="8"/>
        <v>0</v>
      </c>
      <c r="BD18" s="140"/>
      <c r="BE18" s="140"/>
      <c r="BF18" s="140"/>
      <c r="BG18" s="140"/>
      <c r="BH18" s="140">
        <f t="shared" si="8"/>
        <v>0.6</v>
      </c>
      <c r="BI18" s="140"/>
      <c r="BJ18" s="140"/>
      <c r="BK18" s="140">
        <f t="shared" si="8"/>
        <v>0</v>
      </c>
      <c r="BL18" s="140">
        <f t="shared" si="8"/>
        <v>0.49999999999999989</v>
      </c>
      <c r="BM18" s="140">
        <f t="shared" si="8"/>
        <v>0</v>
      </c>
      <c r="BN18" s="140">
        <f t="shared" si="8"/>
        <v>-0.19999999999999996</v>
      </c>
      <c r="BO18" s="140">
        <f t="shared" si="8"/>
        <v>-0.18181818181818185</v>
      </c>
      <c r="BP18" s="140">
        <f t="shared" si="8"/>
        <v>2.9455081001472781E-2</v>
      </c>
      <c r="BQ18" s="140">
        <f t="shared" si="8"/>
        <v>0.14285714285714285</v>
      </c>
      <c r="BR18" s="140"/>
      <c r="BS18" s="140">
        <f t="shared" ref="BS18:DQ18" si="9">(BS17-BS16)/BS16</f>
        <v>1.3888888888888756E-2</v>
      </c>
      <c r="BT18" s="140"/>
      <c r="BU18" s="140"/>
      <c r="BV18" s="140">
        <f t="shared" si="9"/>
        <v>3.0769230769230684E-2</v>
      </c>
      <c r="BW18" s="140">
        <f t="shared" si="9"/>
        <v>-3.1446540880503589E-3</v>
      </c>
      <c r="BX18" s="140">
        <f t="shared" si="9"/>
        <v>0.10762331838565016</v>
      </c>
      <c r="BY18" s="140">
        <f t="shared" si="9"/>
        <v>0</v>
      </c>
      <c r="BZ18" s="140">
        <f t="shared" si="9"/>
        <v>0.8</v>
      </c>
      <c r="CA18" s="140">
        <f t="shared" si="9"/>
        <v>-0.25000000000000006</v>
      </c>
      <c r="CB18" s="140">
        <f t="shared" si="9"/>
        <v>0.5</v>
      </c>
      <c r="CC18" s="140">
        <f t="shared" si="9"/>
        <v>2.25</v>
      </c>
      <c r="CD18" s="140"/>
      <c r="CE18" s="140"/>
      <c r="CF18" s="140">
        <f t="shared" si="9"/>
        <v>0</v>
      </c>
      <c r="CG18" s="140"/>
      <c r="CH18" s="140"/>
      <c r="CI18" s="140"/>
      <c r="CJ18" s="140"/>
      <c r="CK18" s="140"/>
      <c r="CL18" s="140"/>
      <c r="CM18" s="140"/>
      <c r="CN18" s="140"/>
      <c r="CO18" s="140"/>
      <c r="CP18" s="140"/>
      <c r="CQ18" s="140"/>
      <c r="CR18" s="140"/>
      <c r="CS18" s="140"/>
      <c r="CT18" s="140"/>
      <c r="CU18" s="140"/>
      <c r="CV18" s="140"/>
      <c r="CW18" s="140"/>
      <c r="CX18" s="140"/>
      <c r="CY18" s="140"/>
      <c r="CZ18" s="140"/>
      <c r="DA18" s="140"/>
      <c r="DB18" s="140"/>
      <c r="DC18" s="140"/>
      <c r="DD18" s="140"/>
      <c r="DE18" s="140"/>
      <c r="DF18" s="140"/>
      <c r="DG18" s="140"/>
      <c r="DH18" s="140"/>
      <c r="DI18" s="140"/>
      <c r="DJ18" s="140"/>
      <c r="DK18" s="140"/>
      <c r="DL18" s="140"/>
      <c r="DM18" s="140"/>
      <c r="DN18" s="140"/>
      <c r="DO18" s="140"/>
      <c r="DP18" s="140"/>
      <c r="DQ18" s="140">
        <f t="shared" si="9"/>
        <v>1.2893982808022902E-2</v>
      </c>
      <c r="DR18" s="140"/>
    </row>
    <row r="19" spans="1:122" s="141" customFormat="1" hidden="1" x14ac:dyDescent="0.25">
      <c r="D19" s="142" t="s">
        <v>688</v>
      </c>
      <c r="E19" s="141">
        <f>((E17-E16)^2)/((E17+E16)^2)</f>
        <v>0</v>
      </c>
      <c r="F19" s="141">
        <f t="shared" ref="F19:BQ19" si="10">((F17-F16)^2)/((F17+F16)^2)</f>
        <v>4.1032914983346207E-5</v>
      </c>
      <c r="G19" s="141">
        <f t="shared" si="10"/>
        <v>2.4800049600099905E-6</v>
      </c>
      <c r="H19" s="141">
        <f t="shared" si="10"/>
        <v>8.1632653061224511E-2</v>
      </c>
      <c r="I19" s="141">
        <f t="shared" si="10"/>
        <v>2.6075147125396076E-3</v>
      </c>
      <c r="J19" s="141">
        <f t="shared" si="10"/>
        <v>1.0000000000000002E-2</v>
      </c>
      <c r="K19" s="141">
        <f t="shared" si="10"/>
        <v>1.2345679012345671E-2</v>
      </c>
      <c r="L19" s="141">
        <f t="shared" si="10"/>
        <v>4.4444444444444444E-3</v>
      </c>
      <c r="M19" s="141">
        <f t="shared" si="10"/>
        <v>0</v>
      </c>
      <c r="N19" s="141">
        <f t="shared" si="10"/>
        <v>4.7562425683708968E-5</v>
      </c>
      <c r="O19" s="141">
        <f t="shared" si="10"/>
        <v>2.1065004497378495E-4</v>
      </c>
      <c r="P19" s="141">
        <f t="shared" si="10"/>
        <v>0</v>
      </c>
      <c r="Q19" s="141">
        <f t="shared" si="10"/>
        <v>2.777777777777778E-2</v>
      </c>
      <c r="R19" s="141">
        <f t="shared" si="10"/>
        <v>0.11111111111111112</v>
      </c>
      <c r="S19" s="141">
        <f t="shared" si="10"/>
        <v>0</v>
      </c>
      <c r="V19" s="141">
        <f t="shared" si="10"/>
        <v>6.2500000000000028E-2</v>
      </c>
      <c r="AB19" s="141">
        <f t="shared" si="10"/>
        <v>4.5269352648256961E-4</v>
      </c>
      <c r="AC19" s="141">
        <f t="shared" si="10"/>
        <v>7.6811935960354944E-7</v>
      </c>
      <c r="AD19" s="141">
        <f t="shared" si="10"/>
        <v>0</v>
      </c>
      <c r="AE19" s="141">
        <f t="shared" si="10"/>
        <v>7.5551791476111283E-6</v>
      </c>
      <c r="AF19" s="141">
        <f t="shared" si="10"/>
        <v>1.1962890625000005E-2</v>
      </c>
      <c r="AG19" s="141">
        <f t="shared" si="10"/>
        <v>5.9171597633136197E-3</v>
      </c>
      <c r="AH19" s="141">
        <f t="shared" si="10"/>
        <v>1.2311480455525128E-5</v>
      </c>
      <c r="AJ19" s="141">
        <f t="shared" si="10"/>
        <v>0</v>
      </c>
      <c r="AK19" s="141" t="e">
        <f t="shared" si="10"/>
        <v>#VALUE!</v>
      </c>
      <c r="AL19" s="141">
        <f t="shared" si="10"/>
        <v>8.1632653061224456E-2</v>
      </c>
      <c r="AP19" s="141">
        <f t="shared" si="10"/>
        <v>3.999999999999998E-2</v>
      </c>
      <c r="AQ19" s="141">
        <f t="shared" si="10"/>
        <v>0</v>
      </c>
      <c r="AR19" s="141">
        <f t="shared" si="10"/>
        <v>5.9171597633136085E-3</v>
      </c>
      <c r="AT19" s="141">
        <f t="shared" si="10"/>
        <v>0</v>
      </c>
      <c r="AU19" s="141">
        <f t="shared" si="10"/>
        <v>0</v>
      </c>
      <c r="AV19" s="141">
        <f t="shared" si="10"/>
        <v>2.0408163265306128E-2</v>
      </c>
      <c r="AX19" s="141">
        <f t="shared" si="10"/>
        <v>0.1111111111111111</v>
      </c>
      <c r="AY19" s="141">
        <f t="shared" si="10"/>
        <v>3.999999999999998E-2</v>
      </c>
      <c r="BA19" s="141">
        <f t="shared" si="10"/>
        <v>8.2644628099173573E-3</v>
      </c>
      <c r="BB19" s="141">
        <f t="shared" si="10"/>
        <v>0.16955017301038061</v>
      </c>
      <c r="BC19" s="141">
        <f t="shared" si="10"/>
        <v>0</v>
      </c>
      <c r="BH19" s="141">
        <f t="shared" si="10"/>
        <v>5.325443786982248E-2</v>
      </c>
      <c r="BK19" s="141">
        <f t="shared" si="10"/>
        <v>0</v>
      </c>
      <c r="BL19" s="141">
        <f t="shared" si="10"/>
        <v>3.999999999999998E-2</v>
      </c>
      <c r="BM19" s="141">
        <f t="shared" si="10"/>
        <v>0</v>
      </c>
      <c r="BN19" s="141">
        <f t="shared" si="10"/>
        <v>1.2345679012345671E-2</v>
      </c>
      <c r="BO19" s="141">
        <f t="shared" si="10"/>
        <v>1.0000000000000002E-2</v>
      </c>
      <c r="BP19" s="141">
        <f t="shared" si="10"/>
        <v>2.1065004497378495E-4</v>
      </c>
      <c r="BQ19" s="141">
        <f t="shared" si="10"/>
        <v>4.4444444444444444E-3</v>
      </c>
      <c r="BS19" s="141">
        <f t="shared" ref="BS19:DQ19" si="11">((BS17-BS16)^2)/((BS17+BS16)^2)</f>
        <v>4.7562425683708968E-5</v>
      </c>
      <c r="BV19" s="141">
        <f t="shared" si="11"/>
        <v>2.2956841138659193E-4</v>
      </c>
      <c r="BW19" s="141">
        <f t="shared" si="11"/>
        <v>2.4800049600099905E-6</v>
      </c>
      <c r="BX19" s="141">
        <f t="shared" si="11"/>
        <v>2.6075147125396076E-3</v>
      </c>
      <c r="BY19" s="141">
        <f t="shared" si="11"/>
        <v>0</v>
      </c>
      <c r="BZ19" s="141">
        <f t="shared" si="11"/>
        <v>8.1632653061224511E-2</v>
      </c>
      <c r="CA19" s="141">
        <f t="shared" si="11"/>
        <v>2.0408163265306138E-2</v>
      </c>
      <c r="CB19" s="141">
        <f t="shared" si="11"/>
        <v>0.04</v>
      </c>
      <c r="CC19" s="141">
        <f t="shared" si="11"/>
        <v>0.2802768166089965</v>
      </c>
      <c r="CF19" s="141">
        <f t="shared" si="11"/>
        <v>0</v>
      </c>
      <c r="DQ19" s="141">
        <f t="shared" si="11"/>
        <v>4.1032914983346078E-5</v>
      </c>
    </row>
    <row r="20" spans="1:122" x14ac:dyDescent="0.25">
      <c r="D20" s="137"/>
    </row>
    <row r="21" spans="1:122" x14ac:dyDescent="0.25">
      <c r="A21" t="s">
        <v>627</v>
      </c>
      <c r="B21" t="s">
        <v>449</v>
      </c>
      <c r="C21">
        <v>66860</v>
      </c>
      <c r="E21">
        <v>186000</v>
      </c>
      <c r="F21">
        <v>55599.999999999993</v>
      </c>
      <c r="G21">
        <v>106</v>
      </c>
      <c r="H21">
        <v>11.8</v>
      </c>
      <c r="I21">
        <v>740</v>
      </c>
      <c r="J21">
        <v>0.04</v>
      </c>
      <c r="K21">
        <v>4.7</v>
      </c>
      <c r="L21">
        <v>5.0000000000000001E-3</v>
      </c>
      <c r="M21">
        <v>46900.000000000007</v>
      </c>
      <c r="N21">
        <v>1.56</v>
      </c>
      <c r="O21">
        <v>45</v>
      </c>
      <c r="P21">
        <v>0.04</v>
      </c>
      <c r="Q21">
        <v>0.82</v>
      </c>
      <c r="R21">
        <v>0.04</v>
      </c>
      <c r="S21">
        <v>14.3</v>
      </c>
      <c r="T21">
        <v>1.62</v>
      </c>
      <c r="U21">
        <v>0.12</v>
      </c>
      <c r="V21">
        <v>0.01</v>
      </c>
      <c r="W21">
        <v>0.01</v>
      </c>
      <c r="X21">
        <v>5.0000000000000001E-3</v>
      </c>
      <c r="Y21" t="s">
        <v>86</v>
      </c>
      <c r="Z21">
        <v>0.02</v>
      </c>
      <c r="AA21" t="s">
        <v>86</v>
      </c>
      <c r="AB21">
        <v>0.02</v>
      </c>
      <c r="AC21">
        <v>5.31</v>
      </c>
      <c r="AE21">
        <v>45.08</v>
      </c>
      <c r="AF21">
        <v>22.8</v>
      </c>
      <c r="AG21">
        <v>0.95</v>
      </c>
      <c r="AH21">
        <v>40.299999999999997</v>
      </c>
      <c r="AI21" t="s">
        <v>92</v>
      </c>
      <c r="AJ21">
        <v>1.5</v>
      </c>
      <c r="AK21">
        <v>37</v>
      </c>
      <c r="AL21">
        <v>0.47</v>
      </c>
      <c r="AM21">
        <v>0.09</v>
      </c>
      <c r="AN21">
        <v>0.04</v>
      </c>
      <c r="AO21">
        <v>0.16</v>
      </c>
      <c r="AP21">
        <v>0.7</v>
      </c>
      <c r="AQ21">
        <v>0.17</v>
      </c>
      <c r="AR21">
        <v>10.199999999999999</v>
      </c>
      <c r="AS21" t="s">
        <v>97</v>
      </c>
      <c r="AT21">
        <v>0.01</v>
      </c>
      <c r="AU21">
        <v>0.7</v>
      </c>
      <c r="AV21">
        <v>0.01</v>
      </c>
      <c r="AW21">
        <v>0.05</v>
      </c>
      <c r="AX21">
        <v>0.9</v>
      </c>
      <c r="AY21">
        <v>0.23</v>
      </c>
      <c r="AZ21">
        <v>0.4</v>
      </c>
      <c r="BA21">
        <v>0.26</v>
      </c>
      <c r="BB21" t="s">
        <v>99</v>
      </c>
      <c r="BC21">
        <v>336</v>
      </c>
      <c r="BD21">
        <v>0.2</v>
      </c>
      <c r="BE21">
        <v>0.02</v>
      </c>
      <c r="BF21" t="s">
        <v>97</v>
      </c>
      <c r="BG21">
        <v>0.01</v>
      </c>
      <c r="BH21">
        <v>0.2</v>
      </c>
      <c r="BI21">
        <v>9</v>
      </c>
      <c r="BJ21" t="s">
        <v>99</v>
      </c>
      <c r="BK21">
        <v>0.5</v>
      </c>
      <c r="BL21" t="s">
        <v>96</v>
      </c>
      <c r="BM21">
        <v>1</v>
      </c>
      <c r="BN21">
        <v>4.7</v>
      </c>
      <c r="BO21">
        <v>0.04</v>
      </c>
      <c r="BP21" t="s">
        <v>91</v>
      </c>
      <c r="BQ21">
        <v>5.0000000000000001E-3</v>
      </c>
      <c r="BR21">
        <v>1E-3</v>
      </c>
      <c r="BS21">
        <v>1.56</v>
      </c>
      <c r="BT21">
        <v>4.9000000000000004</v>
      </c>
      <c r="BU21" t="s">
        <v>86</v>
      </c>
      <c r="BV21">
        <v>162.5</v>
      </c>
      <c r="BW21" t="s">
        <v>100</v>
      </c>
      <c r="BX21">
        <v>740</v>
      </c>
      <c r="BY21">
        <v>1.1000000000000001</v>
      </c>
      <c r="BZ21">
        <v>11.8</v>
      </c>
      <c r="CA21">
        <v>3.6</v>
      </c>
      <c r="CB21">
        <v>1.41</v>
      </c>
      <c r="CC21">
        <v>6.4</v>
      </c>
      <c r="CD21" t="s">
        <v>92</v>
      </c>
      <c r="CE21">
        <v>0.1</v>
      </c>
      <c r="CF21" t="s">
        <v>92</v>
      </c>
      <c r="CG21">
        <v>106</v>
      </c>
      <c r="CH21" t="s">
        <v>97</v>
      </c>
      <c r="CI21" t="s">
        <v>343</v>
      </c>
      <c r="CJ21">
        <v>180</v>
      </c>
      <c r="CK21" t="s">
        <v>94</v>
      </c>
      <c r="CL21" t="s">
        <v>343</v>
      </c>
      <c r="CM21">
        <v>1.1399999999999999</v>
      </c>
      <c r="CN21">
        <v>761</v>
      </c>
      <c r="CO21" t="s">
        <v>94</v>
      </c>
      <c r="CP21">
        <v>21</v>
      </c>
      <c r="CQ21">
        <v>8</v>
      </c>
      <c r="CR21">
        <v>24.6</v>
      </c>
      <c r="CS21" t="s">
        <v>574</v>
      </c>
      <c r="CT21">
        <v>45</v>
      </c>
      <c r="CU21" t="s">
        <v>97</v>
      </c>
      <c r="CV21" t="s">
        <v>574</v>
      </c>
      <c r="CW21">
        <v>0.06</v>
      </c>
      <c r="CX21">
        <v>260</v>
      </c>
      <c r="CY21" t="s">
        <v>94</v>
      </c>
      <c r="CZ21" t="s">
        <v>97</v>
      </c>
      <c r="DA21">
        <v>7</v>
      </c>
      <c r="DB21" t="s">
        <v>574</v>
      </c>
      <c r="DC21" t="s">
        <v>577</v>
      </c>
      <c r="DD21" t="s">
        <v>575</v>
      </c>
      <c r="DE21" t="s">
        <v>343</v>
      </c>
      <c r="DF21" t="s">
        <v>94</v>
      </c>
      <c r="DG21">
        <v>119</v>
      </c>
      <c r="DH21" t="s">
        <v>576</v>
      </c>
      <c r="DI21" t="s">
        <v>97</v>
      </c>
      <c r="DJ21">
        <v>190</v>
      </c>
      <c r="DK21" t="s">
        <v>574</v>
      </c>
      <c r="DL21" t="s">
        <v>94</v>
      </c>
      <c r="DM21" t="s">
        <v>574</v>
      </c>
      <c r="DN21" t="s">
        <v>577</v>
      </c>
      <c r="DO21">
        <v>4.6900000000000004</v>
      </c>
      <c r="DP21">
        <v>106</v>
      </c>
      <c r="DQ21">
        <v>5.56</v>
      </c>
      <c r="DR21">
        <v>18.600000000000001</v>
      </c>
    </row>
    <row r="22" spans="1:122" x14ac:dyDescent="0.25">
      <c r="A22" t="s">
        <v>627</v>
      </c>
      <c r="B22" t="s">
        <v>539</v>
      </c>
      <c r="C22">
        <v>66861</v>
      </c>
      <c r="E22">
        <v>194500</v>
      </c>
      <c r="F22">
        <v>54400.000000000007</v>
      </c>
      <c r="G22">
        <v>106</v>
      </c>
      <c r="H22">
        <v>10.8</v>
      </c>
      <c r="I22">
        <v>773</v>
      </c>
      <c r="J22">
        <v>0.03</v>
      </c>
      <c r="K22">
        <v>4.8</v>
      </c>
      <c r="L22">
        <v>6.0000000000000001E-3</v>
      </c>
      <c r="M22">
        <v>46200</v>
      </c>
      <c r="N22">
        <v>1.48</v>
      </c>
      <c r="O22">
        <v>47</v>
      </c>
      <c r="P22">
        <v>0.04</v>
      </c>
      <c r="Q22">
        <v>0.88</v>
      </c>
      <c r="R22">
        <v>0.05</v>
      </c>
      <c r="S22">
        <v>15.6</v>
      </c>
      <c r="T22">
        <v>1.56</v>
      </c>
      <c r="U22">
        <v>0.13</v>
      </c>
      <c r="V22">
        <v>0.01</v>
      </c>
      <c r="W22">
        <v>0.01</v>
      </c>
      <c r="X22">
        <v>5.0000000000000001E-3</v>
      </c>
      <c r="Y22" t="s">
        <v>86</v>
      </c>
      <c r="Z22">
        <v>0.03</v>
      </c>
      <c r="AA22" t="s">
        <v>86</v>
      </c>
      <c r="AB22">
        <v>0.02</v>
      </c>
      <c r="AC22">
        <v>5.18</v>
      </c>
      <c r="AE22">
        <v>45.98</v>
      </c>
      <c r="AF22">
        <v>22.5</v>
      </c>
      <c r="AG22">
        <v>0.93</v>
      </c>
      <c r="AH22">
        <v>40.700000000000003</v>
      </c>
      <c r="AI22" t="s">
        <v>92</v>
      </c>
      <c r="AJ22">
        <v>1.4</v>
      </c>
      <c r="AK22">
        <v>35</v>
      </c>
      <c r="AL22">
        <v>0.42</v>
      </c>
      <c r="AM22">
        <v>0.1</v>
      </c>
      <c r="AN22" t="s">
        <v>96</v>
      </c>
      <c r="AO22">
        <v>0.17</v>
      </c>
      <c r="AP22">
        <v>0.7</v>
      </c>
      <c r="AQ22">
        <v>0.13</v>
      </c>
      <c r="AR22">
        <v>9.3000000000000007</v>
      </c>
      <c r="AS22" t="s">
        <v>97</v>
      </c>
      <c r="AT22">
        <v>0.01</v>
      </c>
      <c r="AU22">
        <v>0.7</v>
      </c>
      <c r="AV22" t="s">
        <v>86</v>
      </c>
      <c r="AW22" t="s">
        <v>97</v>
      </c>
      <c r="AX22">
        <v>1</v>
      </c>
      <c r="AY22">
        <v>0.22</v>
      </c>
      <c r="AZ22">
        <v>0.6</v>
      </c>
      <c r="BA22">
        <v>0.23</v>
      </c>
      <c r="BB22" t="s">
        <v>99</v>
      </c>
      <c r="BC22">
        <v>329</v>
      </c>
      <c r="BD22">
        <v>0.2</v>
      </c>
      <c r="BE22">
        <v>0.02</v>
      </c>
      <c r="BF22">
        <v>0.05</v>
      </c>
      <c r="BG22" t="s">
        <v>86</v>
      </c>
      <c r="BH22">
        <v>0.19</v>
      </c>
      <c r="BI22">
        <v>10</v>
      </c>
      <c r="BJ22">
        <v>0.5</v>
      </c>
      <c r="BK22">
        <v>0.4</v>
      </c>
      <c r="BL22" t="s">
        <v>96</v>
      </c>
      <c r="BM22">
        <v>1</v>
      </c>
      <c r="BN22">
        <v>4.8</v>
      </c>
      <c r="BO22">
        <v>0.03</v>
      </c>
      <c r="BP22" t="s">
        <v>91</v>
      </c>
      <c r="BQ22">
        <v>6.0000000000000001E-3</v>
      </c>
      <c r="BR22">
        <v>1E-3</v>
      </c>
      <c r="BS22">
        <v>1.48</v>
      </c>
      <c r="BT22">
        <v>5.3</v>
      </c>
      <c r="BU22">
        <v>0.01</v>
      </c>
      <c r="BV22">
        <v>164.5</v>
      </c>
      <c r="BW22" t="s">
        <v>100</v>
      </c>
      <c r="BX22">
        <v>773</v>
      </c>
      <c r="BY22">
        <v>1.1000000000000001</v>
      </c>
      <c r="BZ22">
        <v>10.8</v>
      </c>
      <c r="CA22">
        <v>3.5</v>
      </c>
      <c r="CB22">
        <v>1.45</v>
      </c>
      <c r="CC22">
        <v>5.9</v>
      </c>
      <c r="CD22" t="s">
        <v>92</v>
      </c>
      <c r="CE22">
        <v>0.1</v>
      </c>
      <c r="CF22" t="s">
        <v>92</v>
      </c>
      <c r="CG22">
        <v>107</v>
      </c>
      <c r="CH22" t="s">
        <v>97</v>
      </c>
      <c r="CI22" t="s">
        <v>343</v>
      </c>
      <c r="CJ22">
        <v>180</v>
      </c>
      <c r="CK22" t="s">
        <v>94</v>
      </c>
      <c r="CL22" t="s">
        <v>343</v>
      </c>
      <c r="CM22">
        <v>1.1000000000000001</v>
      </c>
      <c r="CN22">
        <v>785</v>
      </c>
      <c r="CO22" t="s">
        <v>94</v>
      </c>
      <c r="CP22">
        <v>19</v>
      </c>
      <c r="CQ22">
        <v>7</v>
      </c>
      <c r="CR22">
        <v>24</v>
      </c>
      <c r="CS22" t="s">
        <v>574</v>
      </c>
      <c r="CT22">
        <v>47</v>
      </c>
      <c r="CU22" t="s">
        <v>97</v>
      </c>
      <c r="CV22" t="s">
        <v>574</v>
      </c>
      <c r="CW22">
        <v>0.06</v>
      </c>
      <c r="CX22">
        <v>260</v>
      </c>
      <c r="CY22" t="s">
        <v>94</v>
      </c>
      <c r="CZ22" t="s">
        <v>97</v>
      </c>
      <c r="DA22">
        <v>8</v>
      </c>
      <c r="DB22" t="s">
        <v>574</v>
      </c>
      <c r="DC22" t="s">
        <v>577</v>
      </c>
      <c r="DD22" t="s">
        <v>575</v>
      </c>
      <c r="DE22" t="s">
        <v>343</v>
      </c>
      <c r="DF22" t="s">
        <v>94</v>
      </c>
      <c r="DG22">
        <v>122</v>
      </c>
      <c r="DH22" t="s">
        <v>576</v>
      </c>
      <c r="DI22" t="s">
        <v>97</v>
      </c>
      <c r="DJ22">
        <v>180</v>
      </c>
      <c r="DK22" t="s">
        <v>574</v>
      </c>
      <c r="DL22" t="s">
        <v>94</v>
      </c>
      <c r="DM22" t="s">
        <v>574</v>
      </c>
      <c r="DN22" t="s">
        <v>577</v>
      </c>
      <c r="DO22">
        <v>4.62</v>
      </c>
      <c r="DP22">
        <v>106</v>
      </c>
      <c r="DQ22">
        <v>5.44</v>
      </c>
      <c r="DR22">
        <v>19.45</v>
      </c>
    </row>
    <row r="23" spans="1:122" x14ac:dyDescent="0.25">
      <c r="D23" s="137" t="s">
        <v>687</v>
      </c>
      <c r="E23" s="140">
        <f>(E22-E21)/E21</f>
        <v>4.5698924731182797E-2</v>
      </c>
      <c r="F23" s="140">
        <f t="shared" ref="F23:BQ23" si="12">(F22-F21)/F21</f>
        <v>-2.1582733812949381E-2</v>
      </c>
      <c r="G23" s="140">
        <f t="shared" si="12"/>
        <v>0</v>
      </c>
      <c r="H23" s="140">
        <f t="shared" si="12"/>
        <v>-8.4745762711864403E-2</v>
      </c>
      <c r="I23" s="140">
        <f t="shared" si="12"/>
        <v>4.4594594594594597E-2</v>
      </c>
      <c r="J23" s="140">
        <f t="shared" si="12"/>
        <v>-0.25000000000000006</v>
      </c>
      <c r="K23" s="140">
        <f t="shared" si="12"/>
        <v>2.1276595744680774E-2</v>
      </c>
      <c r="L23" s="140">
        <f t="shared" si="12"/>
        <v>0.2</v>
      </c>
      <c r="M23" s="140">
        <f t="shared" si="12"/>
        <v>-1.4925373134328511E-2</v>
      </c>
      <c r="N23" s="140">
        <f t="shared" si="12"/>
        <v>-5.1282051282051329E-2</v>
      </c>
      <c r="O23" s="140">
        <f t="shared" si="12"/>
        <v>4.4444444444444446E-2</v>
      </c>
      <c r="P23" s="140">
        <f t="shared" si="12"/>
        <v>0</v>
      </c>
      <c r="Q23" s="140">
        <f t="shared" si="12"/>
        <v>7.3170731707317138E-2</v>
      </c>
      <c r="R23" s="140">
        <f t="shared" si="12"/>
        <v>0.25000000000000006</v>
      </c>
      <c r="S23" s="140">
        <f t="shared" si="12"/>
        <v>9.0909090909090828E-2</v>
      </c>
      <c r="T23" s="140">
        <f t="shared" si="12"/>
        <v>-3.703703703703707E-2</v>
      </c>
      <c r="U23" s="140">
        <f t="shared" si="12"/>
        <v>8.3333333333333412E-2</v>
      </c>
      <c r="V23" s="140">
        <f t="shared" si="12"/>
        <v>0</v>
      </c>
      <c r="W23" s="140">
        <f t="shared" si="12"/>
        <v>0</v>
      </c>
      <c r="X23" s="140">
        <f t="shared" si="12"/>
        <v>0</v>
      </c>
      <c r="Y23" s="140"/>
      <c r="Z23" s="140">
        <f t="shared" si="12"/>
        <v>0.49999999999999989</v>
      </c>
      <c r="AA23" s="140"/>
      <c r="AB23" s="140">
        <f t="shared" si="12"/>
        <v>0</v>
      </c>
      <c r="AC23" s="140">
        <f t="shared" si="12"/>
        <v>-2.4482109227871921E-2</v>
      </c>
      <c r="AD23" s="140"/>
      <c r="AE23" s="140">
        <f t="shared" si="12"/>
        <v>1.9964507542147264E-2</v>
      </c>
      <c r="AF23" s="140">
        <f t="shared" si="12"/>
        <v>-1.3157894736842136E-2</v>
      </c>
      <c r="AG23" s="140">
        <f t="shared" si="12"/>
        <v>-2.1052631578947271E-2</v>
      </c>
      <c r="AH23" s="140">
        <f t="shared" si="12"/>
        <v>9.9255583126552291E-3</v>
      </c>
      <c r="AI23" s="140"/>
      <c r="AJ23" s="140">
        <f t="shared" si="12"/>
        <v>-6.6666666666666721E-2</v>
      </c>
      <c r="AK23" s="140">
        <f t="shared" si="12"/>
        <v>-5.4054054054054057E-2</v>
      </c>
      <c r="AL23" s="140">
        <f t="shared" si="12"/>
        <v>-0.10638297872340424</v>
      </c>
      <c r="AM23" s="140">
        <f t="shared" si="12"/>
        <v>0.11111111111111122</v>
      </c>
      <c r="AN23" s="140"/>
      <c r="AO23" s="140">
        <f t="shared" si="12"/>
        <v>6.2500000000000056E-2</v>
      </c>
      <c r="AP23" s="140">
        <f t="shared" si="12"/>
        <v>0</v>
      </c>
      <c r="AQ23" s="140">
        <f t="shared" si="12"/>
        <v>-0.23529411764705885</v>
      </c>
      <c r="AR23" s="140">
        <f t="shared" si="12"/>
        <v>-8.8235294117646926E-2</v>
      </c>
      <c r="AS23" s="140"/>
      <c r="AT23" s="140">
        <f t="shared" si="12"/>
        <v>0</v>
      </c>
      <c r="AU23" s="140">
        <f t="shared" si="12"/>
        <v>0</v>
      </c>
      <c r="AV23" s="140"/>
      <c r="AW23" s="140"/>
      <c r="AX23" s="140">
        <f t="shared" si="12"/>
        <v>0.11111111111111108</v>
      </c>
      <c r="AY23" s="140">
        <f t="shared" si="12"/>
        <v>-4.3478260869565251E-2</v>
      </c>
      <c r="AZ23" s="140">
        <f t="shared" si="12"/>
        <v>0.49999999999999989</v>
      </c>
      <c r="BA23" s="140">
        <f t="shared" si="12"/>
        <v>-0.11538461538461538</v>
      </c>
      <c r="BB23" s="140"/>
      <c r="BC23" s="140">
        <f t="shared" si="12"/>
        <v>-2.0833333333333332E-2</v>
      </c>
      <c r="BD23" s="140">
        <f t="shared" si="12"/>
        <v>0</v>
      </c>
      <c r="BE23" s="140">
        <f t="shared" si="12"/>
        <v>0</v>
      </c>
      <c r="BF23" s="140"/>
      <c r="BG23" s="140"/>
      <c r="BH23" s="140">
        <f t="shared" si="12"/>
        <v>-5.0000000000000044E-2</v>
      </c>
      <c r="BI23" s="140">
        <f t="shared" si="12"/>
        <v>0.1111111111111111</v>
      </c>
      <c r="BJ23" s="140"/>
      <c r="BK23" s="140">
        <f t="shared" si="12"/>
        <v>-0.19999999999999996</v>
      </c>
      <c r="BL23" s="140"/>
      <c r="BM23" s="140">
        <f t="shared" si="12"/>
        <v>0</v>
      </c>
      <c r="BN23" s="140">
        <f t="shared" si="12"/>
        <v>2.1276595744680774E-2</v>
      </c>
      <c r="BO23" s="140">
        <f t="shared" si="12"/>
        <v>-0.25000000000000006</v>
      </c>
      <c r="BP23" s="140"/>
      <c r="BQ23" s="140">
        <f t="shared" si="12"/>
        <v>0.2</v>
      </c>
      <c r="BR23" s="140">
        <f t="shared" ref="BR23:DR23" si="13">(BR22-BR21)/BR21</f>
        <v>0</v>
      </c>
      <c r="BS23" s="140">
        <f t="shared" si="13"/>
        <v>-5.1282051282051329E-2</v>
      </c>
      <c r="BT23" s="140">
        <f t="shared" si="13"/>
        <v>8.1632653061224372E-2</v>
      </c>
      <c r="BU23" s="140"/>
      <c r="BV23" s="140">
        <f t="shared" si="13"/>
        <v>1.2307692307692308E-2</v>
      </c>
      <c r="BW23" s="140"/>
      <c r="BX23" s="140">
        <f t="shared" si="13"/>
        <v>4.4594594594594597E-2</v>
      </c>
      <c r="BY23" s="140">
        <f t="shared" si="13"/>
        <v>0</v>
      </c>
      <c r="BZ23" s="140">
        <f t="shared" si="13"/>
        <v>-8.4745762711864403E-2</v>
      </c>
      <c r="CA23" s="140">
        <f t="shared" si="13"/>
        <v>-2.7777777777777801E-2</v>
      </c>
      <c r="CB23" s="140">
        <f t="shared" si="13"/>
        <v>2.8368794326241162E-2</v>
      </c>
      <c r="CC23" s="140">
        <f t="shared" si="13"/>
        <v>-7.8125E-2</v>
      </c>
      <c r="CD23" s="140"/>
      <c r="CE23" s="140">
        <f t="shared" si="13"/>
        <v>0</v>
      </c>
      <c r="CF23" s="140"/>
      <c r="CG23" s="140">
        <f t="shared" si="13"/>
        <v>9.433962264150943E-3</v>
      </c>
      <c r="CH23" s="140"/>
      <c r="CI23" s="140"/>
      <c r="CJ23" s="140">
        <f t="shared" si="13"/>
        <v>0</v>
      </c>
      <c r="CK23" s="140"/>
      <c r="CL23" s="140"/>
      <c r="CM23" s="140">
        <f t="shared" si="13"/>
        <v>-3.5087719298245452E-2</v>
      </c>
      <c r="CN23" s="140">
        <f t="shared" si="13"/>
        <v>3.1537450722733243E-2</v>
      </c>
      <c r="CO23" s="140"/>
      <c r="CP23" s="140">
        <f t="shared" si="13"/>
        <v>-9.5238095238095233E-2</v>
      </c>
      <c r="CQ23" s="140">
        <f t="shared" si="13"/>
        <v>-0.125</v>
      </c>
      <c r="CR23" s="140">
        <f t="shared" si="13"/>
        <v>-2.4390243902439081E-2</v>
      </c>
      <c r="CS23" s="140"/>
      <c r="CT23" s="140">
        <f t="shared" si="13"/>
        <v>4.4444444444444446E-2</v>
      </c>
      <c r="CU23" s="140"/>
      <c r="CV23" s="140"/>
      <c r="CW23" s="140">
        <f t="shared" si="13"/>
        <v>0</v>
      </c>
      <c r="CX23" s="140">
        <f t="shared" si="13"/>
        <v>0</v>
      </c>
      <c r="CY23" s="140"/>
      <c r="CZ23" s="140"/>
      <c r="DA23" s="140">
        <f t="shared" si="13"/>
        <v>0.14285714285714285</v>
      </c>
      <c r="DB23" s="140"/>
      <c r="DC23" s="140"/>
      <c r="DD23" s="140"/>
      <c r="DE23" s="140"/>
      <c r="DF23" s="140"/>
      <c r="DG23" s="140">
        <f t="shared" si="13"/>
        <v>2.5210084033613446E-2</v>
      </c>
      <c r="DH23" s="140"/>
      <c r="DI23" s="140"/>
      <c r="DJ23" s="140">
        <f t="shared" si="13"/>
        <v>-5.2631578947368418E-2</v>
      </c>
      <c r="DK23" s="140"/>
      <c r="DL23" s="140"/>
      <c r="DM23" s="140"/>
      <c r="DN23" s="140"/>
      <c r="DO23" s="140">
        <f t="shared" si="13"/>
        <v>-1.4925373134328417E-2</v>
      </c>
      <c r="DP23" s="140">
        <f t="shared" si="13"/>
        <v>0</v>
      </c>
      <c r="DQ23" s="140">
        <f t="shared" si="13"/>
        <v>-2.1582733812949503E-2</v>
      </c>
      <c r="DR23" s="140">
        <f t="shared" si="13"/>
        <v>4.5698924731182679E-2</v>
      </c>
    </row>
    <row r="24" spans="1:122" s="141" customFormat="1" hidden="1" x14ac:dyDescent="0.25">
      <c r="D24" s="142" t="s">
        <v>688</v>
      </c>
      <c r="E24" s="141">
        <f>((E22-E21)^2)/((E22+E21)^2)</f>
        <v>4.9903215390220701E-4</v>
      </c>
      <c r="F24" s="141">
        <f t="shared" ref="F24:BQ24" si="14">((F22-F21)^2)/((F22+F21)^2)</f>
        <v>1.1900826446280704E-4</v>
      </c>
      <c r="G24" s="141">
        <f t="shared" si="14"/>
        <v>0</v>
      </c>
      <c r="H24" s="141">
        <f t="shared" si="14"/>
        <v>1.9578667084344894E-3</v>
      </c>
      <c r="I24" s="141">
        <f t="shared" si="14"/>
        <v>4.7571848124799873E-4</v>
      </c>
      <c r="J24" s="141">
        <f t="shared" si="14"/>
        <v>2.0408163265306128E-2</v>
      </c>
      <c r="K24" s="141">
        <f t="shared" si="14"/>
        <v>1.108033240997222E-4</v>
      </c>
      <c r="L24" s="141">
        <f t="shared" si="14"/>
        <v>8.2644628099173556E-3</v>
      </c>
      <c r="M24" s="141">
        <f t="shared" si="14"/>
        <v>5.6532308214145558E-5</v>
      </c>
      <c r="N24" s="141">
        <f t="shared" si="14"/>
        <v>6.9252077562327E-4</v>
      </c>
      <c r="O24" s="141">
        <f t="shared" si="14"/>
        <v>4.7258979206049151E-4</v>
      </c>
      <c r="P24" s="141">
        <f t="shared" si="14"/>
        <v>0</v>
      </c>
      <c r="Q24" s="141">
        <f t="shared" si="14"/>
        <v>1.2456747404844314E-3</v>
      </c>
      <c r="R24" s="141">
        <f t="shared" si="14"/>
        <v>1.2345679012345685E-2</v>
      </c>
      <c r="S24" s="141">
        <f t="shared" si="14"/>
        <v>1.8903591682419632E-3</v>
      </c>
      <c r="T24" s="141">
        <f t="shared" si="14"/>
        <v>3.5599857600569659E-4</v>
      </c>
      <c r="U24" s="141">
        <f t="shared" si="14"/>
        <v>1.6000000000000029E-3</v>
      </c>
      <c r="V24" s="141">
        <f t="shared" si="14"/>
        <v>0</v>
      </c>
      <c r="W24" s="141">
        <f t="shared" si="14"/>
        <v>0</v>
      </c>
      <c r="X24" s="141">
        <f t="shared" si="14"/>
        <v>0</v>
      </c>
      <c r="Z24" s="141">
        <f t="shared" si="14"/>
        <v>3.999999999999998E-2</v>
      </c>
      <c r="AB24" s="141">
        <f t="shared" si="14"/>
        <v>0</v>
      </c>
      <c r="AC24" s="141">
        <f t="shared" si="14"/>
        <v>1.5358037660816352E-4</v>
      </c>
      <c r="AE24" s="141">
        <f t="shared" si="14"/>
        <v>9.7685415239474394E-5</v>
      </c>
      <c r="AF24" s="141">
        <f t="shared" si="14"/>
        <v>4.3857725538353792E-5</v>
      </c>
      <c r="AG24" s="141">
        <f t="shared" si="14"/>
        <v>1.1317338162064178E-4</v>
      </c>
      <c r="AH24" s="141">
        <f t="shared" si="14"/>
        <v>2.4386526444140308E-5</v>
      </c>
      <c r="AJ24" s="141">
        <f t="shared" si="14"/>
        <v>1.1890606420927488E-3</v>
      </c>
      <c r="AK24" s="141">
        <f t="shared" si="14"/>
        <v>7.716049382716049E-4</v>
      </c>
      <c r="AL24" s="141">
        <f t="shared" si="14"/>
        <v>3.1561671506122957E-3</v>
      </c>
      <c r="AM24" s="141">
        <f t="shared" si="14"/>
        <v>2.77008310249308E-3</v>
      </c>
      <c r="AO24" s="141">
        <f t="shared" si="14"/>
        <v>9.1827364554637443E-4</v>
      </c>
      <c r="AP24" s="141">
        <f t="shared" si="14"/>
        <v>0</v>
      </c>
      <c r="AQ24" s="141">
        <f t="shared" si="14"/>
        <v>1.7777777777777781E-2</v>
      </c>
      <c r="AR24" s="141">
        <f t="shared" si="14"/>
        <v>2.1301775147928924E-3</v>
      </c>
      <c r="AT24" s="141">
        <f t="shared" si="14"/>
        <v>0</v>
      </c>
      <c r="AU24" s="141">
        <f t="shared" si="14"/>
        <v>0</v>
      </c>
      <c r="AX24" s="141">
        <f t="shared" si="14"/>
        <v>2.7700831024930735E-3</v>
      </c>
      <c r="AY24" s="141">
        <f t="shared" si="14"/>
        <v>4.9382716049382804E-4</v>
      </c>
      <c r="AZ24" s="141">
        <f t="shared" si="14"/>
        <v>3.999999999999998E-2</v>
      </c>
      <c r="BA24" s="141">
        <f t="shared" si="14"/>
        <v>3.7484381507705126E-3</v>
      </c>
      <c r="BC24" s="141">
        <f t="shared" si="14"/>
        <v>1.1080332409972299E-4</v>
      </c>
      <c r="BD24" s="141">
        <f t="shared" si="14"/>
        <v>0</v>
      </c>
      <c r="BE24" s="141">
        <f t="shared" si="14"/>
        <v>0</v>
      </c>
      <c r="BH24" s="141">
        <f t="shared" si="14"/>
        <v>6.574621959237355E-4</v>
      </c>
      <c r="BI24" s="141">
        <f t="shared" si="14"/>
        <v>2.7700831024930748E-3</v>
      </c>
      <c r="BK24" s="141">
        <f t="shared" si="14"/>
        <v>1.2345679012345671E-2</v>
      </c>
      <c r="BM24" s="141">
        <f t="shared" si="14"/>
        <v>0</v>
      </c>
      <c r="BN24" s="141">
        <f t="shared" si="14"/>
        <v>1.108033240997222E-4</v>
      </c>
      <c r="BO24" s="141">
        <f t="shared" si="14"/>
        <v>2.0408163265306128E-2</v>
      </c>
      <c r="BQ24" s="141">
        <f t="shared" si="14"/>
        <v>8.2644628099173556E-3</v>
      </c>
      <c r="BR24" s="141">
        <f t="shared" ref="BR24:DR24" si="15">((BR22-BR21)^2)/((BR22+BR21)^2)</f>
        <v>0</v>
      </c>
      <c r="BS24" s="141">
        <f t="shared" si="15"/>
        <v>6.9252077562327E-4</v>
      </c>
      <c r="BT24" s="141">
        <f t="shared" si="15"/>
        <v>1.5378700499807728E-3</v>
      </c>
      <c r="BV24" s="141">
        <f t="shared" si="15"/>
        <v>3.7407999700736001E-5</v>
      </c>
      <c r="BX24" s="141">
        <f t="shared" si="15"/>
        <v>4.7571848124799873E-4</v>
      </c>
      <c r="BY24" s="141">
        <f t="shared" si="15"/>
        <v>0</v>
      </c>
      <c r="BZ24" s="141">
        <f t="shared" si="15"/>
        <v>1.9578667084344894E-3</v>
      </c>
      <c r="CA24" s="141">
        <f t="shared" si="15"/>
        <v>1.9837333862328938E-4</v>
      </c>
      <c r="CB24" s="141">
        <f t="shared" si="15"/>
        <v>1.956085872169792E-4</v>
      </c>
      <c r="CC24" s="141">
        <f t="shared" si="15"/>
        <v>1.6524555489457332E-3</v>
      </c>
      <c r="CE24" s="141">
        <f t="shared" si="15"/>
        <v>0</v>
      </c>
      <c r="CG24" s="141">
        <f t="shared" si="15"/>
        <v>2.2041482069254335E-5</v>
      </c>
      <c r="CJ24" s="141">
        <f t="shared" si="15"/>
        <v>0</v>
      </c>
      <c r="CM24" s="141">
        <f t="shared" si="15"/>
        <v>3.1887755102040516E-4</v>
      </c>
      <c r="CN24" s="141">
        <f t="shared" si="15"/>
        <v>2.4099248739391728E-4</v>
      </c>
      <c r="CP24" s="141">
        <f t="shared" si="15"/>
        <v>2.5000000000000001E-3</v>
      </c>
      <c r="CQ24" s="141">
        <f t="shared" si="15"/>
        <v>4.4444444444444444E-3</v>
      </c>
      <c r="CR24" s="141">
        <f t="shared" si="15"/>
        <v>1.5241579027587329E-4</v>
      </c>
      <c r="CT24" s="141">
        <f t="shared" si="15"/>
        <v>4.7258979206049151E-4</v>
      </c>
      <c r="CW24" s="141">
        <f t="shared" si="15"/>
        <v>0</v>
      </c>
      <c r="CX24" s="141">
        <f t="shared" si="15"/>
        <v>0</v>
      </c>
      <c r="DA24" s="141">
        <f t="shared" si="15"/>
        <v>4.4444444444444444E-3</v>
      </c>
      <c r="DG24" s="141">
        <f t="shared" si="15"/>
        <v>1.5495600971057662E-4</v>
      </c>
      <c r="DJ24" s="141">
        <f t="shared" si="15"/>
        <v>7.3046018991964939E-4</v>
      </c>
      <c r="DO24" s="141">
        <f t="shared" si="15"/>
        <v>5.653230821414484E-5</v>
      </c>
      <c r="DP24" s="141">
        <f t="shared" si="15"/>
        <v>0</v>
      </c>
      <c r="DQ24" s="141">
        <f t="shared" si="15"/>
        <v>1.1900826446280837E-4</v>
      </c>
      <c r="DR24" s="141">
        <f t="shared" si="15"/>
        <v>4.9903215390220451E-4</v>
      </c>
    </row>
    <row r="25" spans="1:122" x14ac:dyDescent="0.25">
      <c r="D25" s="137"/>
    </row>
    <row r="26" spans="1:122" x14ac:dyDescent="0.25">
      <c r="A26" t="s">
        <v>627</v>
      </c>
      <c r="B26" t="s">
        <v>449</v>
      </c>
      <c r="C26">
        <v>66874</v>
      </c>
      <c r="E26">
        <v>171500</v>
      </c>
      <c r="F26">
        <v>159000</v>
      </c>
      <c r="G26">
        <v>195</v>
      </c>
      <c r="H26">
        <v>91.4</v>
      </c>
      <c r="I26">
        <v>594</v>
      </c>
      <c r="J26">
        <v>1.22</v>
      </c>
      <c r="K26">
        <v>90</v>
      </c>
      <c r="L26">
        <v>7.77</v>
      </c>
      <c r="M26">
        <v>413</v>
      </c>
      <c r="N26">
        <v>280</v>
      </c>
      <c r="O26">
        <v>28</v>
      </c>
      <c r="P26">
        <v>0.04</v>
      </c>
      <c r="Q26">
        <v>34.6</v>
      </c>
      <c r="R26">
        <v>6.58</v>
      </c>
      <c r="S26">
        <v>4.95</v>
      </c>
      <c r="T26">
        <v>0.35</v>
      </c>
      <c r="U26">
        <v>0.51</v>
      </c>
      <c r="V26">
        <v>0.03</v>
      </c>
      <c r="W26">
        <v>2.15</v>
      </c>
      <c r="X26">
        <v>8.9999999999999993E-3</v>
      </c>
      <c r="Y26">
        <v>0.2</v>
      </c>
      <c r="Z26">
        <v>0.04</v>
      </c>
      <c r="AA26">
        <v>0.04</v>
      </c>
      <c r="AB26" t="s">
        <v>86</v>
      </c>
      <c r="AC26">
        <v>0.05</v>
      </c>
      <c r="AE26">
        <v>59.4</v>
      </c>
      <c r="AF26">
        <v>9.89</v>
      </c>
      <c r="AG26">
        <v>0.36</v>
      </c>
      <c r="AH26">
        <v>14.9</v>
      </c>
      <c r="AI26">
        <v>413</v>
      </c>
      <c r="AJ26">
        <v>57.4</v>
      </c>
      <c r="AK26">
        <v>59</v>
      </c>
      <c r="AL26">
        <v>1.0900000000000001</v>
      </c>
      <c r="AM26">
        <v>2.56</v>
      </c>
      <c r="AN26">
        <v>1.69</v>
      </c>
      <c r="AO26">
        <v>1.1100000000000001</v>
      </c>
      <c r="AP26">
        <v>9.3000000000000007</v>
      </c>
      <c r="AQ26">
        <v>3.39</v>
      </c>
      <c r="AR26">
        <v>0.8</v>
      </c>
      <c r="AS26">
        <v>3.05</v>
      </c>
      <c r="AT26">
        <v>0.54</v>
      </c>
      <c r="AU26">
        <v>33.6</v>
      </c>
      <c r="AV26">
        <v>0.2</v>
      </c>
      <c r="AW26">
        <v>5.31</v>
      </c>
      <c r="AX26">
        <v>23.8</v>
      </c>
      <c r="AY26">
        <v>6.39</v>
      </c>
      <c r="AZ26">
        <v>73.900000000000006</v>
      </c>
      <c r="BA26">
        <v>4.6399999999999997</v>
      </c>
      <c r="BB26">
        <v>20.9</v>
      </c>
      <c r="BC26">
        <v>8.9</v>
      </c>
      <c r="BD26">
        <v>0.5</v>
      </c>
      <c r="BE26">
        <v>0.5</v>
      </c>
      <c r="BF26">
        <v>4.18</v>
      </c>
      <c r="BG26">
        <v>0.23</v>
      </c>
      <c r="BH26">
        <v>1.52</v>
      </c>
      <c r="BI26">
        <v>27</v>
      </c>
      <c r="BJ26">
        <v>2.4</v>
      </c>
      <c r="BK26">
        <v>13.2</v>
      </c>
      <c r="BL26">
        <v>1.52</v>
      </c>
      <c r="BM26">
        <v>111</v>
      </c>
      <c r="BN26">
        <v>101</v>
      </c>
      <c r="BO26">
        <v>1.22</v>
      </c>
      <c r="BP26" t="s">
        <v>91</v>
      </c>
      <c r="BQ26">
        <v>7.77</v>
      </c>
      <c r="BR26">
        <v>1E-3</v>
      </c>
      <c r="BS26">
        <v>236</v>
      </c>
      <c r="BT26">
        <v>4.9000000000000004</v>
      </c>
      <c r="BU26">
        <v>0.04</v>
      </c>
      <c r="BV26">
        <v>2.48</v>
      </c>
      <c r="BW26" t="s">
        <v>100</v>
      </c>
      <c r="BX26">
        <v>594</v>
      </c>
      <c r="BY26">
        <v>132.5</v>
      </c>
      <c r="BZ26">
        <v>91.4</v>
      </c>
      <c r="CA26">
        <v>4.9000000000000004</v>
      </c>
      <c r="CB26">
        <v>1.68</v>
      </c>
      <c r="CC26">
        <v>7.4</v>
      </c>
      <c r="CD26" t="s">
        <v>92</v>
      </c>
      <c r="CE26">
        <v>3.6</v>
      </c>
      <c r="CF26" t="s">
        <v>92</v>
      </c>
      <c r="CG26">
        <v>197</v>
      </c>
      <c r="CH26">
        <v>0.14000000000000001</v>
      </c>
      <c r="CI26">
        <v>90</v>
      </c>
      <c r="CJ26" t="s">
        <v>574</v>
      </c>
      <c r="CK26" t="s">
        <v>94</v>
      </c>
      <c r="CL26" t="s">
        <v>343</v>
      </c>
      <c r="CM26">
        <v>0.26</v>
      </c>
      <c r="CN26">
        <v>604</v>
      </c>
      <c r="CO26">
        <v>130</v>
      </c>
      <c r="CP26">
        <v>25</v>
      </c>
      <c r="CQ26">
        <v>90</v>
      </c>
      <c r="CR26">
        <v>4.9800000000000004</v>
      </c>
      <c r="CS26" t="s">
        <v>574</v>
      </c>
      <c r="CT26">
        <v>28</v>
      </c>
      <c r="CU26">
        <v>0.14000000000000001</v>
      </c>
      <c r="CV26" t="s">
        <v>574</v>
      </c>
      <c r="CW26">
        <v>0.12</v>
      </c>
      <c r="CX26">
        <v>440</v>
      </c>
      <c r="CY26" t="s">
        <v>94</v>
      </c>
      <c r="CZ26" t="s">
        <v>97</v>
      </c>
      <c r="DA26">
        <v>9</v>
      </c>
      <c r="DB26">
        <v>180</v>
      </c>
      <c r="DC26" t="s">
        <v>577</v>
      </c>
      <c r="DD26" t="s">
        <v>575</v>
      </c>
      <c r="DE26">
        <v>280</v>
      </c>
      <c r="DF26" t="s">
        <v>94</v>
      </c>
      <c r="DG26">
        <v>6</v>
      </c>
      <c r="DH26" t="s">
        <v>576</v>
      </c>
      <c r="DI26" t="s">
        <v>97</v>
      </c>
      <c r="DJ26" t="s">
        <v>574</v>
      </c>
      <c r="DK26" t="s">
        <v>574</v>
      </c>
      <c r="DL26" t="s">
        <v>94</v>
      </c>
      <c r="DM26" t="s">
        <v>574</v>
      </c>
      <c r="DN26" t="s">
        <v>577</v>
      </c>
      <c r="DP26">
        <v>195</v>
      </c>
      <c r="DQ26">
        <v>15.9</v>
      </c>
      <c r="DR26">
        <v>17.149999999999999</v>
      </c>
    </row>
    <row r="27" spans="1:122" x14ac:dyDescent="0.25">
      <c r="A27" t="s">
        <v>627</v>
      </c>
      <c r="B27" t="s">
        <v>540</v>
      </c>
      <c r="C27">
        <v>66875</v>
      </c>
      <c r="E27">
        <v>172500</v>
      </c>
      <c r="F27">
        <v>160000</v>
      </c>
      <c r="G27">
        <v>196</v>
      </c>
      <c r="H27">
        <v>86.6</v>
      </c>
      <c r="I27">
        <v>593</v>
      </c>
      <c r="J27">
        <v>1.25</v>
      </c>
      <c r="K27">
        <v>90</v>
      </c>
      <c r="L27">
        <v>7.97</v>
      </c>
      <c r="M27">
        <v>409</v>
      </c>
      <c r="N27">
        <v>280</v>
      </c>
      <c r="O27">
        <v>29</v>
      </c>
      <c r="P27">
        <v>0.04</v>
      </c>
      <c r="Q27">
        <v>35.299999999999997</v>
      </c>
      <c r="R27">
        <v>6.75</v>
      </c>
      <c r="S27">
        <v>4.9400000000000004</v>
      </c>
      <c r="T27">
        <v>0.37</v>
      </c>
      <c r="U27">
        <v>0.52</v>
      </c>
      <c r="V27">
        <v>0.03</v>
      </c>
      <c r="W27">
        <v>2.19</v>
      </c>
      <c r="X27">
        <v>8.9999999999999993E-3</v>
      </c>
      <c r="Y27">
        <v>0.21</v>
      </c>
      <c r="Z27">
        <v>0.05</v>
      </c>
      <c r="AA27">
        <v>0.04</v>
      </c>
      <c r="AB27" t="s">
        <v>86</v>
      </c>
      <c r="AC27">
        <v>0.05</v>
      </c>
      <c r="AE27">
        <v>60.46</v>
      </c>
      <c r="AF27">
        <v>10</v>
      </c>
      <c r="AG27">
        <v>0.46</v>
      </c>
      <c r="AH27">
        <v>14.9</v>
      </c>
      <c r="AI27">
        <v>409</v>
      </c>
      <c r="AJ27">
        <v>59.5</v>
      </c>
      <c r="AK27">
        <v>61</v>
      </c>
      <c r="AL27">
        <v>1.1000000000000001</v>
      </c>
      <c r="AM27">
        <v>2.52</v>
      </c>
      <c r="AN27">
        <v>1.46</v>
      </c>
      <c r="AO27">
        <v>1.0900000000000001</v>
      </c>
      <c r="AP27">
        <v>9.5</v>
      </c>
      <c r="AQ27">
        <v>3.29</v>
      </c>
      <c r="AR27">
        <v>0.8</v>
      </c>
      <c r="AS27">
        <v>2.95</v>
      </c>
      <c r="AT27">
        <v>0.53</v>
      </c>
      <c r="AU27">
        <v>34.799999999999997</v>
      </c>
      <c r="AV27">
        <v>0.25</v>
      </c>
      <c r="AW27">
        <v>5.46</v>
      </c>
      <c r="AX27">
        <v>25.6</v>
      </c>
      <c r="AY27">
        <v>6.33</v>
      </c>
      <c r="AZ27">
        <v>72.400000000000006</v>
      </c>
      <c r="BA27">
        <v>4.2300000000000004</v>
      </c>
      <c r="BB27">
        <v>22.3</v>
      </c>
      <c r="BC27">
        <v>8.8000000000000007</v>
      </c>
      <c r="BD27">
        <v>0.6</v>
      </c>
      <c r="BE27">
        <v>0.46</v>
      </c>
      <c r="BF27">
        <v>4.12</v>
      </c>
      <c r="BG27">
        <v>0.22</v>
      </c>
      <c r="BH27">
        <v>1.52</v>
      </c>
      <c r="BI27">
        <v>26</v>
      </c>
      <c r="BJ27">
        <v>2.2000000000000002</v>
      </c>
      <c r="BK27">
        <v>12.4</v>
      </c>
      <c r="BL27">
        <v>1.46</v>
      </c>
      <c r="BM27">
        <v>110</v>
      </c>
      <c r="BN27">
        <v>96.8</v>
      </c>
      <c r="BO27">
        <v>1.25</v>
      </c>
      <c r="BP27" t="s">
        <v>91</v>
      </c>
      <c r="BQ27">
        <v>7.97</v>
      </c>
      <c r="BR27">
        <v>1E-3</v>
      </c>
      <c r="BS27">
        <v>237</v>
      </c>
      <c r="BT27">
        <v>5.4</v>
      </c>
      <c r="BU27">
        <v>0.03</v>
      </c>
      <c r="BV27">
        <v>2.54</v>
      </c>
      <c r="BW27" t="s">
        <v>100</v>
      </c>
      <c r="BX27">
        <v>593</v>
      </c>
      <c r="BY27">
        <v>129</v>
      </c>
      <c r="BZ27">
        <v>86.6</v>
      </c>
      <c r="CA27">
        <v>4.7</v>
      </c>
      <c r="CB27">
        <v>1.63</v>
      </c>
      <c r="CC27">
        <v>7.1</v>
      </c>
      <c r="CD27" t="s">
        <v>92</v>
      </c>
      <c r="CE27">
        <v>3.6</v>
      </c>
      <c r="CF27" t="s">
        <v>92</v>
      </c>
      <c r="CG27">
        <v>198</v>
      </c>
      <c r="CH27">
        <v>0.14000000000000001</v>
      </c>
      <c r="CI27">
        <v>90</v>
      </c>
      <c r="CJ27" t="s">
        <v>574</v>
      </c>
      <c r="CK27" t="s">
        <v>94</v>
      </c>
      <c r="CL27" t="s">
        <v>343</v>
      </c>
      <c r="CM27">
        <v>0.27</v>
      </c>
      <c r="CN27">
        <v>608</v>
      </c>
      <c r="CO27">
        <v>124</v>
      </c>
      <c r="CP27">
        <v>25</v>
      </c>
      <c r="CQ27">
        <v>89</v>
      </c>
      <c r="CR27">
        <v>4.87</v>
      </c>
      <c r="CS27" t="s">
        <v>574</v>
      </c>
      <c r="CT27">
        <v>29</v>
      </c>
      <c r="CU27">
        <v>0.14000000000000001</v>
      </c>
      <c r="CV27" t="s">
        <v>574</v>
      </c>
      <c r="CW27">
        <v>0.13</v>
      </c>
      <c r="CX27">
        <v>450</v>
      </c>
      <c r="CY27" t="s">
        <v>94</v>
      </c>
      <c r="CZ27" t="s">
        <v>97</v>
      </c>
      <c r="DA27">
        <v>9</v>
      </c>
      <c r="DB27">
        <v>170</v>
      </c>
      <c r="DC27" t="s">
        <v>577</v>
      </c>
      <c r="DD27" t="s">
        <v>575</v>
      </c>
      <c r="DE27">
        <v>280</v>
      </c>
      <c r="DF27" t="s">
        <v>94</v>
      </c>
      <c r="DG27">
        <v>8</v>
      </c>
      <c r="DH27" t="s">
        <v>576</v>
      </c>
      <c r="DI27" t="s">
        <v>97</v>
      </c>
      <c r="DJ27" t="s">
        <v>574</v>
      </c>
      <c r="DK27" t="s">
        <v>574</v>
      </c>
      <c r="DL27" t="s">
        <v>94</v>
      </c>
      <c r="DM27" t="s">
        <v>574</v>
      </c>
      <c r="DN27" t="s">
        <v>577</v>
      </c>
      <c r="DP27">
        <v>196</v>
      </c>
      <c r="DQ27">
        <v>16</v>
      </c>
      <c r="DR27">
        <v>17.25</v>
      </c>
    </row>
    <row r="28" spans="1:122" x14ac:dyDescent="0.25">
      <c r="D28" s="137" t="s">
        <v>687</v>
      </c>
      <c r="E28" s="140">
        <f>(E27-E26)/E26</f>
        <v>5.8309037900874635E-3</v>
      </c>
      <c r="F28" s="140">
        <f t="shared" ref="F28:BQ28" si="16">(F27-F26)/F26</f>
        <v>6.2893081761006293E-3</v>
      </c>
      <c r="G28" s="140">
        <f t="shared" si="16"/>
        <v>5.1282051282051282E-3</v>
      </c>
      <c r="H28" s="140">
        <f t="shared" si="16"/>
        <v>-5.2516411378555922E-2</v>
      </c>
      <c r="I28" s="140">
        <f t="shared" si="16"/>
        <v>-1.6835016835016834E-3</v>
      </c>
      <c r="J28" s="140">
        <f t="shared" si="16"/>
        <v>2.4590163934426253E-2</v>
      </c>
      <c r="K28" s="140">
        <f t="shared" si="16"/>
        <v>0</v>
      </c>
      <c r="L28" s="140">
        <f t="shared" si="16"/>
        <v>2.5740025740025763E-2</v>
      </c>
      <c r="M28" s="140">
        <f t="shared" si="16"/>
        <v>-9.6852300242130755E-3</v>
      </c>
      <c r="N28" s="140">
        <f t="shared" si="16"/>
        <v>0</v>
      </c>
      <c r="O28" s="140">
        <f t="shared" si="16"/>
        <v>3.5714285714285712E-2</v>
      </c>
      <c r="P28" s="140">
        <f t="shared" si="16"/>
        <v>0</v>
      </c>
      <c r="Q28" s="140">
        <f t="shared" si="16"/>
        <v>2.0231213872832245E-2</v>
      </c>
      <c r="R28" s="140">
        <f t="shared" si="16"/>
        <v>2.5835866261398166E-2</v>
      </c>
      <c r="S28" s="140">
        <f t="shared" si="16"/>
        <v>-2.0202020202019773E-3</v>
      </c>
      <c r="T28" s="140">
        <f t="shared" si="16"/>
        <v>5.7142857142857197E-2</v>
      </c>
      <c r="U28" s="140">
        <f t="shared" si="16"/>
        <v>1.9607843137254919E-2</v>
      </c>
      <c r="V28" s="140">
        <f t="shared" si="16"/>
        <v>0</v>
      </c>
      <c r="W28" s="140">
        <f t="shared" si="16"/>
        <v>1.8604651162790715E-2</v>
      </c>
      <c r="X28" s="140">
        <f t="shared" si="16"/>
        <v>0</v>
      </c>
      <c r="Y28" s="140">
        <f t="shared" si="16"/>
        <v>4.9999999999999906E-2</v>
      </c>
      <c r="Z28" s="140">
        <f t="shared" si="16"/>
        <v>0.25000000000000006</v>
      </c>
      <c r="AA28" s="140">
        <f t="shared" si="16"/>
        <v>0</v>
      </c>
      <c r="AB28" s="140"/>
      <c r="AC28" s="140">
        <f t="shared" si="16"/>
        <v>0</v>
      </c>
      <c r="AD28" s="140"/>
      <c r="AE28" s="140">
        <f t="shared" si="16"/>
        <v>1.7845117845117883E-2</v>
      </c>
      <c r="AF28" s="140">
        <f t="shared" si="16"/>
        <v>1.1122345803842207E-2</v>
      </c>
      <c r="AG28" s="140">
        <f t="shared" si="16"/>
        <v>0.2777777777777779</v>
      </c>
      <c r="AH28" s="140">
        <f t="shared" si="16"/>
        <v>0</v>
      </c>
      <c r="AI28" s="140">
        <f t="shared" si="16"/>
        <v>-9.6852300242130755E-3</v>
      </c>
      <c r="AJ28" s="140">
        <f t="shared" si="16"/>
        <v>3.6585365853658562E-2</v>
      </c>
      <c r="AK28" s="140">
        <f t="shared" si="16"/>
        <v>3.3898305084745763E-2</v>
      </c>
      <c r="AL28" s="140">
        <f t="shared" si="16"/>
        <v>9.174311926605512E-3</v>
      </c>
      <c r="AM28" s="140">
        <f t="shared" si="16"/>
        <v>-1.5625000000000014E-2</v>
      </c>
      <c r="AN28" s="140">
        <f t="shared" si="16"/>
        <v>-0.13609467455621302</v>
      </c>
      <c r="AO28" s="140">
        <f t="shared" si="16"/>
        <v>-1.8018018018018032E-2</v>
      </c>
      <c r="AP28" s="140">
        <f t="shared" si="16"/>
        <v>2.1505376344085943E-2</v>
      </c>
      <c r="AQ28" s="140">
        <f t="shared" si="16"/>
        <v>-2.9498525073746337E-2</v>
      </c>
      <c r="AR28" s="140">
        <f t="shared" si="16"/>
        <v>0</v>
      </c>
      <c r="AS28" s="140">
        <f t="shared" si="16"/>
        <v>-3.2786885245901523E-2</v>
      </c>
      <c r="AT28" s="140">
        <f t="shared" si="16"/>
        <v>-1.8518518518518535E-2</v>
      </c>
      <c r="AU28" s="140">
        <f t="shared" si="16"/>
        <v>3.5714285714285587E-2</v>
      </c>
      <c r="AV28" s="140">
        <f t="shared" si="16"/>
        <v>0.24999999999999994</v>
      </c>
      <c r="AW28" s="140">
        <f t="shared" si="16"/>
        <v>2.8248587570621538E-2</v>
      </c>
      <c r="AX28" s="140">
        <f t="shared" si="16"/>
        <v>7.5630252100840359E-2</v>
      </c>
      <c r="AY28" s="140">
        <f t="shared" si="16"/>
        <v>-9.3896713615022869E-3</v>
      </c>
      <c r="AZ28" s="140">
        <f t="shared" si="16"/>
        <v>-2.0297699594046006E-2</v>
      </c>
      <c r="BA28" s="140">
        <f t="shared" si="16"/>
        <v>-8.8362068965517085E-2</v>
      </c>
      <c r="BB28" s="140">
        <f t="shared" si="16"/>
        <v>6.6985645933014454E-2</v>
      </c>
      <c r="BC28" s="140">
        <f t="shared" si="16"/>
        <v>-1.1235955056179735E-2</v>
      </c>
      <c r="BD28" s="140">
        <f t="shared" si="16"/>
        <v>0.19999999999999996</v>
      </c>
      <c r="BE28" s="140">
        <f t="shared" si="16"/>
        <v>-7.999999999999996E-2</v>
      </c>
      <c r="BF28" s="140">
        <f t="shared" si="16"/>
        <v>-1.435406698564584E-2</v>
      </c>
      <c r="BG28" s="140">
        <f t="shared" si="16"/>
        <v>-4.3478260869565251E-2</v>
      </c>
      <c r="BH28" s="140">
        <f t="shared" si="16"/>
        <v>0</v>
      </c>
      <c r="BI28" s="140">
        <f t="shared" si="16"/>
        <v>-3.7037037037037035E-2</v>
      </c>
      <c r="BJ28" s="140">
        <f t="shared" si="16"/>
        <v>-8.3333333333333232E-2</v>
      </c>
      <c r="BK28" s="140">
        <f t="shared" si="16"/>
        <v>-6.0606060606060531E-2</v>
      </c>
      <c r="BL28" s="140">
        <f t="shared" si="16"/>
        <v>-3.9473684210526348E-2</v>
      </c>
      <c r="BM28" s="140">
        <f t="shared" si="16"/>
        <v>-9.0090090090090089E-3</v>
      </c>
      <c r="BN28" s="140">
        <f t="shared" si="16"/>
        <v>-4.1584158415841614E-2</v>
      </c>
      <c r="BO28" s="140">
        <f t="shared" si="16"/>
        <v>2.4590163934426253E-2</v>
      </c>
      <c r="BP28" s="140"/>
      <c r="BQ28" s="140">
        <f t="shared" si="16"/>
        <v>2.5740025740025763E-2</v>
      </c>
      <c r="BR28" s="140">
        <f t="shared" ref="BR28:DR28" si="17">(BR27-BR26)/BR26</f>
        <v>0</v>
      </c>
      <c r="BS28" s="140">
        <f t="shared" si="17"/>
        <v>4.2372881355932203E-3</v>
      </c>
      <c r="BT28" s="140">
        <f t="shared" si="17"/>
        <v>0.1020408163265306</v>
      </c>
      <c r="BU28" s="140">
        <f t="shared" si="17"/>
        <v>-0.25000000000000006</v>
      </c>
      <c r="BV28" s="140">
        <f t="shared" si="17"/>
        <v>2.4193548387096794E-2</v>
      </c>
      <c r="BW28" s="140"/>
      <c r="BX28" s="140">
        <f t="shared" si="17"/>
        <v>-1.6835016835016834E-3</v>
      </c>
      <c r="BY28" s="140">
        <f t="shared" si="17"/>
        <v>-2.6415094339622643E-2</v>
      </c>
      <c r="BZ28" s="140">
        <f t="shared" si="17"/>
        <v>-5.2516411378555922E-2</v>
      </c>
      <c r="CA28" s="140">
        <f t="shared" si="17"/>
        <v>-4.0816326530612276E-2</v>
      </c>
      <c r="CB28" s="140">
        <f t="shared" si="17"/>
        <v>-2.9761904761904788E-2</v>
      </c>
      <c r="CC28" s="140">
        <f t="shared" si="17"/>
        <v>-4.0540540540540633E-2</v>
      </c>
      <c r="CD28" s="140"/>
      <c r="CE28" s="140">
        <f t="shared" si="17"/>
        <v>0</v>
      </c>
      <c r="CF28" s="140"/>
      <c r="CG28" s="140">
        <f t="shared" si="17"/>
        <v>5.076142131979695E-3</v>
      </c>
      <c r="CH28" s="140">
        <f t="shared" si="17"/>
        <v>0</v>
      </c>
      <c r="CI28" s="140">
        <f t="shared" si="17"/>
        <v>0</v>
      </c>
      <c r="CJ28" s="140"/>
      <c r="CK28" s="140"/>
      <c r="CL28" s="140"/>
      <c r="CM28" s="140">
        <f t="shared" si="17"/>
        <v>3.8461538461538491E-2</v>
      </c>
      <c r="CN28" s="140">
        <f t="shared" si="17"/>
        <v>6.6225165562913907E-3</v>
      </c>
      <c r="CO28" s="140">
        <f t="shared" si="17"/>
        <v>-4.6153846153846156E-2</v>
      </c>
      <c r="CP28" s="140">
        <f t="shared" si="17"/>
        <v>0</v>
      </c>
      <c r="CQ28" s="140">
        <f t="shared" si="17"/>
        <v>-1.1111111111111112E-2</v>
      </c>
      <c r="CR28" s="140">
        <f t="shared" si="17"/>
        <v>-2.2088353413654681E-2</v>
      </c>
      <c r="CS28" s="140"/>
      <c r="CT28" s="140">
        <f t="shared" si="17"/>
        <v>3.5714285714285712E-2</v>
      </c>
      <c r="CU28" s="140">
        <f t="shared" si="17"/>
        <v>0</v>
      </c>
      <c r="CV28" s="140"/>
      <c r="CW28" s="140">
        <f t="shared" si="17"/>
        <v>8.3333333333333412E-2</v>
      </c>
      <c r="CX28" s="140">
        <f t="shared" si="17"/>
        <v>2.2727272727272728E-2</v>
      </c>
      <c r="CY28" s="140"/>
      <c r="CZ28" s="140"/>
      <c r="DA28" s="140">
        <f t="shared" si="17"/>
        <v>0</v>
      </c>
      <c r="DB28" s="140">
        <f t="shared" si="17"/>
        <v>-5.5555555555555552E-2</v>
      </c>
      <c r="DC28" s="140"/>
      <c r="DD28" s="140"/>
      <c r="DE28" s="140">
        <f t="shared" si="17"/>
        <v>0</v>
      </c>
      <c r="DF28" s="140"/>
      <c r="DG28" s="140">
        <f t="shared" si="17"/>
        <v>0.33333333333333331</v>
      </c>
      <c r="DH28" s="140"/>
      <c r="DI28" s="140"/>
      <c r="DJ28" s="140"/>
      <c r="DK28" s="140"/>
      <c r="DL28" s="140"/>
      <c r="DM28" s="140"/>
      <c r="DN28" s="140"/>
      <c r="DO28" s="140"/>
      <c r="DP28" s="140">
        <f t="shared" si="17"/>
        <v>5.1282051282051282E-3</v>
      </c>
      <c r="DQ28" s="140">
        <f t="shared" si="17"/>
        <v>6.2893081761006067E-3</v>
      </c>
      <c r="DR28" s="140">
        <f t="shared" si="17"/>
        <v>5.8309037900875467E-3</v>
      </c>
    </row>
    <row r="29" spans="1:122" s="141" customFormat="1" hidden="1" x14ac:dyDescent="0.25">
      <c r="D29" s="142" t="s">
        <v>688</v>
      </c>
      <c r="E29" s="141">
        <f>((E27-E26)^2)/((E27+E26)^2)</f>
        <v>8.4505137912385079E-6</v>
      </c>
      <c r="F29" s="141">
        <f t="shared" ref="F29:BQ29" si="18">((F27-F26)^2)/((F27+F26)^2)</f>
        <v>9.8269474553119569E-6</v>
      </c>
      <c r="G29" s="141">
        <f t="shared" si="18"/>
        <v>6.5410351842282562E-6</v>
      </c>
      <c r="H29" s="141">
        <f t="shared" si="18"/>
        <v>7.2718091150107656E-4</v>
      </c>
      <c r="I29" s="141">
        <f t="shared" si="18"/>
        <v>7.0973882321044678E-7</v>
      </c>
      <c r="J29" s="141">
        <f t="shared" si="18"/>
        <v>1.4751921847596286E-4</v>
      </c>
      <c r="K29" s="141">
        <f t="shared" si="18"/>
        <v>0</v>
      </c>
      <c r="L29" s="141">
        <f t="shared" si="18"/>
        <v>1.6145464174022303E-4</v>
      </c>
      <c r="M29" s="141">
        <f t="shared" si="18"/>
        <v>2.3679708265994165E-5</v>
      </c>
      <c r="N29" s="141">
        <f t="shared" si="18"/>
        <v>0</v>
      </c>
      <c r="O29" s="141">
        <f t="shared" si="18"/>
        <v>3.0778701138811941E-4</v>
      </c>
      <c r="P29" s="141">
        <f t="shared" si="18"/>
        <v>0</v>
      </c>
      <c r="Q29" s="141">
        <f t="shared" si="18"/>
        <v>1.0028632769887781E-4</v>
      </c>
      <c r="R29" s="141">
        <f t="shared" si="18"/>
        <v>1.6264381174063195E-4</v>
      </c>
      <c r="S29" s="141">
        <f t="shared" si="18"/>
        <v>1.0223683981838211E-6</v>
      </c>
      <c r="T29" s="141">
        <f t="shared" si="18"/>
        <v>7.7160493827160641E-4</v>
      </c>
      <c r="U29" s="141">
        <f t="shared" si="18"/>
        <v>9.4259590913375611E-5</v>
      </c>
      <c r="V29" s="141">
        <f t="shared" si="18"/>
        <v>0</v>
      </c>
      <c r="W29" s="141">
        <f t="shared" si="18"/>
        <v>8.4945528679734276E-5</v>
      </c>
      <c r="X29" s="141">
        <f t="shared" si="18"/>
        <v>0</v>
      </c>
      <c r="Y29" s="141">
        <f t="shared" si="18"/>
        <v>5.9488399762046165E-4</v>
      </c>
      <c r="Z29" s="141">
        <f t="shared" si="18"/>
        <v>1.2345679012345685E-2</v>
      </c>
      <c r="AA29" s="141">
        <f t="shared" si="18"/>
        <v>0</v>
      </c>
      <c r="AC29" s="141">
        <f t="shared" si="18"/>
        <v>0</v>
      </c>
      <c r="AE29" s="141">
        <f t="shared" si="18"/>
        <v>7.8210161702363534E-5</v>
      </c>
      <c r="AF29" s="141">
        <f t="shared" si="18"/>
        <v>3.0585515458197243E-5</v>
      </c>
      <c r="AG29" s="141">
        <f t="shared" si="18"/>
        <v>1.4872099940511609E-2</v>
      </c>
      <c r="AH29" s="141">
        <f t="shared" si="18"/>
        <v>0</v>
      </c>
      <c r="AI29" s="141">
        <f t="shared" si="18"/>
        <v>2.3679708265994165E-5</v>
      </c>
      <c r="AJ29" s="141">
        <f t="shared" si="18"/>
        <v>3.2270787765785838E-4</v>
      </c>
      <c r="AK29" s="141">
        <f t="shared" si="18"/>
        <v>2.7777777777777778E-4</v>
      </c>
      <c r="AL29" s="141">
        <f t="shared" si="18"/>
        <v>2.0850274181105512E-5</v>
      </c>
      <c r="AM29" s="141">
        <f t="shared" si="18"/>
        <v>6.2000124000248115E-5</v>
      </c>
      <c r="AN29" s="141">
        <f t="shared" si="18"/>
        <v>5.3313177122700922E-3</v>
      </c>
      <c r="AO29" s="141">
        <f t="shared" si="18"/>
        <v>8.2644628099173695E-5</v>
      </c>
      <c r="AP29" s="141">
        <f t="shared" si="18"/>
        <v>1.1317338162064201E-4</v>
      </c>
      <c r="AQ29" s="141">
        <f t="shared" si="18"/>
        <v>2.241026928179573E-4</v>
      </c>
      <c r="AR29" s="141">
        <f t="shared" si="18"/>
        <v>0</v>
      </c>
      <c r="AS29" s="141">
        <f t="shared" si="18"/>
        <v>2.7777777777777583E-4</v>
      </c>
      <c r="AT29" s="141">
        <f t="shared" si="18"/>
        <v>8.7343872827321317E-5</v>
      </c>
      <c r="AU29" s="141">
        <f t="shared" si="18"/>
        <v>3.0778701138811719E-4</v>
      </c>
      <c r="AV29" s="141">
        <f t="shared" si="18"/>
        <v>1.2345679012345671E-2</v>
      </c>
      <c r="AW29" s="141">
        <f t="shared" si="18"/>
        <v>1.9397738999542307E-4</v>
      </c>
      <c r="AX29" s="141">
        <f t="shared" si="18"/>
        <v>1.3276729662836638E-3</v>
      </c>
      <c r="AY29" s="141">
        <f t="shared" si="18"/>
        <v>2.2249911000355715E-5</v>
      </c>
      <c r="AZ29" s="141">
        <f t="shared" si="18"/>
        <v>1.0512206072878086E-4</v>
      </c>
      <c r="BA29" s="141">
        <f t="shared" si="18"/>
        <v>2.1365864694719715E-3</v>
      </c>
      <c r="BB29" s="141">
        <f t="shared" si="18"/>
        <v>1.0502400548696876E-3</v>
      </c>
      <c r="BC29" s="141">
        <f t="shared" si="18"/>
        <v>3.1919307989402554E-5</v>
      </c>
      <c r="BD29" s="141">
        <f t="shared" si="18"/>
        <v>8.2644628099173504E-3</v>
      </c>
      <c r="BE29" s="141">
        <f t="shared" si="18"/>
        <v>1.7361111111111093E-3</v>
      </c>
      <c r="BF29" s="141">
        <f t="shared" si="18"/>
        <v>5.2257221657714506E-5</v>
      </c>
      <c r="BG29" s="141">
        <f t="shared" si="18"/>
        <v>4.9382716049382804E-4</v>
      </c>
      <c r="BH29" s="141">
        <f t="shared" si="18"/>
        <v>0</v>
      </c>
      <c r="BI29" s="141">
        <f t="shared" si="18"/>
        <v>3.55998576005696E-4</v>
      </c>
      <c r="BJ29" s="141">
        <f t="shared" si="18"/>
        <v>1.8903591682419615E-3</v>
      </c>
      <c r="BK29" s="141">
        <f t="shared" si="18"/>
        <v>9.7656249999999729E-4</v>
      </c>
      <c r="BL29" s="141">
        <f t="shared" si="18"/>
        <v>4.0538714472321139E-4</v>
      </c>
      <c r="BM29" s="141">
        <f t="shared" si="18"/>
        <v>2.0474601257140519E-5</v>
      </c>
      <c r="BN29" s="141">
        <f t="shared" si="18"/>
        <v>4.50864463599085E-4</v>
      </c>
      <c r="BO29" s="141">
        <f t="shared" si="18"/>
        <v>1.4751921847596286E-4</v>
      </c>
      <c r="BQ29" s="141">
        <f t="shared" si="18"/>
        <v>1.6145464174022303E-4</v>
      </c>
      <c r="BR29" s="141">
        <f t="shared" ref="BR29:DR29" si="19">((BR27-BR26)^2)/((BR27+BR26)^2)</f>
        <v>0</v>
      </c>
      <c r="BS29" s="141">
        <f t="shared" si="19"/>
        <v>4.4696932449525989E-6</v>
      </c>
      <c r="BT29" s="141">
        <f t="shared" si="19"/>
        <v>2.3564897728343857E-3</v>
      </c>
      <c r="BU29" s="141">
        <f t="shared" si="19"/>
        <v>2.0408163265306128E-2</v>
      </c>
      <c r="BV29" s="141">
        <f t="shared" si="19"/>
        <v>1.4285487531943966E-4</v>
      </c>
      <c r="BX29" s="141">
        <f t="shared" si="19"/>
        <v>7.0973882321044678E-7</v>
      </c>
      <c r="BY29" s="141">
        <f t="shared" si="19"/>
        <v>1.7914005461943706E-4</v>
      </c>
      <c r="BZ29" s="141">
        <f t="shared" si="19"/>
        <v>7.2718091150107656E-4</v>
      </c>
      <c r="CA29" s="141">
        <f t="shared" si="19"/>
        <v>4.340277777777784E-4</v>
      </c>
      <c r="CB29" s="141">
        <f t="shared" si="19"/>
        <v>2.281833864240017E-4</v>
      </c>
      <c r="CC29" s="141">
        <f t="shared" si="19"/>
        <v>4.2806183115339083E-4</v>
      </c>
      <c r="CE29" s="141">
        <f t="shared" si="19"/>
        <v>0</v>
      </c>
      <c r="CG29" s="141">
        <f t="shared" si="19"/>
        <v>6.4092292901778563E-6</v>
      </c>
      <c r="CH29" s="141">
        <f t="shared" si="19"/>
        <v>0</v>
      </c>
      <c r="CI29" s="141">
        <f t="shared" si="19"/>
        <v>0</v>
      </c>
      <c r="CM29" s="141">
        <f t="shared" si="19"/>
        <v>3.5599857600569659E-4</v>
      </c>
      <c r="CN29" s="141">
        <f t="shared" si="19"/>
        <v>1.0892178326743566E-5</v>
      </c>
      <c r="CO29" s="141">
        <f t="shared" si="19"/>
        <v>5.5800111600223204E-4</v>
      </c>
      <c r="CP29" s="141">
        <f t="shared" si="19"/>
        <v>0</v>
      </c>
      <c r="CQ29" s="141">
        <f t="shared" si="19"/>
        <v>3.1210012171904748E-5</v>
      </c>
      <c r="CR29" s="141">
        <f t="shared" si="19"/>
        <v>1.2471333968924804E-4</v>
      </c>
      <c r="CT29" s="141">
        <f t="shared" si="19"/>
        <v>3.0778701138811941E-4</v>
      </c>
      <c r="CU29" s="141">
        <f t="shared" si="19"/>
        <v>0</v>
      </c>
      <c r="CW29" s="141">
        <f t="shared" si="19"/>
        <v>1.6000000000000029E-3</v>
      </c>
      <c r="CX29" s="141">
        <f t="shared" si="19"/>
        <v>1.2624668602449185E-4</v>
      </c>
      <c r="DA29" s="141">
        <f t="shared" si="19"/>
        <v>0</v>
      </c>
      <c r="DB29" s="141">
        <f t="shared" si="19"/>
        <v>8.1632653061224493E-4</v>
      </c>
      <c r="DE29" s="141">
        <f t="shared" si="19"/>
        <v>0</v>
      </c>
      <c r="DG29" s="141">
        <f t="shared" si="19"/>
        <v>2.0408163265306121E-2</v>
      </c>
      <c r="DP29" s="141">
        <f t="shared" si="19"/>
        <v>6.5410351842282562E-6</v>
      </c>
      <c r="DQ29" s="141">
        <f t="shared" si="19"/>
        <v>9.8269474553118875E-6</v>
      </c>
      <c r="DR29" s="141">
        <f t="shared" si="19"/>
        <v>8.4505137912387485E-6</v>
      </c>
    </row>
    <row r="30" spans="1:122" x14ac:dyDescent="0.25">
      <c r="D30" s="137"/>
    </row>
    <row r="31" spans="1:122" x14ac:dyDescent="0.25">
      <c r="A31" t="s">
        <v>627</v>
      </c>
      <c r="B31" t="s">
        <v>449</v>
      </c>
      <c r="C31">
        <v>66878</v>
      </c>
      <c r="E31">
        <v>107500</v>
      </c>
      <c r="F31">
        <v>36900</v>
      </c>
      <c r="G31">
        <v>91.7</v>
      </c>
      <c r="H31">
        <v>63.4</v>
      </c>
      <c r="I31">
        <v>628</v>
      </c>
      <c r="J31">
        <v>0.16</v>
      </c>
      <c r="K31">
        <v>20</v>
      </c>
      <c r="L31">
        <v>0.113</v>
      </c>
      <c r="M31">
        <v>18500</v>
      </c>
      <c r="N31">
        <v>20</v>
      </c>
      <c r="O31">
        <v>150</v>
      </c>
      <c r="P31">
        <v>0.02</v>
      </c>
      <c r="Q31">
        <v>3.1</v>
      </c>
      <c r="R31">
        <v>1.86</v>
      </c>
      <c r="S31">
        <v>1.08</v>
      </c>
      <c r="T31">
        <v>22.6</v>
      </c>
      <c r="U31">
        <v>15.1</v>
      </c>
      <c r="V31">
        <v>0.03</v>
      </c>
      <c r="W31">
        <v>0.25</v>
      </c>
      <c r="X31">
        <v>6.0000000000000001E-3</v>
      </c>
      <c r="Y31">
        <v>0.08</v>
      </c>
      <c r="Z31">
        <v>0.03</v>
      </c>
      <c r="AA31">
        <v>0.06</v>
      </c>
      <c r="AB31">
        <v>0.02</v>
      </c>
      <c r="AC31">
        <v>2.11</v>
      </c>
      <c r="AE31">
        <v>65.180000000000007</v>
      </c>
      <c r="AF31">
        <v>18.850000000000001</v>
      </c>
      <c r="AG31">
        <v>8.8699999999999992</v>
      </c>
      <c r="AH31">
        <v>6.37</v>
      </c>
      <c r="AI31" t="s">
        <v>92</v>
      </c>
      <c r="AJ31">
        <v>7.8</v>
      </c>
      <c r="AK31">
        <v>39</v>
      </c>
      <c r="AL31">
        <v>0.44</v>
      </c>
      <c r="AM31">
        <v>0.49</v>
      </c>
      <c r="AN31">
        <v>0.33</v>
      </c>
      <c r="AO31">
        <v>0.2</v>
      </c>
      <c r="AP31">
        <v>5.8</v>
      </c>
      <c r="AQ31">
        <v>0.66</v>
      </c>
      <c r="AR31">
        <v>35.6</v>
      </c>
      <c r="AS31">
        <v>1.35</v>
      </c>
      <c r="AT31">
        <v>0.13</v>
      </c>
      <c r="AU31">
        <v>7.3</v>
      </c>
      <c r="AV31">
        <v>0.04</v>
      </c>
      <c r="AW31">
        <v>3.77</v>
      </c>
      <c r="AX31">
        <v>4</v>
      </c>
      <c r="AY31">
        <v>1</v>
      </c>
      <c r="AZ31">
        <v>8.3000000000000007</v>
      </c>
      <c r="BA31">
        <v>0.62</v>
      </c>
      <c r="BB31">
        <v>13</v>
      </c>
      <c r="BC31">
        <v>315</v>
      </c>
      <c r="BD31">
        <v>0.3</v>
      </c>
      <c r="BE31">
        <v>0.09</v>
      </c>
      <c r="BF31">
        <v>1.28</v>
      </c>
      <c r="BG31">
        <v>0.04</v>
      </c>
      <c r="BH31">
        <v>5.18</v>
      </c>
      <c r="BI31">
        <v>53</v>
      </c>
      <c r="BJ31">
        <v>1.8</v>
      </c>
      <c r="BK31">
        <v>4.8</v>
      </c>
      <c r="BL31">
        <v>0.3</v>
      </c>
      <c r="BM31">
        <v>53</v>
      </c>
      <c r="BN31">
        <v>23.5</v>
      </c>
      <c r="BO31">
        <v>0.16</v>
      </c>
      <c r="BP31" t="s">
        <v>91</v>
      </c>
      <c r="BQ31">
        <v>0.113</v>
      </c>
      <c r="BR31">
        <v>2.5999999999999999E-2</v>
      </c>
      <c r="BS31">
        <v>43.3</v>
      </c>
      <c r="BT31">
        <v>5.2</v>
      </c>
      <c r="BU31">
        <v>0.02</v>
      </c>
      <c r="BV31">
        <v>0.71</v>
      </c>
      <c r="BW31">
        <v>91.7</v>
      </c>
      <c r="BX31">
        <v>628</v>
      </c>
      <c r="BY31">
        <v>4.7</v>
      </c>
      <c r="BZ31">
        <v>63.4</v>
      </c>
      <c r="CA31">
        <v>5</v>
      </c>
      <c r="CB31">
        <v>18.3</v>
      </c>
      <c r="CC31">
        <v>23</v>
      </c>
      <c r="CD31" t="s">
        <v>92</v>
      </c>
      <c r="CE31">
        <v>1.2</v>
      </c>
      <c r="CF31" t="s">
        <v>92</v>
      </c>
      <c r="CG31">
        <v>92</v>
      </c>
      <c r="CH31">
        <v>0.75</v>
      </c>
      <c r="CI31">
        <v>20</v>
      </c>
      <c r="CJ31">
        <v>960</v>
      </c>
      <c r="CK31" t="s">
        <v>94</v>
      </c>
      <c r="CL31" t="s">
        <v>343</v>
      </c>
      <c r="CM31">
        <v>16.100000000000001</v>
      </c>
      <c r="CN31">
        <v>685</v>
      </c>
      <c r="CO31" t="s">
        <v>94</v>
      </c>
      <c r="CP31">
        <v>23</v>
      </c>
      <c r="CQ31">
        <v>71</v>
      </c>
      <c r="CR31">
        <v>0.84</v>
      </c>
      <c r="CS31" t="s">
        <v>574</v>
      </c>
      <c r="CT31">
        <v>150</v>
      </c>
      <c r="CU31">
        <v>0.09</v>
      </c>
      <c r="CV31" t="s">
        <v>574</v>
      </c>
      <c r="CW31">
        <v>8.58</v>
      </c>
      <c r="CX31">
        <v>210</v>
      </c>
      <c r="CY31">
        <v>19</v>
      </c>
      <c r="CZ31" t="s">
        <v>97</v>
      </c>
      <c r="DA31">
        <v>28</v>
      </c>
      <c r="DB31">
        <v>280</v>
      </c>
      <c r="DC31">
        <v>35900</v>
      </c>
      <c r="DD31">
        <v>5.92</v>
      </c>
      <c r="DE31">
        <v>20</v>
      </c>
      <c r="DF31" t="s">
        <v>94</v>
      </c>
      <c r="DG31">
        <v>291</v>
      </c>
      <c r="DH31" t="s">
        <v>576</v>
      </c>
      <c r="DI31" t="s">
        <v>97</v>
      </c>
      <c r="DJ31" t="s">
        <v>574</v>
      </c>
      <c r="DK31" t="s">
        <v>574</v>
      </c>
      <c r="DL31">
        <v>27</v>
      </c>
      <c r="DM31" t="s">
        <v>574</v>
      </c>
      <c r="DN31" t="s">
        <v>577</v>
      </c>
      <c r="DO31">
        <v>1.85</v>
      </c>
      <c r="DQ31">
        <v>3.69</v>
      </c>
      <c r="DR31">
        <v>10.75</v>
      </c>
    </row>
    <row r="32" spans="1:122" x14ac:dyDescent="0.25">
      <c r="A32" t="s">
        <v>627</v>
      </c>
      <c r="B32" t="s">
        <v>541</v>
      </c>
      <c r="C32">
        <v>66879</v>
      </c>
      <c r="E32">
        <v>97700</v>
      </c>
      <c r="F32">
        <v>30700</v>
      </c>
      <c r="G32">
        <v>80</v>
      </c>
      <c r="H32">
        <v>61.2</v>
      </c>
      <c r="I32">
        <v>565</v>
      </c>
      <c r="J32">
        <v>0.19</v>
      </c>
      <c r="K32">
        <v>20</v>
      </c>
      <c r="L32">
        <v>0.13300000000000001</v>
      </c>
      <c r="M32">
        <v>18400</v>
      </c>
      <c r="N32">
        <v>20</v>
      </c>
      <c r="O32">
        <v>136</v>
      </c>
      <c r="P32">
        <v>0.04</v>
      </c>
      <c r="Q32">
        <v>3.05</v>
      </c>
      <c r="R32">
        <v>1.86</v>
      </c>
      <c r="S32">
        <v>1.1000000000000001</v>
      </c>
      <c r="T32">
        <v>23.7</v>
      </c>
      <c r="U32">
        <v>15.7</v>
      </c>
      <c r="V32">
        <v>0.04</v>
      </c>
      <c r="W32">
        <v>0.25</v>
      </c>
      <c r="X32">
        <v>5.0000000000000001E-3</v>
      </c>
      <c r="Y32">
        <v>0.08</v>
      </c>
      <c r="Z32">
        <v>0.03</v>
      </c>
      <c r="AA32">
        <v>0.06</v>
      </c>
      <c r="AB32">
        <v>0.02</v>
      </c>
      <c r="AC32">
        <v>2.1</v>
      </c>
      <c r="AE32">
        <v>68.900000000000006</v>
      </c>
      <c r="AF32">
        <v>20.9</v>
      </c>
      <c r="AG32">
        <v>9.11</v>
      </c>
      <c r="AH32">
        <v>5.86</v>
      </c>
      <c r="AI32" t="s">
        <v>92</v>
      </c>
      <c r="AJ32">
        <v>7.6</v>
      </c>
      <c r="AK32">
        <v>38</v>
      </c>
      <c r="AL32">
        <v>0.37</v>
      </c>
      <c r="AM32">
        <v>0.53</v>
      </c>
      <c r="AN32">
        <v>0.35</v>
      </c>
      <c r="AO32">
        <v>0.13</v>
      </c>
      <c r="AP32">
        <v>5.6</v>
      </c>
      <c r="AQ32">
        <v>0.67</v>
      </c>
      <c r="AR32">
        <v>34.6</v>
      </c>
      <c r="AS32">
        <v>1.1000000000000001</v>
      </c>
      <c r="AT32">
        <v>0.12</v>
      </c>
      <c r="AU32">
        <v>7</v>
      </c>
      <c r="AV32">
        <v>0.04</v>
      </c>
      <c r="AW32">
        <v>3.94</v>
      </c>
      <c r="AX32">
        <v>3.9</v>
      </c>
      <c r="AY32">
        <v>0.97</v>
      </c>
      <c r="AZ32">
        <v>7.1</v>
      </c>
      <c r="BA32">
        <v>0.69</v>
      </c>
      <c r="BB32">
        <v>3</v>
      </c>
      <c r="BC32">
        <v>303</v>
      </c>
      <c r="BD32">
        <v>0.4</v>
      </c>
      <c r="BE32">
        <v>0.1</v>
      </c>
      <c r="BF32">
        <v>1.31</v>
      </c>
      <c r="BG32">
        <v>0.05</v>
      </c>
      <c r="BH32">
        <v>5.2</v>
      </c>
      <c r="BI32">
        <v>54</v>
      </c>
      <c r="BJ32">
        <v>1.6</v>
      </c>
      <c r="BK32">
        <v>5</v>
      </c>
      <c r="BL32">
        <v>0.28000000000000003</v>
      </c>
      <c r="BM32">
        <v>48</v>
      </c>
      <c r="BN32">
        <v>24.8</v>
      </c>
      <c r="BO32">
        <v>0.19</v>
      </c>
      <c r="BP32" t="s">
        <v>91</v>
      </c>
      <c r="BQ32">
        <v>0.13300000000000001</v>
      </c>
      <c r="BR32">
        <v>2.8000000000000001E-2</v>
      </c>
      <c r="BS32">
        <v>38.799999999999997</v>
      </c>
      <c r="BT32">
        <v>5.6</v>
      </c>
      <c r="BU32">
        <v>0.03</v>
      </c>
      <c r="BV32">
        <v>0.74</v>
      </c>
      <c r="BW32">
        <v>80</v>
      </c>
      <c r="BX32">
        <v>565</v>
      </c>
      <c r="BY32">
        <v>4.9000000000000004</v>
      </c>
      <c r="BZ32">
        <v>61.2</v>
      </c>
      <c r="CA32">
        <v>4.5999999999999996</v>
      </c>
      <c r="CB32">
        <v>17.600000000000001</v>
      </c>
      <c r="CC32">
        <v>23.2</v>
      </c>
      <c r="CD32" t="s">
        <v>92</v>
      </c>
      <c r="CE32">
        <v>1.3</v>
      </c>
      <c r="CF32" t="s">
        <v>92</v>
      </c>
      <c r="CG32">
        <v>83</v>
      </c>
      <c r="CH32">
        <v>0.75</v>
      </c>
      <c r="CI32">
        <v>20</v>
      </c>
      <c r="CJ32">
        <v>1170</v>
      </c>
      <c r="CK32" t="s">
        <v>94</v>
      </c>
      <c r="CL32" t="s">
        <v>343</v>
      </c>
      <c r="CM32">
        <v>16.649999999999999</v>
      </c>
      <c r="CN32">
        <v>624</v>
      </c>
      <c r="CO32" t="s">
        <v>94</v>
      </c>
      <c r="CP32">
        <v>24</v>
      </c>
      <c r="CQ32">
        <v>62</v>
      </c>
      <c r="CR32">
        <v>0.85</v>
      </c>
      <c r="CS32" t="s">
        <v>574</v>
      </c>
      <c r="CT32">
        <v>136</v>
      </c>
      <c r="CU32">
        <v>0.1</v>
      </c>
      <c r="CV32" t="s">
        <v>574</v>
      </c>
      <c r="CW32">
        <v>8.82</v>
      </c>
      <c r="CX32">
        <v>210</v>
      </c>
      <c r="CY32">
        <v>19</v>
      </c>
      <c r="CZ32" t="s">
        <v>97</v>
      </c>
      <c r="DA32">
        <v>26</v>
      </c>
      <c r="DB32">
        <v>290</v>
      </c>
      <c r="DC32">
        <v>30100</v>
      </c>
      <c r="DD32">
        <v>5.41</v>
      </c>
      <c r="DE32">
        <v>20</v>
      </c>
      <c r="DF32" t="s">
        <v>94</v>
      </c>
      <c r="DG32">
        <v>282</v>
      </c>
      <c r="DH32" t="s">
        <v>576</v>
      </c>
      <c r="DI32" t="s">
        <v>97</v>
      </c>
      <c r="DJ32" t="s">
        <v>574</v>
      </c>
      <c r="DK32" t="s">
        <v>574</v>
      </c>
      <c r="DL32">
        <v>27</v>
      </c>
      <c r="DM32" t="s">
        <v>574</v>
      </c>
      <c r="DN32" t="s">
        <v>577</v>
      </c>
      <c r="DO32">
        <v>1.84</v>
      </c>
      <c r="DQ32">
        <v>3.07</v>
      </c>
      <c r="DR32">
        <v>9.77</v>
      </c>
    </row>
    <row r="33" spans="1:179" x14ac:dyDescent="0.25">
      <c r="D33" s="137" t="s">
        <v>687</v>
      </c>
      <c r="E33" s="140">
        <f>(E32-E31)/E31</f>
        <v>-9.1162790697674412E-2</v>
      </c>
      <c r="F33" s="140">
        <f t="shared" ref="F33:BQ33" si="20">(F32-F31)/F31</f>
        <v>-0.16802168021680217</v>
      </c>
      <c r="G33" s="140">
        <f t="shared" si="20"/>
        <v>-0.1275899672846238</v>
      </c>
      <c r="H33" s="140">
        <f t="shared" si="20"/>
        <v>-3.4700315457413186E-2</v>
      </c>
      <c r="I33" s="140">
        <f t="shared" si="20"/>
        <v>-0.10031847133757962</v>
      </c>
      <c r="J33" s="140">
        <f t="shared" si="20"/>
        <v>0.1875</v>
      </c>
      <c r="K33" s="140">
        <f t="shared" si="20"/>
        <v>0</v>
      </c>
      <c r="L33" s="140">
        <f t="shared" si="20"/>
        <v>0.1769911504424779</v>
      </c>
      <c r="M33" s="140">
        <f t="shared" si="20"/>
        <v>-5.4054054054054057E-3</v>
      </c>
      <c r="N33" s="140">
        <f t="shared" si="20"/>
        <v>0</v>
      </c>
      <c r="O33" s="140">
        <f t="shared" si="20"/>
        <v>-9.3333333333333338E-2</v>
      </c>
      <c r="P33" s="140">
        <f t="shared" si="20"/>
        <v>1</v>
      </c>
      <c r="Q33" s="140">
        <f t="shared" si="20"/>
        <v>-1.6129032258064602E-2</v>
      </c>
      <c r="R33" s="140">
        <f t="shared" si="20"/>
        <v>0</v>
      </c>
      <c r="S33" s="140">
        <f t="shared" si="20"/>
        <v>1.8518518518518535E-2</v>
      </c>
      <c r="T33" s="140">
        <f t="shared" si="20"/>
        <v>4.8672566371681318E-2</v>
      </c>
      <c r="U33" s="140">
        <f t="shared" si="20"/>
        <v>3.9735099337748318E-2</v>
      </c>
      <c r="V33" s="140">
        <f t="shared" si="20"/>
        <v>0.33333333333333343</v>
      </c>
      <c r="W33" s="140">
        <f t="shared" si="20"/>
        <v>0</v>
      </c>
      <c r="X33" s="140">
        <f t="shared" si="20"/>
        <v>-0.16666666666666666</v>
      </c>
      <c r="Y33" s="140">
        <f t="shared" si="20"/>
        <v>0</v>
      </c>
      <c r="Z33" s="140">
        <f t="shared" si="20"/>
        <v>0</v>
      </c>
      <c r="AA33" s="140">
        <f t="shared" si="20"/>
        <v>0</v>
      </c>
      <c r="AB33" s="140">
        <f t="shared" si="20"/>
        <v>0</v>
      </c>
      <c r="AC33" s="140">
        <f t="shared" si="20"/>
        <v>-4.7393364928908941E-3</v>
      </c>
      <c r="AD33" s="140"/>
      <c r="AE33" s="140">
        <f t="shared" si="20"/>
        <v>5.7072721693771075E-2</v>
      </c>
      <c r="AF33" s="140">
        <f t="shared" si="20"/>
        <v>0.10875331564986722</v>
      </c>
      <c r="AG33" s="140">
        <f t="shared" si="20"/>
        <v>2.7057497181510737E-2</v>
      </c>
      <c r="AH33" s="140">
        <f t="shared" si="20"/>
        <v>-8.0062794348508604E-2</v>
      </c>
      <c r="AI33" s="140"/>
      <c r="AJ33" s="140">
        <f t="shared" si="20"/>
        <v>-2.5641025641025664E-2</v>
      </c>
      <c r="AK33" s="140">
        <f t="shared" si="20"/>
        <v>-2.564102564102564E-2</v>
      </c>
      <c r="AL33" s="140">
        <f t="shared" si="20"/>
        <v>-0.15909090909090912</v>
      </c>
      <c r="AM33" s="140">
        <f t="shared" si="20"/>
        <v>8.1632653061224567E-2</v>
      </c>
      <c r="AN33" s="140">
        <f t="shared" si="20"/>
        <v>6.060606060606049E-2</v>
      </c>
      <c r="AO33" s="140">
        <f t="shared" si="20"/>
        <v>-0.35000000000000003</v>
      </c>
      <c r="AP33" s="140">
        <f t="shared" si="20"/>
        <v>-3.4482758620689689E-2</v>
      </c>
      <c r="AQ33" s="140">
        <f t="shared" si="20"/>
        <v>1.5151515151515164E-2</v>
      </c>
      <c r="AR33" s="140">
        <f t="shared" si="20"/>
        <v>-2.8089887640449437E-2</v>
      </c>
      <c r="AS33" s="140">
        <f t="shared" si="20"/>
        <v>-0.18518518518518517</v>
      </c>
      <c r="AT33" s="140">
        <f t="shared" si="20"/>
        <v>-7.6923076923076983E-2</v>
      </c>
      <c r="AU33" s="140">
        <f t="shared" si="20"/>
        <v>-4.1095890410958881E-2</v>
      </c>
      <c r="AV33" s="140">
        <f t="shared" si="20"/>
        <v>0</v>
      </c>
      <c r="AW33" s="140">
        <f t="shared" si="20"/>
        <v>4.5092838196286456E-2</v>
      </c>
      <c r="AX33" s="140">
        <f t="shared" si="20"/>
        <v>-2.5000000000000022E-2</v>
      </c>
      <c r="AY33" s="140">
        <f t="shared" si="20"/>
        <v>-3.0000000000000027E-2</v>
      </c>
      <c r="AZ33" s="140">
        <f t="shared" si="20"/>
        <v>-0.14457831325301215</v>
      </c>
      <c r="BA33" s="140">
        <f t="shared" si="20"/>
        <v>0.11290322580645154</v>
      </c>
      <c r="BB33" s="140">
        <f t="shared" si="20"/>
        <v>-0.76923076923076927</v>
      </c>
      <c r="BC33" s="140">
        <f t="shared" si="20"/>
        <v>-3.8095238095238099E-2</v>
      </c>
      <c r="BD33" s="140">
        <f t="shared" si="20"/>
        <v>0.33333333333333348</v>
      </c>
      <c r="BE33" s="140">
        <f t="shared" si="20"/>
        <v>0.11111111111111122</v>
      </c>
      <c r="BF33" s="140">
        <f t="shared" si="20"/>
        <v>2.3437500000000021E-2</v>
      </c>
      <c r="BG33" s="140">
        <f t="shared" si="20"/>
        <v>0.25000000000000006</v>
      </c>
      <c r="BH33" s="140">
        <f t="shared" si="20"/>
        <v>3.8610038610039504E-3</v>
      </c>
      <c r="BI33" s="140">
        <f t="shared" si="20"/>
        <v>1.8867924528301886E-2</v>
      </c>
      <c r="BJ33" s="140">
        <f t="shared" si="20"/>
        <v>-0.11111111111111108</v>
      </c>
      <c r="BK33" s="140">
        <f t="shared" si="20"/>
        <v>4.1666666666666706E-2</v>
      </c>
      <c r="BL33" s="140">
        <f t="shared" si="20"/>
        <v>-6.6666666666666541E-2</v>
      </c>
      <c r="BM33" s="140">
        <f t="shared" si="20"/>
        <v>-9.4339622641509441E-2</v>
      </c>
      <c r="BN33" s="140">
        <f t="shared" si="20"/>
        <v>5.5319148936170244E-2</v>
      </c>
      <c r="BO33" s="140">
        <f t="shared" si="20"/>
        <v>0.1875</v>
      </c>
      <c r="BP33" s="140"/>
      <c r="BQ33" s="140">
        <f t="shared" si="20"/>
        <v>0.1769911504424779</v>
      </c>
      <c r="BR33" s="140">
        <f t="shared" ref="BR33:DR33" si="21">(BR32-BR31)/BR31</f>
        <v>7.6923076923076997E-2</v>
      </c>
      <c r="BS33" s="140">
        <f t="shared" si="21"/>
        <v>-0.10392609699769054</v>
      </c>
      <c r="BT33" s="140">
        <f t="shared" si="21"/>
        <v>7.6923076923076816E-2</v>
      </c>
      <c r="BU33" s="140">
        <f t="shared" si="21"/>
        <v>0.49999999999999989</v>
      </c>
      <c r="BV33" s="140">
        <f t="shared" si="21"/>
        <v>4.2253521126760604E-2</v>
      </c>
      <c r="BW33" s="140">
        <f t="shared" si="21"/>
        <v>-0.1275899672846238</v>
      </c>
      <c r="BX33" s="140">
        <f t="shared" si="21"/>
        <v>-0.10031847133757962</v>
      </c>
      <c r="BY33" s="140">
        <f t="shared" si="21"/>
        <v>4.2553191489361736E-2</v>
      </c>
      <c r="BZ33" s="140">
        <f t="shared" si="21"/>
        <v>-3.4700315457413186E-2</v>
      </c>
      <c r="CA33" s="140">
        <f t="shared" si="21"/>
        <v>-8.0000000000000071E-2</v>
      </c>
      <c r="CB33" s="140">
        <f t="shared" si="21"/>
        <v>-3.8251366120218538E-2</v>
      </c>
      <c r="CC33" s="140">
        <f t="shared" si="21"/>
        <v>8.6956521739130124E-3</v>
      </c>
      <c r="CD33" s="140"/>
      <c r="CE33" s="140">
        <f t="shared" si="21"/>
        <v>8.3333333333333412E-2</v>
      </c>
      <c r="CF33" s="140"/>
      <c r="CG33" s="140">
        <f t="shared" si="21"/>
        <v>-9.7826086956521743E-2</v>
      </c>
      <c r="CH33" s="140">
        <f t="shared" si="21"/>
        <v>0</v>
      </c>
      <c r="CI33" s="140">
        <f t="shared" si="21"/>
        <v>0</v>
      </c>
      <c r="CJ33" s="140">
        <f t="shared" si="21"/>
        <v>0.21875</v>
      </c>
      <c r="CK33" s="140"/>
      <c r="CL33" s="140"/>
      <c r="CM33" s="140">
        <f t="shared" si="21"/>
        <v>3.4161490683229635E-2</v>
      </c>
      <c r="CN33" s="140">
        <f t="shared" si="21"/>
        <v>-8.9051094890510954E-2</v>
      </c>
      <c r="CO33" s="140"/>
      <c r="CP33" s="140">
        <f t="shared" si="21"/>
        <v>4.3478260869565216E-2</v>
      </c>
      <c r="CQ33" s="140">
        <f t="shared" si="21"/>
        <v>-0.12676056338028169</v>
      </c>
      <c r="CR33" s="140">
        <f t="shared" si="21"/>
        <v>1.1904761904761916E-2</v>
      </c>
      <c r="CS33" s="140"/>
      <c r="CT33" s="140">
        <f t="shared" si="21"/>
        <v>-9.3333333333333338E-2</v>
      </c>
      <c r="CU33" s="140">
        <f t="shared" si="21"/>
        <v>0.11111111111111122</v>
      </c>
      <c r="CV33" s="140"/>
      <c r="CW33" s="140">
        <f t="shared" si="21"/>
        <v>2.7972027972027996E-2</v>
      </c>
      <c r="CX33" s="140">
        <f t="shared" si="21"/>
        <v>0</v>
      </c>
      <c r="CY33" s="140">
        <f t="shared" si="21"/>
        <v>0</v>
      </c>
      <c r="CZ33" s="140"/>
      <c r="DA33" s="140">
        <f t="shared" si="21"/>
        <v>-7.1428571428571425E-2</v>
      </c>
      <c r="DB33" s="140">
        <f t="shared" si="21"/>
        <v>3.5714285714285712E-2</v>
      </c>
      <c r="DC33" s="140">
        <f t="shared" si="21"/>
        <v>-0.16155988857938719</v>
      </c>
      <c r="DD33" s="140">
        <f t="shared" si="21"/>
        <v>-8.6148648648648615E-2</v>
      </c>
      <c r="DE33" s="140">
        <f t="shared" si="21"/>
        <v>0</v>
      </c>
      <c r="DF33" s="140"/>
      <c r="DG33" s="140">
        <f t="shared" si="21"/>
        <v>-3.0927835051546393E-2</v>
      </c>
      <c r="DH33" s="140"/>
      <c r="DI33" s="140"/>
      <c r="DJ33" s="140"/>
      <c r="DK33" s="140"/>
      <c r="DL33" s="140">
        <f t="shared" si="21"/>
        <v>0</v>
      </c>
      <c r="DM33" s="140"/>
      <c r="DN33" s="140"/>
      <c r="DO33" s="140">
        <f t="shared" si="21"/>
        <v>-5.40540540540541E-3</v>
      </c>
      <c r="DP33" s="140"/>
      <c r="DQ33" s="140">
        <f t="shared" si="21"/>
        <v>-0.16802168021680219</v>
      </c>
      <c r="DR33" s="140">
        <f t="shared" si="21"/>
        <v>-9.1162790697674453E-2</v>
      </c>
    </row>
    <row r="34" spans="1:179" s="141" customFormat="1" x14ac:dyDescent="0.25">
      <c r="D34" s="142" t="s">
        <v>688</v>
      </c>
      <c r="E34" s="141">
        <f>((E32-E31)^2)/((E32+E31)^2)</f>
        <v>2.2808537479718357E-3</v>
      </c>
      <c r="F34" s="141">
        <f t="shared" ref="F34:BQ34" si="22">((F32-F31)^2)/((F32+F31)^2)</f>
        <v>8.411820314414762E-3</v>
      </c>
      <c r="G34" s="141">
        <f t="shared" si="22"/>
        <v>4.6433469274502941E-3</v>
      </c>
      <c r="H34" s="141">
        <f t="shared" si="22"/>
        <v>3.1175202059109095E-4</v>
      </c>
      <c r="I34" s="141">
        <f t="shared" si="22"/>
        <v>2.7886898216685908E-3</v>
      </c>
      <c r="J34" s="141">
        <f t="shared" si="22"/>
        <v>7.3469387755102046E-3</v>
      </c>
      <c r="K34" s="141">
        <f t="shared" si="22"/>
        <v>0</v>
      </c>
      <c r="L34" s="141">
        <f t="shared" si="22"/>
        <v>6.6098221957829363E-3</v>
      </c>
      <c r="M34" s="141">
        <f t="shared" si="22"/>
        <v>7.3442468842032593E-6</v>
      </c>
      <c r="N34" s="141">
        <f t="shared" si="22"/>
        <v>0</v>
      </c>
      <c r="O34" s="141">
        <f t="shared" si="22"/>
        <v>2.3962051934079908E-3</v>
      </c>
      <c r="P34" s="141">
        <f t="shared" si="22"/>
        <v>0.11111111111111112</v>
      </c>
      <c r="Q34" s="141">
        <f t="shared" si="22"/>
        <v>6.6098221957830021E-5</v>
      </c>
      <c r="R34" s="141">
        <f t="shared" si="22"/>
        <v>0</v>
      </c>
      <c r="S34" s="141">
        <f t="shared" si="22"/>
        <v>8.4167999326656144E-5</v>
      </c>
      <c r="T34" s="141">
        <f t="shared" si="22"/>
        <v>5.644472848219638E-4</v>
      </c>
      <c r="U34" s="141">
        <f t="shared" si="22"/>
        <v>3.7949063923089859E-4</v>
      </c>
      <c r="V34" s="141">
        <f t="shared" si="22"/>
        <v>2.0408163265306128E-2</v>
      </c>
      <c r="W34" s="141">
        <f t="shared" si="22"/>
        <v>0</v>
      </c>
      <c r="X34" s="141">
        <f t="shared" si="22"/>
        <v>8.2644628099173556E-3</v>
      </c>
      <c r="Y34" s="141">
        <f t="shared" si="22"/>
        <v>0</v>
      </c>
      <c r="Z34" s="141">
        <f t="shared" si="22"/>
        <v>0</v>
      </c>
      <c r="AA34" s="141">
        <f t="shared" si="22"/>
        <v>0</v>
      </c>
      <c r="AB34" s="141">
        <f t="shared" si="22"/>
        <v>0</v>
      </c>
      <c r="AC34" s="141">
        <f t="shared" si="22"/>
        <v>5.6420354206981302E-6</v>
      </c>
      <c r="AE34" s="141">
        <f t="shared" si="22"/>
        <v>7.6976449780987734E-4</v>
      </c>
      <c r="AF34" s="141">
        <f t="shared" si="22"/>
        <v>2.6597049167358809E-3</v>
      </c>
      <c r="AG34" s="141">
        <f t="shared" si="22"/>
        <v>1.7817349891920489E-4</v>
      </c>
      <c r="AH34" s="141">
        <f t="shared" si="22"/>
        <v>1.7389513742128405E-3</v>
      </c>
      <c r="AJ34" s="141">
        <f t="shared" si="22"/>
        <v>1.6866250632484431E-4</v>
      </c>
      <c r="AK34" s="141">
        <f t="shared" si="22"/>
        <v>1.6866250632484398E-4</v>
      </c>
      <c r="AL34" s="141">
        <f t="shared" si="22"/>
        <v>7.4683737235177565E-3</v>
      </c>
      <c r="AM34" s="141">
        <f t="shared" si="22"/>
        <v>1.5378700499807795E-3</v>
      </c>
      <c r="AN34" s="141">
        <f t="shared" si="22"/>
        <v>8.6505190311418373E-4</v>
      </c>
      <c r="AO34" s="141">
        <f t="shared" si="22"/>
        <v>4.4995408631772267E-2</v>
      </c>
      <c r="AP34" s="141">
        <f t="shared" si="22"/>
        <v>3.0778701138812001E-4</v>
      </c>
      <c r="AQ34" s="141">
        <f t="shared" si="22"/>
        <v>5.653230821414448E-5</v>
      </c>
      <c r="AR34" s="141">
        <f t="shared" si="22"/>
        <v>2.0292043084065876E-4</v>
      </c>
      <c r="AS34" s="141">
        <f t="shared" si="22"/>
        <v>1.0412328196584754E-2</v>
      </c>
      <c r="AT34" s="141">
        <f t="shared" si="22"/>
        <v>1.6000000000000029E-3</v>
      </c>
      <c r="AU34" s="141">
        <f t="shared" si="22"/>
        <v>4.4011932123820183E-4</v>
      </c>
      <c r="AV34" s="141">
        <f t="shared" si="22"/>
        <v>0</v>
      </c>
      <c r="AW34" s="141">
        <f t="shared" si="22"/>
        <v>4.8617104136491218E-4</v>
      </c>
      <c r="AX34" s="141">
        <f t="shared" si="22"/>
        <v>1.6023073225444667E-4</v>
      </c>
      <c r="AY34" s="141">
        <f t="shared" si="22"/>
        <v>2.3190497049653473E-4</v>
      </c>
      <c r="AZ34" s="141">
        <f t="shared" si="22"/>
        <v>6.0718502276943939E-3</v>
      </c>
      <c r="BA34" s="141">
        <f t="shared" si="22"/>
        <v>2.8553114620360072E-3</v>
      </c>
      <c r="BB34" s="141">
        <f t="shared" si="22"/>
        <v>0.390625</v>
      </c>
      <c r="BC34" s="141">
        <f t="shared" si="22"/>
        <v>3.7703836365350174E-4</v>
      </c>
      <c r="BD34" s="141">
        <f t="shared" si="22"/>
        <v>2.0408163265306138E-2</v>
      </c>
      <c r="BE34" s="141">
        <f t="shared" si="22"/>
        <v>2.77008310249308E-3</v>
      </c>
      <c r="BF34" s="141">
        <f t="shared" si="22"/>
        <v>1.3416615733218075E-4</v>
      </c>
      <c r="BG34" s="141">
        <f t="shared" si="22"/>
        <v>1.2345679012345685E-2</v>
      </c>
      <c r="BH34" s="141">
        <f t="shared" si="22"/>
        <v>3.7124899298712372E-6</v>
      </c>
      <c r="BI34" s="141">
        <f t="shared" si="22"/>
        <v>8.7343872827321168E-5</v>
      </c>
      <c r="BJ34" s="141">
        <f t="shared" si="22"/>
        <v>3.4602076124567449E-3</v>
      </c>
      <c r="BK34" s="141">
        <f t="shared" si="22"/>
        <v>4.1649312786339092E-4</v>
      </c>
      <c r="BL34" s="141">
        <f t="shared" si="22"/>
        <v>1.1890606420927421E-3</v>
      </c>
      <c r="BM34" s="141">
        <f t="shared" si="22"/>
        <v>2.4507401235173022E-3</v>
      </c>
      <c r="BN34" s="141">
        <f t="shared" si="22"/>
        <v>7.2442335472311251E-4</v>
      </c>
      <c r="BO34" s="141">
        <f t="shared" si="22"/>
        <v>7.3469387755102046E-3</v>
      </c>
      <c r="BQ34" s="141">
        <f t="shared" si="22"/>
        <v>6.6098221957829363E-3</v>
      </c>
      <c r="BR34" s="141">
        <f t="shared" ref="BR34:DR34" si="23">((BR32-BR31)^2)/((BR32+BR31)^2)</f>
        <v>1.3717421124828559E-3</v>
      </c>
      <c r="BS34" s="141">
        <f t="shared" si="23"/>
        <v>3.004268286350534E-3</v>
      </c>
      <c r="BT34" s="141">
        <f t="shared" si="23"/>
        <v>1.3717421124828494E-3</v>
      </c>
      <c r="BU34" s="141">
        <f t="shared" si="23"/>
        <v>3.999999999999998E-2</v>
      </c>
      <c r="BV34" s="141">
        <f t="shared" si="23"/>
        <v>4.2806183115338958E-4</v>
      </c>
      <c r="BW34" s="141">
        <f t="shared" si="23"/>
        <v>4.6433469274502941E-3</v>
      </c>
      <c r="BX34" s="141">
        <f t="shared" si="23"/>
        <v>2.7886898216685908E-3</v>
      </c>
      <c r="BY34" s="141">
        <f t="shared" si="23"/>
        <v>4.340277777777784E-4</v>
      </c>
      <c r="BZ34" s="141">
        <f t="shared" si="23"/>
        <v>3.1175202059109095E-4</v>
      </c>
      <c r="CA34" s="141">
        <f t="shared" si="23"/>
        <v>1.7361111111111143E-3</v>
      </c>
      <c r="CB34" s="141">
        <f t="shared" si="23"/>
        <v>3.8019568439102649E-4</v>
      </c>
      <c r="CC34" s="141">
        <f t="shared" si="23"/>
        <v>1.8740278480538089E-5</v>
      </c>
      <c r="CE34" s="141">
        <f t="shared" si="23"/>
        <v>1.6000000000000029E-3</v>
      </c>
      <c r="CG34" s="141">
        <f t="shared" si="23"/>
        <v>2.6448979591836737E-3</v>
      </c>
      <c r="CH34" s="141">
        <f t="shared" si="23"/>
        <v>0</v>
      </c>
      <c r="CI34" s="141">
        <f t="shared" si="23"/>
        <v>0</v>
      </c>
      <c r="CJ34" s="141">
        <f t="shared" si="23"/>
        <v>9.7202935925411616E-3</v>
      </c>
      <c r="CM34" s="141">
        <f t="shared" si="23"/>
        <v>2.8203484645416643E-4</v>
      </c>
      <c r="CN34" s="141">
        <f t="shared" si="23"/>
        <v>2.1716027198434066E-3</v>
      </c>
      <c r="CP34" s="141">
        <f t="shared" si="23"/>
        <v>4.526935264825713E-4</v>
      </c>
      <c r="CQ34" s="141">
        <f t="shared" si="23"/>
        <v>4.5791169653456951E-3</v>
      </c>
      <c r="CR34" s="141">
        <f t="shared" si="23"/>
        <v>3.501277966457764E-5</v>
      </c>
      <c r="CT34" s="141">
        <f t="shared" si="23"/>
        <v>2.3962051934079908E-3</v>
      </c>
      <c r="CU34" s="141">
        <f t="shared" si="23"/>
        <v>2.77008310249308E-3</v>
      </c>
      <c r="CW34" s="141">
        <f t="shared" si="23"/>
        <v>1.9024970273483986E-4</v>
      </c>
      <c r="CX34" s="141">
        <f t="shared" si="23"/>
        <v>0</v>
      </c>
      <c r="CY34" s="141">
        <f t="shared" si="23"/>
        <v>0</v>
      </c>
      <c r="DA34" s="141">
        <f t="shared" si="23"/>
        <v>1.3717421124828531E-3</v>
      </c>
      <c r="DB34" s="141">
        <f t="shared" si="23"/>
        <v>3.0778701138811941E-4</v>
      </c>
      <c r="DC34" s="141">
        <f t="shared" si="23"/>
        <v>7.7226813590449955E-3</v>
      </c>
      <c r="DD34" s="141">
        <f t="shared" si="23"/>
        <v>2.0261917021957795E-3</v>
      </c>
      <c r="DE34" s="141">
        <f t="shared" si="23"/>
        <v>0</v>
      </c>
      <c r="DG34" s="141">
        <f t="shared" si="23"/>
        <v>2.4670376360297141E-4</v>
      </c>
      <c r="DL34" s="141">
        <f t="shared" si="23"/>
        <v>0</v>
      </c>
      <c r="DO34" s="141">
        <f t="shared" si="23"/>
        <v>7.3442468842032711E-6</v>
      </c>
      <c r="DQ34" s="141">
        <f t="shared" si="23"/>
        <v>8.4118203144147655E-3</v>
      </c>
      <c r="DR34" s="141">
        <f t="shared" si="23"/>
        <v>2.2808537479718375E-3</v>
      </c>
    </row>
    <row r="35" spans="1:179" s="141" customFormat="1" x14ac:dyDescent="0.25">
      <c r="D35" s="142"/>
    </row>
    <row r="36" spans="1:179" s="141" customFormat="1" x14ac:dyDescent="0.25">
      <c r="A36" s="28" t="s">
        <v>626</v>
      </c>
      <c r="B36" s="169" t="s">
        <v>136</v>
      </c>
      <c r="C36" s="28">
        <v>66119</v>
      </c>
      <c r="D36" s="28"/>
      <c r="E36" s="110" t="s">
        <v>92</v>
      </c>
      <c r="F36" s="110">
        <v>65900</v>
      </c>
      <c r="G36" s="110">
        <v>85.8</v>
      </c>
      <c r="H36" s="110">
        <v>1280</v>
      </c>
      <c r="I36" s="110">
        <v>1220</v>
      </c>
      <c r="J36" s="110">
        <v>20.7</v>
      </c>
      <c r="K36" s="110">
        <v>192.5</v>
      </c>
      <c r="L36" s="110">
        <v>84.6</v>
      </c>
      <c r="M36" s="110">
        <v>234</v>
      </c>
      <c r="N36" s="110">
        <v>480</v>
      </c>
      <c r="O36" s="110" t="s">
        <v>91</v>
      </c>
      <c r="P36" s="110">
        <v>0.02</v>
      </c>
      <c r="Q36" s="110">
        <v>0.97</v>
      </c>
      <c r="R36" s="110">
        <v>0.24</v>
      </c>
      <c r="S36" s="110">
        <v>13.7</v>
      </c>
      <c r="T36" s="110">
        <v>0.22</v>
      </c>
      <c r="U36" s="110">
        <v>0.28999999999999998</v>
      </c>
      <c r="V36" s="110">
        <v>0.06</v>
      </c>
      <c r="W36" s="110">
        <v>0.03</v>
      </c>
      <c r="X36" s="110" t="s">
        <v>93</v>
      </c>
      <c r="Y36" s="110">
        <v>0.02</v>
      </c>
      <c r="Z36" s="110">
        <v>0.27</v>
      </c>
      <c r="AA36" s="110" t="s">
        <v>86</v>
      </c>
      <c r="AB36" s="110" t="s">
        <v>86</v>
      </c>
      <c r="AC36" s="110">
        <v>0.02</v>
      </c>
      <c r="AD36" s="110">
        <v>1.7999999999999999E-2</v>
      </c>
      <c r="AE36" s="110">
        <v>42.72</v>
      </c>
      <c r="AF36" s="110">
        <v>26.9</v>
      </c>
      <c r="AG36" s="110">
        <v>0.14000000000000001</v>
      </c>
      <c r="AH36" s="110">
        <v>27</v>
      </c>
      <c r="AI36" s="110">
        <v>234</v>
      </c>
      <c r="AJ36" s="110">
        <v>5.8</v>
      </c>
      <c r="AK36" s="110" t="s">
        <v>94</v>
      </c>
      <c r="AL36" s="110">
        <v>0.1</v>
      </c>
      <c r="AM36" s="110">
        <v>0.51</v>
      </c>
      <c r="AN36" s="110">
        <v>0.2</v>
      </c>
      <c r="AO36" s="110">
        <v>0.44</v>
      </c>
      <c r="AP36" s="110">
        <v>1</v>
      </c>
      <c r="AQ36" s="110">
        <v>0.56999999999999995</v>
      </c>
      <c r="AR36" s="110">
        <v>1.6</v>
      </c>
      <c r="AS36" s="110">
        <v>0.28000000000000003</v>
      </c>
      <c r="AT36" s="110">
        <v>0.09</v>
      </c>
      <c r="AU36" s="110">
        <v>3</v>
      </c>
      <c r="AV36" s="110">
        <v>0.03</v>
      </c>
      <c r="AW36" s="110">
        <v>0.45</v>
      </c>
      <c r="AX36" s="110">
        <v>2.6</v>
      </c>
      <c r="AY36" s="110">
        <v>0.65</v>
      </c>
      <c r="AZ36" s="110">
        <v>1.5</v>
      </c>
      <c r="BA36" s="110">
        <v>0.5</v>
      </c>
      <c r="BB36" s="110">
        <v>51.2</v>
      </c>
      <c r="BC36" s="110">
        <v>3.4</v>
      </c>
      <c r="BD36" s="110" t="s">
        <v>98</v>
      </c>
      <c r="BE36" s="110">
        <v>0.09</v>
      </c>
      <c r="BF36" s="110">
        <v>0.8</v>
      </c>
      <c r="BG36" s="110">
        <v>0.03</v>
      </c>
      <c r="BH36" s="110">
        <v>0.74</v>
      </c>
      <c r="BI36" s="110" t="s">
        <v>94</v>
      </c>
      <c r="BJ36" s="110">
        <v>1.6</v>
      </c>
      <c r="BK36" s="110">
        <v>2.1</v>
      </c>
      <c r="BL36" s="110">
        <v>0.19</v>
      </c>
      <c r="BM36" s="110">
        <v>12</v>
      </c>
      <c r="BN36" s="110">
        <v>192.5</v>
      </c>
      <c r="BO36" s="110">
        <v>20.7</v>
      </c>
      <c r="BP36" s="110" t="s">
        <v>91</v>
      </c>
      <c r="BQ36" s="110">
        <v>84.6</v>
      </c>
      <c r="BR36" s="110">
        <v>1E-3</v>
      </c>
      <c r="BS36" s="110" t="s">
        <v>87</v>
      </c>
      <c r="BT36" s="110">
        <v>12.4</v>
      </c>
      <c r="BU36" s="110">
        <v>0.17</v>
      </c>
      <c r="BV36" s="110">
        <v>9.42</v>
      </c>
      <c r="BW36" s="110">
        <v>85.8</v>
      </c>
      <c r="BX36" s="110" t="s">
        <v>102</v>
      </c>
      <c r="BY36" s="110">
        <v>4.7</v>
      </c>
      <c r="BZ36" s="110">
        <v>1280</v>
      </c>
      <c r="CA36" s="110">
        <v>0.8</v>
      </c>
      <c r="CB36" s="110">
        <v>3.51</v>
      </c>
      <c r="CC36" s="110">
        <v>3.9</v>
      </c>
      <c r="CD36" s="110" t="s">
        <v>92</v>
      </c>
      <c r="CE36" s="110">
        <v>0.2</v>
      </c>
      <c r="CF36" s="110" t="s">
        <v>92</v>
      </c>
      <c r="CG36" s="110"/>
      <c r="CH36" s="110"/>
      <c r="CI36" s="110"/>
      <c r="CJ36" s="110"/>
      <c r="CK36" s="110"/>
      <c r="CL36" s="110"/>
      <c r="CM36" s="110"/>
      <c r="CN36" s="110"/>
      <c r="CO36" s="110"/>
      <c r="CP36" s="110"/>
      <c r="CQ36" s="110"/>
      <c r="CR36" s="110"/>
      <c r="CS36" s="110"/>
      <c r="CT36" s="110"/>
      <c r="CU36" s="110"/>
      <c r="CV36" s="110"/>
      <c r="CW36" s="110"/>
      <c r="CX36" s="110"/>
      <c r="CY36" s="110"/>
      <c r="CZ36" s="110"/>
      <c r="DA36" s="110"/>
      <c r="DB36" s="110"/>
      <c r="DC36" s="110"/>
      <c r="DD36" s="110"/>
      <c r="DE36" s="110">
        <v>480</v>
      </c>
      <c r="DF36" s="110"/>
      <c r="DG36" s="110"/>
      <c r="DH36" s="110"/>
      <c r="DI36" s="110"/>
      <c r="DJ36" s="110"/>
      <c r="DK36" s="110"/>
      <c r="DL36" s="110"/>
      <c r="DM36" s="110"/>
      <c r="DN36" s="110"/>
      <c r="DO36" s="110">
        <v>0</v>
      </c>
      <c r="DP36" s="110">
        <v>0</v>
      </c>
      <c r="DQ36" s="110">
        <v>6.59</v>
      </c>
      <c r="DR36" s="110"/>
      <c r="DS36" s="110"/>
      <c r="DT36" s="110"/>
      <c r="DU36" s="110"/>
      <c r="DV36" s="110"/>
      <c r="DW36" s="110"/>
      <c r="DX36" s="110"/>
      <c r="DY36" s="110"/>
      <c r="DZ36" s="110"/>
      <c r="EA36" s="110"/>
      <c r="EB36" s="110"/>
      <c r="EC36" s="110"/>
      <c r="ED36" s="110"/>
      <c r="EE36" s="110"/>
      <c r="EF36" s="110"/>
      <c r="EG36" s="110"/>
      <c r="EH36" s="110"/>
      <c r="EI36" s="110"/>
      <c r="EJ36" s="110"/>
      <c r="EK36" s="110"/>
      <c r="EL36" s="110"/>
      <c r="EM36" s="110"/>
      <c r="EN36" s="110"/>
      <c r="EO36" s="110"/>
      <c r="EP36" s="110"/>
      <c r="EQ36" s="110"/>
      <c r="ER36" s="110"/>
      <c r="ES36" s="110"/>
      <c r="ET36" s="110"/>
      <c r="EU36" s="110"/>
      <c r="EV36" s="110"/>
      <c r="EW36" s="110"/>
      <c r="EX36" s="110"/>
      <c r="EY36" s="110"/>
      <c r="EZ36" s="110"/>
      <c r="FA36" s="110"/>
      <c r="FB36" s="110"/>
      <c r="FC36" s="110"/>
      <c r="FD36" s="110"/>
      <c r="FE36" s="110"/>
      <c r="FF36" s="110"/>
      <c r="FG36" s="110"/>
      <c r="FH36" s="110"/>
      <c r="FI36" s="110"/>
      <c r="FJ36" s="28"/>
      <c r="FK36" s="28"/>
      <c r="FL36" s="28"/>
      <c r="FM36" s="28"/>
      <c r="FN36" s="28"/>
      <c r="FO36" s="28"/>
      <c r="FP36" s="28"/>
      <c r="FQ36" s="28"/>
      <c r="FR36" s="28"/>
      <c r="FS36" s="28"/>
      <c r="FT36" s="28"/>
      <c r="FU36" s="28"/>
      <c r="FV36" s="28"/>
      <c r="FW36" s="28"/>
    </row>
    <row r="37" spans="1:179" s="141" customFormat="1" x14ac:dyDescent="0.25">
      <c r="A37" s="72" t="s">
        <v>627</v>
      </c>
      <c r="B37" s="169" t="s">
        <v>136</v>
      </c>
      <c r="C37" s="112">
        <v>66857</v>
      </c>
      <c r="D37" s="112"/>
      <c r="E37" s="110" t="s">
        <v>394</v>
      </c>
      <c r="F37" s="110">
        <v>65600</v>
      </c>
      <c r="G37" s="110">
        <v>87</v>
      </c>
      <c r="H37" s="110">
        <v>1320</v>
      </c>
      <c r="I37" s="110">
        <v>1235</v>
      </c>
      <c r="J37" s="110">
        <v>30</v>
      </c>
      <c r="K37" s="110">
        <v>250</v>
      </c>
      <c r="L37" s="110">
        <v>83.1</v>
      </c>
      <c r="M37" s="110">
        <v>1070</v>
      </c>
      <c r="N37" s="110">
        <v>480</v>
      </c>
      <c r="O37" s="110">
        <v>39</v>
      </c>
      <c r="P37" s="110">
        <v>0.02</v>
      </c>
      <c r="Q37" s="110">
        <v>0.97</v>
      </c>
      <c r="R37" s="110">
        <v>0.27</v>
      </c>
      <c r="S37" s="110">
        <v>12.55</v>
      </c>
      <c r="T37" s="110">
        <v>0.22</v>
      </c>
      <c r="U37" s="110">
        <v>0.28999999999999998</v>
      </c>
      <c r="V37" s="110">
        <v>0.02</v>
      </c>
      <c r="W37" s="110">
        <v>0.04</v>
      </c>
      <c r="X37" s="110" t="s">
        <v>93</v>
      </c>
      <c r="Y37" s="110">
        <v>0.02</v>
      </c>
      <c r="Z37" s="110">
        <v>0.25</v>
      </c>
      <c r="AA37" s="110" t="s">
        <v>86</v>
      </c>
      <c r="AB37" s="110" t="s">
        <v>86</v>
      </c>
      <c r="AC37" s="110">
        <v>0.01</v>
      </c>
      <c r="AD37"/>
      <c r="AE37" s="110">
        <v>41.84</v>
      </c>
      <c r="AF37" s="110">
        <v>27.2</v>
      </c>
      <c r="AG37" s="110">
        <v>0.13</v>
      </c>
      <c r="AH37" s="110">
        <v>27.5</v>
      </c>
      <c r="AI37" s="110">
        <v>1070</v>
      </c>
      <c r="AJ37" s="110">
        <v>5.9</v>
      </c>
      <c r="AK37" s="110" t="s">
        <v>94</v>
      </c>
      <c r="AL37" s="110">
        <v>0.2</v>
      </c>
      <c r="AM37" s="110">
        <v>0.5</v>
      </c>
      <c r="AN37" s="110">
        <v>0.22</v>
      </c>
      <c r="AO37" s="110">
        <v>0.51</v>
      </c>
      <c r="AP37" s="110">
        <v>0.8</v>
      </c>
      <c r="AQ37" s="110">
        <v>0.52</v>
      </c>
      <c r="AR37" s="110">
        <v>1.5</v>
      </c>
      <c r="AS37" s="110">
        <v>0.27</v>
      </c>
      <c r="AT37" s="110">
        <v>0.09</v>
      </c>
      <c r="AU37" s="110">
        <v>3.1</v>
      </c>
      <c r="AV37" s="110">
        <v>0.03</v>
      </c>
      <c r="AW37" s="110">
        <v>0.48</v>
      </c>
      <c r="AX37" s="110">
        <v>2.8</v>
      </c>
      <c r="AY37" s="110">
        <v>0.66</v>
      </c>
      <c r="AZ37" s="110">
        <v>1.4</v>
      </c>
      <c r="BA37" s="110">
        <v>0.53</v>
      </c>
      <c r="BB37" s="110">
        <v>53.5</v>
      </c>
      <c r="BC37" s="110">
        <v>13.2</v>
      </c>
      <c r="BD37" s="110">
        <v>0.3</v>
      </c>
      <c r="BE37" s="110">
        <v>0.09</v>
      </c>
      <c r="BF37" s="110">
        <v>0.9</v>
      </c>
      <c r="BG37" s="110">
        <v>0.03</v>
      </c>
      <c r="BH37" s="110">
        <v>0.66</v>
      </c>
      <c r="BI37" s="110" t="s">
        <v>94</v>
      </c>
      <c r="BJ37" s="110">
        <v>1.7</v>
      </c>
      <c r="BK37" s="110">
        <v>2.2000000000000002</v>
      </c>
      <c r="BL37" s="110">
        <v>0.25</v>
      </c>
      <c r="BM37" s="110">
        <v>9</v>
      </c>
      <c r="BN37" s="110">
        <v>191</v>
      </c>
      <c r="BO37" s="110">
        <v>20.6</v>
      </c>
      <c r="BP37" s="110" t="s">
        <v>91</v>
      </c>
      <c r="BQ37" s="110">
        <v>83.1</v>
      </c>
      <c r="BR37" s="110">
        <v>2E-3</v>
      </c>
      <c r="BS37" s="110" t="s">
        <v>87</v>
      </c>
      <c r="BT37" s="110">
        <v>13.5</v>
      </c>
      <c r="BU37" s="110">
        <v>0.15</v>
      </c>
      <c r="BV37" s="110">
        <v>9.98</v>
      </c>
      <c r="BW37" s="110">
        <v>87</v>
      </c>
      <c r="BX37" s="110" t="s">
        <v>102</v>
      </c>
      <c r="BY37" s="110">
        <v>6.2</v>
      </c>
      <c r="BZ37" s="110">
        <v>1320</v>
      </c>
      <c r="CA37" s="110">
        <v>0.7</v>
      </c>
      <c r="CB37" s="110">
        <v>4.1900000000000004</v>
      </c>
      <c r="CC37" s="110">
        <v>4.7</v>
      </c>
      <c r="CD37" s="110" t="s">
        <v>92</v>
      </c>
      <c r="CE37" s="110">
        <v>0.2</v>
      </c>
      <c r="CF37" s="110" t="s">
        <v>92</v>
      </c>
      <c r="CG37" s="110">
        <v>86</v>
      </c>
      <c r="CH37" s="110">
        <v>0.06</v>
      </c>
      <c r="CI37" s="110">
        <v>250</v>
      </c>
      <c r="CJ37" s="110">
        <v>70</v>
      </c>
      <c r="CK37" s="110" t="s">
        <v>94</v>
      </c>
      <c r="CL37" s="110">
        <v>30</v>
      </c>
      <c r="CM37" s="110">
        <v>0.15</v>
      </c>
      <c r="CN37" s="110">
        <v>1235</v>
      </c>
      <c r="CO37" s="110" t="s">
        <v>94</v>
      </c>
      <c r="CP37" s="110" t="s">
        <v>94</v>
      </c>
      <c r="CQ37" s="110">
        <v>1315</v>
      </c>
      <c r="CR37" s="110">
        <v>9.58</v>
      </c>
      <c r="CS37" s="110" t="s">
        <v>574</v>
      </c>
      <c r="CT37" s="110">
        <v>39</v>
      </c>
      <c r="CU37" s="110" t="s">
        <v>97</v>
      </c>
      <c r="CV37" s="110" t="s">
        <v>574</v>
      </c>
      <c r="CW37" s="110">
        <v>7.0000000000000007E-2</v>
      </c>
      <c r="CX37" s="110">
        <v>1960</v>
      </c>
      <c r="CY37" s="110" t="s">
        <v>94</v>
      </c>
      <c r="CZ37" s="110" t="s">
        <v>97</v>
      </c>
      <c r="DA37" s="110">
        <v>9</v>
      </c>
      <c r="DB37" s="110" t="s">
        <v>574</v>
      </c>
      <c r="DC37" s="110" t="s">
        <v>577</v>
      </c>
      <c r="DD37" s="110" t="s">
        <v>575</v>
      </c>
      <c r="DE37" s="110">
        <v>480</v>
      </c>
      <c r="DF37" s="110" t="s">
        <v>94</v>
      </c>
      <c r="DG37" s="110">
        <v>7</v>
      </c>
      <c r="DH37" s="110" t="s">
        <v>576</v>
      </c>
      <c r="DI37" s="110" t="s">
        <v>97</v>
      </c>
      <c r="DJ37" s="110" t="s">
        <v>574</v>
      </c>
      <c r="DK37" s="110" t="s">
        <v>574</v>
      </c>
      <c r="DL37" s="110" t="s">
        <v>94</v>
      </c>
      <c r="DM37" s="110" t="s">
        <v>574</v>
      </c>
      <c r="DN37" s="110" t="s">
        <v>577</v>
      </c>
      <c r="DO37" s="110"/>
      <c r="DP37" s="110"/>
      <c r="DQ37" s="110">
        <v>6.56</v>
      </c>
      <c r="DR37" s="110" t="s">
        <v>347</v>
      </c>
      <c r="DS37" s="110"/>
      <c r="DT37" s="110"/>
      <c r="DU37" s="110"/>
      <c r="DV37" s="110"/>
      <c r="DW37" s="110"/>
      <c r="DX37" s="110"/>
      <c r="DY37" s="110"/>
      <c r="DZ37" s="110"/>
      <c r="EA37" s="110"/>
      <c r="EB37" s="110"/>
      <c r="EC37" s="110"/>
      <c r="ED37" s="110"/>
      <c r="EE37" s="110"/>
      <c r="EF37" s="110"/>
      <c r="EG37" s="110"/>
      <c r="EH37" s="110"/>
      <c r="EI37" s="110"/>
      <c r="EJ37" s="110"/>
      <c r="EK37" s="110"/>
      <c r="EL37" s="110"/>
      <c r="EM37" s="110"/>
      <c r="EN37" s="110"/>
      <c r="EO37" s="110"/>
      <c r="EP37" s="110"/>
      <c r="EQ37" s="110"/>
      <c r="ER37" s="110"/>
      <c r="ES37" s="110"/>
      <c r="ET37" s="110"/>
      <c r="EU37" s="110"/>
      <c r="EV37" s="110"/>
      <c r="EW37" s="110"/>
      <c r="EX37" s="110"/>
      <c r="EY37" s="110"/>
      <c r="EZ37" s="110"/>
      <c r="FA37" s="110"/>
      <c r="FB37" s="110"/>
      <c r="FC37" s="110"/>
      <c r="FD37" s="110"/>
      <c r="FE37" s="110"/>
      <c r="FF37" s="110"/>
      <c r="FG37" s="110"/>
      <c r="FH37" s="110"/>
      <c r="FI37" s="110"/>
      <c r="FJ37" s="28"/>
      <c r="FK37" s="28"/>
      <c r="FL37" s="28"/>
      <c r="FM37" s="28"/>
      <c r="FN37" s="28"/>
      <c r="FO37" s="28"/>
      <c r="FP37" s="28"/>
      <c r="FQ37" s="28"/>
      <c r="FR37" s="28"/>
      <c r="FS37" s="28"/>
      <c r="FT37" s="28"/>
      <c r="FU37" s="28"/>
      <c r="FV37" s="28"/>
      <c r="FW37" s="28"/>
    </row>
    <row r="38" spans="1:179" s="141" customFormat="1" x14ac:dyDescent="0.25">
      <c r="B38" s="170"/>
      <c r="D38" s="137" t="s">
        <v>687</v>
      </c>
      <c r="E38" s="140"/>
      <c r="F38" s="140">
        <f t="shared" ref="F38:BQ38" si="24">(F37-F36)/F36</f>
        <v>-4.552352048558422E-3</v>
      </c>
      <c r="G38" s="140">
        <f t="shared" si="24"/>
        <v>1.3986013986014019E-2</v>
      </c>
      <c r="H38" s="140">
        <f t="shared" si="24"/>
        <v>3.125E-2</v>
      </c>
      <c r="I38" s="140">
        <f t="shared" si="24"/>
        <v>1.2295081967213115E-2</v>
      </c>
      <c r="J38" s="140">
        <f t="shared" si="24"/>
        <v>0.44927536231884063</v>
      </c>
      <c r="K38" s="140">
        <f t="shared" si="24"/>
        <v>0.29870129870129869</v>
      </c>
      <c r="L38" s="140">
        <f t="shared" si="24"/>
        <v>-1.7730496453900711E-2</v>
      </c>
      <c r="M38" s="140">
        <f t="shared" si="24"/>
        <v>3.5726495726495728</v>
      </c>
      <c r="N38" s="140">
        <f t="shared" si="24"/>
        <v>0</v>
      </c>
      <c r="O38" s="140"/>
      <c r="P38" s="140">
        <f t="shared" si="24"/>
        <v>0</v>
      </c>
      <c r="Q38" s="140">
        <f t="shared" si="24"/>
        <v>0</v>
      </c>
      <c r="R38" s="140">
        <f t="shared" si="24"/>
        <v>0.12500000000000011</v>
      </c>
      <c r="S38" s="140">
        <f t="shared" si="24"/>
        <v>-8.3941605839415956E-2</v>
      </c>
      <c r="T38" s="140">
        <f t="shared" si="24"/>
        <v>0</v>
      </c>
      <c r="U38" s="140">
        <f t="shared" si="24"/>
        <v>0</v>
      </c>
      <c r="V38" s="140">
        <f t="shared" si="24"/>
        <v>-0.66666666666666663</v>
      </c>
      <c r="W38" s="140">
        <f t="shared" si="24"/>
        <v>0.33333333333333343</v>
      </c>
      <c r="X38" s="140"/>
      <c r="Y38" s="140">
        <f t="shared" si="24"/>
        <v>0</v>
      </c>
      <c r="Z38" s="140">
        <f t="shared" si="24"/>
        <v>-7.4074074074074139E-2</v>
      </c>
      <c r="AA38" s="140"/>
      <c r="AB38" s="140"/>
      <c r="AC38" s="140">
        <f t="shared" si="24"/>
        <v>-0.5</v>
      </c>
      <c r="AD38" s="140">
        <f t="shared" si="24"/>
        <v>-1</v>
      </c>
      <c r="AE38" s="140">
        <f t="shared" si="24"/>
        <v>-2.0599250936329482E-2</v>
      </c>
      <c r="AF38" s="140">
        <f t="shared" si="24"/>
        <v>1.1152416356877351E-2</v>
      </c>
      <c r="AG38" s="140">
        <f t="shared" si="24"/>
        <v>-7.142857142857148E-2</v>
      </c>
      <c r="AH38" s="140">
        <f t="shared" si="24"/>
        <v>1.8518518518518517E-2</v>
      </c>
      <c r="AI38" s="140">
        <f t="shared" si="24"/>
        <v>3.5726495726495728</v>
      </c>
      <c r="AJ38" s="140">
        <f t="shared" si="24"/>
        <v>1.7241379310344921E-2</v>
      </c>
      <c r="AK38" s="140"/>
      <c r="AL38" s="140">
        <f t="shared" si="24"/>
        <v>1</v>
      </c>
      <c r="AM38" s="140">
        <f t="shared" si="24"/>
        <v>-1.9607843137254919E-2</v>
      </c>
      <c r="AN38" s="140">
        <f t="shared" si="24"/>
        <v>9.999999999999995E-2</v>
      </c>
      <c r="AO38" s="140">
        <f t="shared" si="24"/>
        <v>0.15909090909090912</v>
      </c>
      <c r="AP38" s="140">
        <f t="shared" si="24"/>
        <v>-0.19999999999999996</v>
      </c>
      <c r="AQ38" s="140">
        <f t="shared" si="24"/>
        <v>-8.7719298245613919E-2</v>
      </c>
      <c r="AR38" s="140">
        <f t="shared" si="24"/>
        <v>-6.2500000000000056E-2</v>
      </c>
      <c r="AS38" s="140">
        <f t="shared" si="24"/>
        <v>-3.571428571428574E-2</v>
      </c>
      <c r="AT38" s="140">
        <f t="shared" si="24"/>
        <v>0</v>
      </c>
      <c r="AU38" s="140">
        <f t="shared" si="24"/>
        <v>3.3333333333333361E-2</v>
      </c>
      <c r="AV38" s="140">
        <f t="shared" si="24"/>
        <v>0</v>
      </c>
      <c r="AW38" s="140">
        <f t="shared" si="24"/>
        <v>6.6666666666666596E-2</v>
      </c>
      <c r="AX38" s="140">
        <f t="shared" si="24"/>
        <v>7.6923076923076816E-2</v>
      </c>
      <c r="AY38" s="140">
        <f t="shared" si="24"/>
        <v>1.5384615384615398E-2</v>
      </c>
      <c r="AZ38" s="140">
        <f t="shared" si="24"/>
        <v>-6.6666666666666721E-2</v>
      </c>
      <c r="BA38" s="140">
        <f t="shared" si="24"/>
        <v>6.0000000000000053E-2</v>
      </c>
      <c r="BB38" s="140">
        <f t="shared" si="24"/>
        <v>4.4921874999999944E-2</v>
      </c>
      <c r="BC38" s="140">
        <f t="shared" si="24"/>
        <v>2.8823529411764706</v>
      </c>
      <c r="BD38" s="140"/>
      <c r="BE38" s="140">
        <f t="shared" si="24"/>
        <v>0</v>
      </c>
      <c r="BF38" s="140">
        <f t="shared" si="24"/>
        <v>0.12499999999999997</v>
      </c>
      <c r="BG38" s="140">
        <f t="shared" si="24"/>
        <v>0</v>
      </c>
      <c r="BH38" s="140">
        <f t="shared" si="24"/>
        <v>-0.10810810810810806</v>
      </c>
      <c r="BI38" s="140"/>
      <c r="BJ38" s="140">
        <f t="shared" si="24"/>
        <v>6.2499999999999917E-2</v>
      </c>
      <c r="BK38" s="140">
        <f t="shared" si="24"/>
        <v>4.7619047619047658E-2</v>
      </c>
      <c r="BL38" s="140">
        <f t="shared" si="24"/>
        <v>0.31578947368421051</v>
      </c>
      <c r="BM38" s="140">
        <f t="shared" si="24"/>
        <v>-0.25</v>
      </c>
      <c r="BN38" s="140">
        <f t="shared" si="24"/>
        <v>-7.7922077922077922E-3</v>
      </c>
      <c r="BO38" s="140">
        <f t="shared" si="24"/>
        <v>-4.8309178743960327E-3</v>
      </c>
      <c r="BP38" s="140"/>
      <c r="BQ38" s="140">
        <f t="shared" si="24"/>
        <v>-1.7730496453900711E-2</v>
      </c>
      <c r="BR38" s="140">
        <f t="shared" ref="BR38:DQ38" si="25">(BR37-BR36)/BR36</f>
        <v>1</v>
      </c>
      <c r="BS38" s="140"/>
      <c r="BT38" s="140">
        <f t="shared" si="25"/>
        <v>8.8709677419354802E-2</v>
      </c>
      <c r="BU38" s="140">
        <f t="shared" si="25"/>
        <v>-0.11764705882352951</v>
      </c>
      <c r="BV38" s="140">
        <f t="shared" si="25"/>
        <v>5.9447983014862052E-2</v>
      </c>
      <c r="BW38" s="140">
        <f t="shared" si="25"/>
        <v>1.3986013986014019E-2</v>
      </c>
      <c r="BX38" s="140"/>
      <c r="BY38" s="140">
        <f t="shared" si="25"/>
        <v>0.31914893617021273</v>
      </c>
      <c r="BZ38" s="140">
        <f t="shared" si="25"/>
        <v>3.125E-2</v>
      </c>
      <c r="CA38" s="140">
        <f t="shared" si="25"/>
        <v>-0.12500000000000011</v>
      </c>
      <c r="CB38" s="140">
        <f t="shared" si="25"/>
        <v>0.19373219373219391</v>
      </c>
      <c r="CC38" s="140">
        <f t="shared" si="25"/>
        <v>0.2051282051282052</v>
      </c>
      <c r="CD38" s="140"/>
      <c r="CE38" s="140">
        <f t="shared" si="25"/>
        <v>0</v>
      </c>
      <c r="CF38" s="140"/>
      <c r="CG38" s="140"/>
      <c r="CH38" s="140"/>
      <c r="CI38" s="140"/>
      <c r="CJ38" s="140"/>
      <c r="CK38" s="140"/>
      <c r="CL38" s="140"/>
      <c r="CM38" s="140"/>
      <c r="CN38" s="140"/>
      <c r="CO38" s="140"/>
      <c r="CP38" s="140"/>
      <c r="CQ38" s="140"/>
      <c r="CR38" s="140"/>
      <c r="CS38" s="140"/>
      <c r="CT38" s="140"/>
      <c r="CU38" s="140"/>
      <c r="CV38" s="140"/>
      <c r="CW38" s="140"/>
      <c r="CX38" s="140"/>
      <c r="CY38" s="140"/>
      <c r="CZ38" s="140"/>
      <c r="DA38" s="140"/>
      <c r="DB38" s="140"/>
      <c r="DC38" s="140"/>
      <c r="DD38" s="140"/>
      <c r="DE38" s="140">
        <f t="shared" si="25"/>
        <v>0</v>
      </c>
      <c r="DF38" s="140"/>
      <c r="DG38" s="140"/>
      <c r="DH38" s="140"/>
      <c r="DI38" s="140"/>
      <c r="DJ38" s="140"/>
      <c r="DK38" s="140"/>
      <c r="DL38" s="140"/>
      <c r="DM38" s="140"/>
      <c r="DN38" s="140"/>
      <c r="DO38" s="140"/>
      <c r="DP38" s="140"/>
      <c r="DQ38" s="140">
        <f t="shared" si="25"/>
        <v>-4.5523520485584593E-3</v>
      </c>
      <c r="DR38" s="140"/>
    </row>
    <row r="39" spans="1:179" s="141" customFormat="1" x14ac:dyDescent="0.25">
      <c r="B39" s="170"/>
      <c r="D39" s="142" t="s">
        <v>688</v>
      </c>
      <c r="F39" s="141">
        <f t="shared" ref="F39:BQ39" si="26">((F37-F36)^2)/((F37+F36)^2)</f>
        <v>5.2046436987667885E-6</v>
      </c>
      <c r="G39" s="141">
        <f t="shared" si="26"/>
        <v>4.822530864197553E-5</v>
      </c>
      <c r="H39" s="141">
        <f t="shared" si="26"/>
        <v>2.3668639053254438E-4</v>
      </c>
      <c r="I39" s="141">
        <f t="shared" si="26"/>
        <v>3.7331851120577729E-5</v>
      </c>
      <c r="J39" s="141">
        <f t="shared" si="26"/>
        <v>3.3647281257659048E-2</v>
      </c>
      <c r="K39" s="141">
        <f t="shared" si="26"/>
        <v>1.6885313926394075E-2</v>
      </c>
      <c r="L39" s="141">
        <f t="shared" si="26"/>
        <v>8.0004864295749189E-5</v>
      </c>
      <c r="M39" s="141">
        <f t="shared" si="26"/>
        <v>0.41101471639881065</v>
      </c>
      <c r="N39" s="141">
        <f t="shared" si="26"/>
        <v>0</v>
      </c>
      <c r="P39" s="141">
        <f t="shared" si="26"/>
        <v>0</v>
      </c>
      <c r="Q39" s="141">
        <f t="shared" si="26"/>
        <v>0</v>
      </c>
      <c r="R39" s="141">
        <f t="shared" si="26"/>
        <v>3.4602076124567536E-3</v>
      </c>
      <c r="S39" s="141">
        <f t="shared" si="26"/>
        <v>1.9192743764172287E-3</v>
      </c>
      <c r="T39" s="141">
        <f t="shared" si="26"/>
        <v>0</v>
      </c>
      <c r="U39" s="141">
        <f t="shared" si="26"/>
        <v>0</v>
      </c>
      <c r="V39" s="141">
        <f t="shared" si="26"/>
        <v>0.24999999999999989</v>
      </c>
      <c r="W39" s="141">
        <f t="shared" si="26"/>
        <v>2.0408163265306128E-2</v>
      </c>
      <c r="Y39" s="141">
        <f t="shared" si="26"/>
        <v>0</v>
      </c>
      <c r="Z39" s="141">
        <f t="shared" si="26"/>
        <v>1.4792899408284049E-3</v>
      </c>
      <c r="AC39" s="141">
        <f t="shared" si="26"/>
        <v>0.11111111111111112</v>
      </c>
      <c r="AD39" s="141">
        <f t="shared" si="26"/>
        <v>1</v>
      </c>
      <c r="AE39" s="141">
        <f t="shared" si="26"/>
        <v>1.0830173041103526E-4</v>
      </c>
      <c r="AF39" s="141">
        <f t="shared" si="26"/>
        <v>3.075020243883287E-5</v>
      </c>
      <c r="AG39" s="141">
        <f t="shared" si="26"/>
        <v>1.3717421124828555E-3</v>
      </c>
      <c r="AH39" s="141">
        <f t="shared" si="26"/>
        <v>8.4167999326656008E-5</v>
      </c>
      <c r="AI39" s="141">
        <f t="shared" si="26"/>
        <v>0.41101471639881065</v>
      </c>
      <c r="AJ39" s="141">
        <f t="shared" si="26"/>
        <v>7.305135510263793E-5</v>
      </c>
      <c r="AL39" s="141">
        <f t="shared" si="26"/>
        <v>0.1111111111111111</v>
      </c>
      <c r="AM39" s="141">
        <f t="shared" si="26"/>
        <v>9.8029604940692272E-5</v>
      </c>
      <c r="AN39" s="141">
        <f t="shared" si="26"/>
        <v>2.2675736961451222E-3</v>
      </c>
      <c r="AO39" s="141">
        <f t="shared" si="26"/>
        <v>5.4293628808864272E-3</v>
      </c>
      <c r="AP39" s="141">
        <f t="shared" si="26"/>
        <v>1.2345679012345671E-2</v>
      </c>
      <c r="AQ39" s="141">
        <f t="shared" si="26"/>
        <v>2.1041999831663953E-3</v>
      </c>
      <c r="AR39" s="141">
        <f t="shared" si="26"/>
        <v>1.0405827263267446E-3</v>
      </c>
      <c r="AS39" s="141">
        <f t="shared" si="26"/>
        <v>3.3057851239669478E-4</v>
      </c>
      <c r="AT39" s="141">
        <f t="shared" si="26"/>
        <v>0</v>
      </c>
      <c r="AU39" s="141">
        <f t="shared" si="26"/>
        <v>2.6874496103198117E-4</v>
      </c>
      <c r="AV39" s="141">
        <f t="shared" si="26"/>
        <v>0</v>
      </c>
      <c r="AW39" s="141">
        <f t="shared" si="26"/>
        <v>1.0405827263267411E-3</v>
      </c>
      <c r="AX39" s="141">
        <f t="shared" si="26"/>
        <v>1.3717421124828494E-3</v>
      </c>
      <c r="AY39" s="141">
        <f t="shared" si="26"/>
        <v>5.8271662490530951E-5</v>
      </c>
      <c r="AZ39" s="141">
        <f t="shared" si="26"/>
        <v>1.1890606420927488E-3</v>
      </c>
      <c r="BA39" s="141">
        <f t="shared" si="26"/>
        <v>8.4833631822038048E-4</v>
      </c>
      <c r="BB39" s="141">
        <f t="shared" si="26"/>
        <v>4.8257221022633337E-4</v>
      </c>
      <c r="BC39" s="141">
        <f t="shared" si="26"/>
        <v>0.3485266366671505</v>
      </c>
      <c r="BE39" s="141">
        <f t="shared" si="26"/>
        <v>0</v>
      </c>
      <c r="BF39" s="141">
        <f t="shared" si="26"/>
        <v>3.4602076124567449E-3</v>
      </c>
      <c r="BG39" s="141">
        <f t="shared" si="26"/>
        <v>0</v>
      </c>
      <c r="BH39" s="141">
        <f t="shared" si="26"/>
        <v>3.2653061224489767E-3</v>
      </c>
      <c r="BJ39" s="141">
        <f t="shared" si="26"/>
        <v>9.1827364554637053E-4</v>
      </c>
      <c r="BK39" s="141">
        <f t="shared" si="26"/>
        <v>5.4083288263926527E-4</v>
      </c>
      <c r="BL39" s="141">
        <f t="shared" si="26"/>
        <v>1.859504132231405E-2</v>
      </c>
      <c r="BM39" s="141">
        <f t="shared" si="26"/>
        <v>2.0408163265306121E-2</v>
      </c>
      <c r="BN39" s="141">
        <f t="shared" si="26"/>
        <v>1.5298603237524414E-5</v>
      </c>
      <c r="BO39" s="141">
        <f t="shared" si="26"/>
        <v>5.862730038869651E-6</v>
      </c>
      <c r="BQ39" s="141">
        <f t="shared" si="26"/>
        <v>8.0004864295749189E-5</v>
      </c>
      <c r="BR39" s="141">
        <f t="shared" ref="BR39:DQ39" si="27">((BR37-BR36)^2)/((BR37+BR36)^2)</f>
        <v>0.1111111111111111</v>
      </c>
      <c r="BT39" s="141">
        <f t="shared" si="27"/>
        <v>1.8037894485770924E-3</v>
      </c>
      <c r="BU39" s="141">
        <f t="shared" si="27"/>
        <v>3.9062500000000069E-3</v>
      </c>
      <c r="BV39" s="141">
        <f t="shared" si="27"/>
        <v>8.3324476564991122E-4</v>
      </c>
      <c r="BW39" s="141">
        <f t="shared" si="27"/>
        <v>4.822530864197553E-5</v>
      </c>
      <c r="BY39" s="141">
        <f t="shared" si="27"/>
        <v>1.89377998484976E-2</v>
      </c>
      <c r="BZ39" s="141">
        <f t="shared" si="27"/>
        <v>2.3668639053254438E-4</v>
      </c>
      <c r="CA39" s="141">
        <f t="shared" si="27"/>
        <v>4.4444444444444522E-3</v>
      </c>
      <c r="CB39" s="141">
        <f t="shared" si="27"/>
        <v>7.7989542924607989E-3</v>
      </c>
      <c r="CC39" s="141">
        <f t="shared" si="27"/>
        <v>8.6533261222282391E-3</v>
      </c>
      <c r="CE39" s="141">
        <f t="shared" si="27"/>
        <v>0</v>
      </c>
      <c r="DE39" s="141">
        <f t="shared" si="27"/>
        <v>0</v>
      </c>
      <c r="DQ39" s="141">
        <f t="shared" si="27"/>
        <v>5.2046436987668765E-6</v>
      </c>
    </row>
    <row r="40" spans="1:179" s="141" customFormat="1" x14ac:dyDescent="0.25">
      <c r="B40" s="170"/>
      <c r="D40" s="142"/>
    </row>
    <row r="41" spans="1:179" s="141" customFormat="1" x14ac:dyDescent="0.25">
      <c r="A41" s="28" t="s">
        <v>626</v>
      </c>
      <c r="B41" s="169" t="s">
        <v>146</v>
      </c>
      <c r="C41" s="28">
        <v>66128</v>
      </c>
      <c r="D41" s="28"/>
      <c r="E41" s="110">
        <v>217</v>
      </c>
      <c r="F41" s="110">
        <v>15</v>
      </c>
      <c r="G41" s="110">
        <v>7.0000000000000007E-2</v>
      </c>
      <c r="H41" s="110">
        <v>13</v>
      </c>
      <c r="I41" s="110">
        <v>0.32</v>
      </c>
      <c r="J41" s="110">
        <v>7.0000000000000007E-2</v>
      </c>
      <c r="K41" s="110" t="s">
        <v>87</v>
      </c>
      <c r="L41" s="110">
        <v>0.02</v>
      </c>
      <c r="M41" s="110">
        <v>5040</v>
      </c>
      <c r="N41" s="110">
        <v>44.7</v>
      </c>
      <c r="O41" s="110">
        <v>0.79800000000000004</v>
      </c>
      <c r="P41" s="110">
        <v>0.02</v>
      </c>
      <c r="Q41" s="110">
        <v>12.4</v>
      </c>
      <c r="R41" s="110">
        <v>10.55</v>
      </c>
      <c r="S41" s="110">
        <v>26.7</v>
      </c>
      <c r="T41" s="110">
        <v>18.05</v>
      </c>
      <c r="U41" s="110">
        <v>1.27</v>
      </c>
      <c r="V41" s="110">
        <v>1.04</v>
      </c>
      <c r="W41" s="110">
        <v>0.88</v>
      </c>
      <c r="X41" s="110">
        <v>3.0000000000000001E-3</v>
      </c>
      <c r="Y41" s="110">
        <v>0.16</v>
      </c>
      <c r="Z41" s="110">
        <v>2.91</v>
      </c>
      <c r="AA41" s="110">
        <v>0.24</v>
      </c>
      <c r="AB41" s="110">
        <v>0.11</v>
      </c>
      <c r="AC41" s="110">
        <v>0.56999999999999995</v>
      </c>
      <c r="AD41" s="110">
        <v>0.51100000000000001</v>
      </c>
      <c r="AE41" s="110">
        <v>87.73</v>
      </c>
      <c r="AF41" s="110">
        <v>12.85</v>
      </c>
      <c r="AG41" s="110">
        <v>1.38</v>
      </c>
      <c r="AH41" s="110">
        <v>0.28000000000000003</v>
      </c>
      <c r="AI41" s="110">
        <v>5040</v>
      </c>
      <c r="AJ41" s="110">
        <v>16.399999999999999</v>
      </c>
      <c r="AK41" s="110">
        <v>17</v>
      </c>
      <c r="AL41" s="110">
        <v>205</v>
      </c>
      <c r="AM41" s="110">
        <v>1.56</v>
      </c>
      <c r="AN41" s="110">
        <v>0.97</v>
      </c>
      <c r="AO41" s="110">
        <v>0.35</v>
      </c>
      <c r="AP41" s="110">
        <v>13.2</v>
      </c>
      <c r="AQ41" s="110">
        <v>1.95</v>
      </c>
      <c r="AR41" s="110">
        <v>133.5</v>
      </c>
      <c r="AS41" s="110">
        <v>1.65</v>
      </c>
      <c r="AT41" s="110">
        <v>0.37</v>
      </c>
      <c r="AU41" s="110">
        <v>8.1</v>
      </c>
      <c r="AV41" s="110">
        <v>0.17</v>
      </c>
      <c r="AW41" s="110">
        <v>3.32</v>
      </c>
      <c r="AX41" s="110">
        <v>7.2</v>
      </c>
      <c r="AY41" s="110">
        <v>1.92</v>
      </c>
      <c r="AZ41" s="110">
        <v>102</v>
      </c>
      <c r="BA41" s="110">
        <v>1.64</v>
      </c>
      <c r="BB41" s="110">
        <v>0.7</v>
      </c>
      <c r="BC41" s="110">
        <v>1060</v>
      </c>
      <c r="BD41" s="110">
        <v>0.2</v>
      </c>
      <c r="BE41" s="110">
        <v>0.27</v>
      </c>
      <c r="BF41" s="110">
        <v>2.56</v>
      </c>
      <c r="BG41" s="110">
        <v>0.15</v>
      </c>
      <c r="BH41" s="110">
        <v>2.7</v>
      </c>
      <c r="BI41" s="110">
        <v>45</v>
      </c>
      <c r="BJ41" s="110" t="s">
        <v>92</v>
      </c>
      <c r="BK41" s="110">
        <v>13.3</v>
      </c>
      <c r="BL41" s="110">
        <v>0.96</v>
      </c>
      <c r="BM41" s="110">
        <v>79</v>
      </c>
      <c r="BN41" s="110" t="s">
        <v>87</v>
      </c>
      <c r="BO41" s="110">
        <v>7.0000000000000007E-2</v>
      </c>
      <c r="BP41" s="110">
        <v>0.79800000000000004</v>
      </c>
      <c r="BQ41" s="110">
        <v>0.02</v>
      </c>
      <c r="BR41" s="110">
        <v>0.01</v>
      </c>
      <c r="BS41" s="110">
        <v>44.7</v>
      </c>
      <c r="BT41" s="110">
        <v>0.5</v>
      </c>
      <c r="BU41" s="110">
        <v>0.03</v>
      </c>
      <c r="BV41" s="110">
        <v>3.06</v>
      </c>
      <c r="BW41" s="110">
        <v>7.0000000000000007E-2</v>
      </c>
      <c r="BX41" s="110">
        <v>0.32</v>
      </c>
      <c r="BY41" s="110">
        <v>50.4</v>
      </c>
      <c r="BZ41" s="110">
        <v>13</v>
      </c>
      <c r="CA41" s="110">
        <v>156.5</v>
      </c>
      <c r="CB41" s="110">
        <v>6.06</v>
      </c>
      <c r="CC41" s="110">
        <v>58.9</v>
      </c>
      <c r="CD41" s="110">
        <v>15</v>
      </c>
      <c r="CE41" s="110">
        <v>18.5</v>
      </c>
      <c r="CF41" s="110">
        <v>217</v>
      </c>
      <c r="CG41" s="110"/>
      <c r="CH41" s="110"/>
      <c r="CI41" s="110"/>
      <c r="CJ41" s="110"/>
      <c r="CK41" s="110"/>
      <c r="CL41" s="110"/>
      <c r="CM41" s="110"/>
      <c r="CN41" s="110"/>
      <c r="CO41" s="110"/>
      <c r="CP41" s="110"/>
      <c r="CQ41" s="110"/>
      <c r="CR41" s="110"/>
      <c r="CS41" s="110"/>
      <c r="CT41" s="110"/>
      <c r="CU41" s="110"/>
      <c r="CV41" s="110"/>
      <c r="CW41" s="110"/>
      <c r="CX41" s="110"/>
      <c r="CY41" s="110"/>
      <c r="CZ41" s="110"/>
      <c r="DA41" s="110"/>
      <c r="DB41" s="110"/>
      <c r="DC41" s="110"/>
      <c r="DD41" s="110"/>
      <c r="DE41" s="110"/>
      <c r="DF41" s="110"/>
      <c r="DG41" s="110"/>
      <c r="DH41" s="110"/>
      <c r="DI41" s="110"/>
      <c r="DJ41" s="110"/>
      <c r="DK41" s="110"/>
      <c r="DL41" s="110"/>
      <c r="DM41" s="110"/>
      <c r="DN41" s="110"/>
      <c r="DO41" s="110">
        <v>0</v>
      </c>
      <c r="DP41" s="110">
        <v>0</v>
      </c>
      <c r="DQ41" s="110"/>
      <c r="DR41" s="110"/>
      <c r="DS41" s="110"/>
      <c r="DT41" s="110"/>
      <c r="DU41" s="110"/>
      <c r="DV41" s="110"/>
      <c r="DW41" s="110"/>
      <c r="DX41" s="110"/>
      <c r="DY41" s="110"/>
      <c r="DZ41" s="110"/>
      <c r="EA41" s="110"/>
      <c r="EB41" s="110"/>
      <c r="EC41" s="110"/>
      <c r="ED41" s="110"/>
      <c r="EE41" s="110"/>
      <c r="EF41" s="110"/>
      <c r="EG41" s="110"/>
      <c r="EH41" s="110"/>
      <c r="EI41" s="110"/>
      <c r="EJ41" s="110"/>
      <c r="EK41" s="110"/>
      <c r="EL41" s="110"/>
      <c r="EM41" s="110"/>
      <c r="EN41" s="110"/>
      <c r="EO41" s="110"/>
      <c r="EP41" s="110"/>
      <c r="EQ41" s="110"/>
      <c r="ER41" s="110"/>
      <c r="ES41" s="110"/>
      <c r="ET41" s="110"/>
      <c r="EU41" s="110"/>
      <c r="EV41" s="110"/>
      <c r="EW41" s="110"/>
      <c r="EX41" s="110"/>
      <c r="EY41" s="110"/>
      <c r="EZ41" s="110"/>
      <c r="FA41" s="110"/>
      <c r="FB41" s="110"/>
      <c r="FC41" s="110"/>
      <c r="FD41" s="110"/>
      <c r="FE41" s="110"/>
      <c r="FF41" s="110"/>
    </row>
    <row r="42" spans="1:179" s="141" customFormat="1" x14ac:dyDescent="0.25">
      <c r="A42" s="72" t="s">
        <v>627</v>
      </c>
      <c r="B42" s="169" t="s">
        <v>146</v>
      </c>
      <c r="C42" s="112">
        <v>66866</v>
      </c>
      <c r="D42" s="112"/>
      <c r="E42" s="110">
        <v>504</v>
      </c>
      <c r="F42" s="110">
        <v>64.400000000000006</v>
      </c>
      <c r="G42" s="110">
        <v>0.09</v>
      </c>
      <c r="H42" s="110">
        <v>13.5</v>
      </c>
      <c r="I42" s="110">
        <v>0.66</v>
      </c>
      <c r="J42" s="110">
        <v>10</v>
      </c>
      <c r="K42" s="110">
        <v>4070</v>
      </c>
      <c r="L42" s="110">
        <v>1.7999999999999999E-2</v>
      </c>
      <c r="M42" s="110">
        <v>5000</v>
      </c>
      <c r="N42" s="110">
        <v>40</v>
      </c>
      <c r="O42" s="110">
        <v>0.64</v>
      </c>
      <c r="P42" s="110">
        <v>0.02</v>
      </c>
      <c r="Q42" s="110">
        <v>13.25</v>
      </c>
      <c r="R42" s="110">
        <v>11.1</v>
      </c>
      <c r="S42" s="110">
        <v>27.5</v>
      </c>
      <c r="T42" s="110">
        <v>18.95</v>
      </c>
      <c r="U42" s="110">
        <v>1.34</v>
      </c>
      <c r="V42" s="110">
        <v>1.05</v>
      </c>
      <c r="W42" s="110">
        <v>0.91</v>
      </c>
      <c r="X42" s="110">
        <v>4.0000000000000001E-3</v>
      </c>
      <c r="Y42" s="110">
        <v>0.16</v>
      </c>
      <c r="Z42" s="110">
        <v>2.97</v>
      </c>
      <c r="AA42" s="110">
        <v>0.25</v>
      </c>
      <c r="AB42" s="110">
        <v>0.11</v>
      </c>
      <c r="AC42" s="110">
        <v>0.57999999999999996</v>
      </c>
      <c r="AD42"/>
      <c r="AE42" s="110">
        <v>91.47</v>
      </c>
      <c r="AF42" s="110">
        <v>13.3</v>
      </c>
      <c r="AG42" s="110">
        <v>1.35</v>
      </c>
      <c r="AH42" s="110">
        <v>0.25</v>
      </c>
      <c r="AI42" s="110">
        <v>5000</v>
      </c>
      <c r="AJ42" s="110">
        <v>17.399999999999999</v>
      </c>
      <c r="AK42" s="110">
        <v>18</v>
      </c>
      <c r="AL42" s="110">
        <v>182.5</v>
      </c>
      <c r="AM42" s="110">
        <v>1.63</v>
      </c>
      <c r="AN42" s="110">
        <v>1.0900000000000001</v>
      </c>
      <c r="AO42" s="110">
        <v>0.36</v>
      </c>
      <c r="AP42" s="110">
        <v>13.8</v>
      </c>
      <c r="AQ42" s="110">
        <v>1.83</v>
      </c>
      <c r="AR42" s="110">
        <v>135</v>
      </c>
      <c r="AS42" s="110">
        <v>1.68</v>
      </c>
      <c r="AT42" s="110">
        <v>0.36</v>
      </c>
      <c r="AU42" s="110">
        <v>8.1999999999999993</v>
      </c>
      <c r="AV42" s="110">
        <v>0.16</v>
      </c>
      <c r="AW42" s="110">
        <v>3.33</v>
      </c>
      <c r="AX42" s="110">
        <v>7.9</v>
      </c>
      <c r="AY42" s="110">
        <v>1.94</v>
      </c>
      <c r="AZ42" s="110">
        <v>94.5</v>
      </c>
      <c r="BA42" s="110">
        <v>1.65</v>
      </c>
      <c r="BB42" s="110">
        <v>1</v>
      </c>
      <c r="BC42" s="110">
        <v>1060</v>
      </c>
      <c r="BD42" s="110">
        <v>0.5</v>
      </c>
      <c r="BE42" s="110">
        <v>0.26</v>
      </c>
      <c r="BF42" s="110">
        <v>2.78</v>
      </c>
      <c r="BG42" s="110">
        <v>0.15</v>
      </c>
      <c r="BH42" s="110">
        <v>2.79</v>
      </c>
      <c r="BI42" s="110">
        <v>47</v>
      </c>
      <c r="BJ42" s="110" t="s">
        <v>92</v>
      </c>
      <c r="BK42" s="110">
        <v>12.9</v>
      </c>
      <c r="BL42" s="110">
        <v>1.08</v>
      </c>
      <c r="BM42" s="110">
        <v>76</v>
      </c>
      <c r="BN42" s="110" t="s">
        <v>87</v>
      </c>
      <c r="BO42" s="110">
        <v>7.0000000000000007E-2</v>
      </c>
      <c r="BP42" s="110">
        <v>0.64100000000000001</v>
      </c>
      <c r="BQ42" s="110">
        <v>1.7999999999999999E-2</v>
      </c>
      <c r="BR42" s="110">
        <v>1.0999999999999999E-2</v>
      </c>
      <c r="BS42" s="110">
        <v>44.9</v>
      </c>
      <c r="BT42" s="110">
        <v>0.6</v>
      </c>
      <c r="BU42" s="110">
        <v>0.01</v>
      </c>
      <c r="BV42" s="110">
        <v>3.23</v>
      </c>
      <c r="BW42" s="110">
        <v>0.09</v>
      </c>
      <c r="BX42" s="110">
        <v>0.66</v>
      </c>
      <c r="BY42" s="110">
        <v>50.7</v>
      </c>
      <c r="BZ42" s="110">
        <v>13.5</v>
      </c>
      <c r="CA42" s="110">
        <v>165.5</v>
      </c>
      <c r="CB42" s="110">
        <v>6.67</v>
      </c>
      <c r="CC42" s="110">
        <v>58.8</v>
      </c>
      <c r="CD42" s="110">
        <v>64.400000000000006</v>
      </c>
      <c r="CE42" s="110">
        <v>17.600000000000001</v>
      </c>
      <c r="CF42" s="110">
        <v>504</v>
      </c>
      <c r="CG42" s="110" t="s">
        <v>101</v>
      </c>
      <c r="CH42" s="110">
        <v>2.39</v>
      </c>
      <c r="CI42" s="110">
        <v>4070</v>
      </c>
      <c r="CJ42" s="110">
        <v>5210</v>
      </c>
      <c r="CK42" s="110">
        <v>25</v>
      </c>
      <c r="CL42" s="110">
        <v>10</v>
      </c>
      <c r="CM42" s="110">
        <v>13.6</v>
      </c>
      <c r="CN42" s="110" t="s">
        <v>94</v>
      </c>
      <c r="CO42" s="110">
        <v>49</v>
      </c>
      <c r="CP42" s="110">
        <v>11</v>
      </c>
      <c r="CQ42" s="110">
        <v>13</v>
      </c>
      <c r="CR42" s="110">
        <v>18.75</v>
      </c>
      <c r="CS42" s="110" t="s">
        <v>574</v>
      </c>
      <c r="CT42" s="110" t="s">
        <v>94</v>
      </c>
      <c r="CU42" s="110">
        <v>0.73</v>
      </c>
      <c r="CV42" s="110" t="s">
        <v>574</v>
      </c>
      <c r="CW42" s="110">
        <v>0.68</v>
      </c>
      <c r="CX42" s="110">
        <v>22600</v>
      </c>
      <c r="CY42" s="110">
        <v>6</v>
      </c>
      <c r="CZ42" s="110">
        <v>0.7</v>
      </c>
      <c r="DA42" s="110">
        <v>54</v>
      </c>
      <c r="DB42" s="110">
        <v>1090</v>
      </c>
      <c r="DC42" s="110">
        <v>30</v>
      </c>
      <c r="DD42" s="110">
        <v>0.27</v>
      </c>
      <c r="DE42" s="110">
        <v>40</v>
      </c>
      <c r="DF42" s="110">
        <v>16</v>
      </c>
      <c r="DG42" s="110">
        <v>1055</v>
      </c>
      <c r="DH42" s="110" t="s">
        <v>576</v>
      </c>
      <c r="DI42" s="110" t="s">
        <v>97</v>
      </c>
      <c r="DJ42" s="110" t="s">
        <v>574</v>
      </c>
      <c r="DK42" s="110" t="s">
        <v>574</v>
      </c>
      <c r="DL42" s="110">
        <v>36</v>
      </c>
      <c r="DM42" s="110">
        <v>3270</v>
      </c>
      <c r="DN42" s="110">
        <v>230</v>
      </c>
      <c r="DO42" s="110"/>
      <c r="DP42" s="110"/>
      <c r="DQ42" s="110"/>
      <c r="DR42" s="110"/>
      <c r="DS42" s="110"/>
      <c r="DT42" s="110"/>
      <c r="DU42" s="110"/>
      <c r="DV42" s="110"/>
      <c r="DW42" s="110"/>
      <c r="DX42" s="110"/>
      <c r="DY42" s="110"/>
      <c r="DZ42" s="110"/>
      <c r="EA42" s="110"/>
      <c r="EB42" s="110"/>
      <c r="EC42" s="110"/>
      <c r="ED42" s="110"/>
      <c r="EE42" s="110"/>
      <c r="EF42" s="110"/>
      <c r="EG42" s="110"/>
      <c r="EH42" s="110"/>
      <c r="EI42" s="110"/>
      <c r="EJ42" s="110"/>
      <c r="EK42" s="110"/>
      <c r="EL42" s="110"/>
      <c r="EM42" s="110"/>
      <c r="EN42" s="110"/>
      <c r="EO42" s="110"/>
      <c r="EP42" s="110"/>
      <c r="EQ42" s="110"/>
      <c r="ER42" s="110"/>
      <c r="ES42" s="110"/>
      <c r="ET42" s="110"/>
      <c r="EU42" s="110"/>
      <c r="EV42" s="110"/>
      <c r="EW42" s="110"/>
      <c r="EX42" s="110"/>
      <c r="EY42" s="110"/>
      <c r="EZ42" s="110"/>
      <c r="FA42" s="110"/>
      <c r="FB42" s="110"/>
      <c r="FC42" s="110"/>
      <c r="FD42" s="110"/>
      <c r="FE42" s="110"/>
      <c r="FF42" s="110"/>
    </row>
    <row r="43" spans="1:179" s="141" customFormat="1" x14ac:dyDescent="0.25">
      <c r="D43" s="137" t="s">
        <v>687</v>
      </c>
      <c r="E43" s="140">
        <f>(E42-E41)/E41</f>
        <v>1.3225806451612903</v>
      </c>
      <c r="F43" s="140">
        <f t="shared" ref="F43:BQ43" si="28">(F42-F41)/F41</f>
        <v>3.2933333333333339</v>
      </c>
      <c r="G43" s="140">
        <f t="shared" si="28"/>
        <v>0.28571428571428553</v>
      </c>
      <c r="H43" s="140">
        <f t="shared" si="28"/>
        <v>3.8461538461538464E-2</v>
      </c>
      <c r="I43" s="140">
        <f t="shared" si="28"/>
        <v>1.0625</v>
      </c>
      <c r="J43" s="140">
        <f t="shared" si="28"/>
        <v>141.85714285714283</v>
      </c>
      <c r="K43" s="140"/>
      <c r="L43" s="140">
        <f t="shared" si="28"/>
        <v>-0.10000000000000009</v>
      </c>
      <c r="M43" s="140">
        <f t="shared" si="28"/>
        <v>-7.9365079365079361E-3</v>
      </c>
      <c r="N43" s="140">
        <f t="shared" si="28"/>
        <v>-0.10514541387024615</v>
      </c>
      <c r="O43" s="140">
        <f t="shared" si="28"/>
        <v>-0.1979949874686717</v>
      </c>
      <c r="P43" s="140">
        <f t="shared" si="28"/>
        <v>0</v>
      </c>
      <c r="Q43" s="140">
        <f t="shared" si="28"/>
        <v>6.854838709677416E-2</v>
      </c>
      <c r="R43" s="140">
        <f t="shared" si="28"/>
        <v>5.2132701421800841E-2</v>
      </c>
      <c r="S43" s="140">
        <f t="shared" si="28"/>
        <v>2.9962546816479429E-2</v>
      </c>
      <c r="T43" s="140">
        <f t="shared" si="28"/>
        <v>4.9861495844875266E-2</v>
      </c>
      <c r="U43" s="140">
        <f t="shared" si="28"/>
        <v>5.511811023622052E-2</v>
      </c>
      <c r="V43" s="140">
        <f t="shared" si="28"/>
        <v>9.6153846153846229E-3</v>
      </c>
      <c r="W43" s="140">
        <f t="shared" si="28"/>
        <v>3.4090909090909123E-2</v>
      </c>
      <c r="X43" s="140">
        <f t="shared" si="28"/>
        <v>0.33333333333333331</v>
      </c>
      <c r="Y43" s="140">
        <f t="shared" si="28"/>
        <v>0</v>
      </c>
      <c r="Z43" s="140">
        <f t="shared" si="28"/>
        <v>2.0618556701030945E-2</v>
      </c>
      <c r="AA43" s="140">
        <f t="shared" si="28"/>
        <v>4.1666666666666706E-2</v>
      </c>
      <c r="AB43" s="140">
        <f t="shared" si="28"/>
        <v>0</v>
      </c>
      <c r="AC43" s="140">
        <f t="shared" si="28"/>
        <v>1.7543859649122823E-2</v>
      </c>
      <c r="AD43" s="140">
        <f t="shared" si="28"/>
        <v>-1</v>
      </c>
      <c r="AE43" s="140">
        <f t="shared" si="28"/>
        <v>4.2630799042516751E-2</v>
      </c>
      <c r="AF43" s="140">
        <f t="shared" si="28"/>
        <v>3.5019455252918372E-2</v>
      </c>
      <c r="AG43" s="140">
        <f t="shared" si="28"/>
        <v>-2.1739130434782469E-2</v>
      </c>
      <c r="AH43" s="140">
        <f t="shared" si="28"/>
        <v>-0.10714285714285723</v>
      </c>
      <c r="AI43" s="140">
        <f t="shared" si="28"/>
        <v>-7.9365079365079361E-3</v>
      </c>
      <c r="AJ43" s="140">
        <f t="shared" si="28"/>
        <v>6.0975609756097567E-2</v>
      </c>
      <c r="AK43" s="140">
        <f t="shared" si="28"/>
        <v>5.8823529411764705E-2</v>
      </c>
      <c r="AL43" s="140">
        <f t="shared" si="28"/>
        <v>-0.10975609756097561</v>
      </c>
      <c r="AM43" s="140">
        <f t="shared" si="28"/>
        <v>4.4871794871794768E-2</v>
      </c>
      <c r="AN43" s="140">
        <f t="shared" si="28"/>
        <v>0.12371134020618568</v>
      </c>
      <c r="AO43" s="140">
        <f t="shared" si="28"/>
        <v>2.8571428571428598E-2</v>
      </c>
      <c r="AP43" s="140">
        <f t="shared" si="28"/>
        <v>4.5454545454545567E-2</v>
      </c>
      <c r="AQ43" s="140">
        <f t="shared" si="28"/>
        <v>-6.1538461538461479E-2</v>
      </c>
      <c r="AR43" s="140">
        <f t="shared" si="28"/>
        <v>1.1235955056179775E-2</v>
      </c>
      <c r="AS43" s="140">
        <f t="shared" si="28"/>
        <v>1.8181818181818198E-2</v>
      </c>
      <c r="AT43" s="140">
        <f t="shared" si="28"/>
        <v>-2.7027027027027053E-2</v>
      </c>
      <c r="AU43" s="140">
        <f t="shared" si="28"/>
        <v>1.2345679012345635E-2</v>
      </c>
      <c r="AV43" s="140">
        <f t="shared" si="28"/>
        <v>-5.8823529411764754E-2</v>
      </c>
      <c r="AW43" s="140">
        <f t="shared" si="28"/>
        <v>3.0120481927711539E-3</v>
      </c>
      <c r="AX43" s="140">
        <f t="shared" si="28"/>
        <v>9.7222222222222238E-2</v>
      </c>
      <c r="AY43" s="140">
        <f t="shared" si="28"/>
        <v>1.0416666666666676E-2</v>
      </c>
      <c r="AZ43" s="140">
        <f t="shared" si="28"/>
        <v>-7.3529411764705885E-2</v>
      </c>
      <c r="BA43" s="140">
        <f t="shared" si="28"/>
        <v>6.0975609756097615E-3</v>
      </c>
      <c r="BB43" s="140">
        <f t="shared" si="28"/>
        <v>0.42857142857142866</v>
      </c>
      <c r="BC43" s="140">
        <f t="shared" si="28"/>
        <v>0</v>
      </c>
      <c r="BD43" s="140">
        <f t="shared" si="28"/>
        <v>1.4999999999999998</v>
      </c>
      <c r="BE43" s="140">
        <f t="shared" si="28"/>
        <v>-3.703703703703707E-2</v>
      </c>
      <c r="BF43" s="140">
        <f t="shared" si="28"/>
        <v>8.5937499999999903E-2</v>
      </c>
      <c r="BG43" s="140">
        <f t="shared" si="28"/>
        <v>0</v>
      </c>
      <c r="BH43" s="140">
        <f t="shared" si="28"/>
        <v>3.3333333333333277E-2</v>
      </c>
      <c r="BI43" s="140">
        <f t="shared" si="28"/>
        <v>4.4444444444444446E-2</v>
      </c>
      <c r="BJ43" s="140"/>
      <c r="BK43" s="140">
        <f t="shared" si="28"/>
        <v>-3.0075187969924838E-2</v>
      </c>
      <c r="BL43" s="140">
        <f t="shared" si="28"/>
        <v>0.12500000000000011</v>
      </c>
      <c r="BM43" s="140">
        <f t="shared" si="28"/>
        <v>-3.7974683544303799E-2</v>
      </c>
      <c r="BN43" s="140"/>
      <c r="BO43" s="140">
        <f t="shared" si="28"/>
        <v>0</v>
      </c>
      <c r="BP43" s="140">
        <f t="shared" si="28"/>
        <v>-0.1967418546365915</v>
      </c>
      <c r="BQ43" s="140">
        <f t="shared" si="28"/>
        <v>-0.10000000000000009</v>
      </c>
      <c r="BR43" s="140">
        <f t="shared" ref="BR43:CF43" si="29">(BR42-BR41)/BR41</f>
        <v>9.9999999999999908E-2</v>
      </c>
      <c r="BS43" s="140">
        <f t="shared" si="29"/>
        <v>4.4742729306486741E-3</v>
      </c>
      <c r="BT43" s="140">
        <f t="shared" si="29"/>
        <v>0.19999999999999996</v>
      </c>
      <c r="BU43" s="140">
        <f t="shared" si="29"/>
        <v>-0.66666666666666663</v>
      </c>
      <c r="BV43" s="140">
        <f t="shared" si="29"/>
        <v>5.5555555555555532E-2</v>
      </c>
      <c r="BW43" s="140">
        <f t="shared" si="29"/>
        <v>0.28571428571428553</v>
      </c>
      <c r="BX43" s="140">
        <f t="shared" si="29"/>
        <v>1.0625</v>
      </c>
      <c r="BY43" s="140">
        <f t="shared" si="29"/>
        <v>5.9523809523810371E-3</v>
      </c>
      <c r="BZ43" s="140">
        <f t="shared" si="29"/>
        <v>3.8461538461538464E-2</v>
      </c>
      <c r="CA43" s="140">
        <f t="shared" si="29"/>
        <v>5.7507987220447282E-2</v>
      </c>
      <c r="CB43" s="140">
        <f t="shared" si="29"/>
        <v>0.10066006600660071</v>
      </c>
      <c r="CC43" s="140">
        <f t="shared" si="29"/>
        <v>-1.6977928692699733E-3</v>
      </c>
      <c r="CD43" s="140">
        <f t="shared" si="29"/>
        <v>3.2933333333333339</v>
      </c>
      <c r="CE43" s="140">
        <f t="shared" si="29"/>
        <v>-4.8648648648648575E-2</v>
      </c>
      <c r="CF43" s="140">
        <f t="shared" si="29"/>
        <v>1.3225806451612903</v>
      </c>
      <c r="CG43" s="140"/>
      <c r="CH43" s="140"/>
      <c r="CI43" s="140"/>
      <c r="CJ43" s="140"/>
      <c r="CK43" s="140"/>
      <c r="CL43" s="140"/>
      <c r="CM43" s="140"/>
      <c r="CN43" s="140"/>
      <c r="CO43" s="140"/>
      <c r="CP43" s="140"/>
      <c r="CQ43" s="140"/>
      <c r="CR43" s="140"/>
      <c r="CS43" s="140"/>
      <c r="CT43" s="140"/>
      <c r="CU43" s="140"/>
      <c r="CV43" s="140"/>
      <c r="CW43" s="140"/>
      <c r="CX43" s="140"/>
      <c r="CY43" s="140"/>
      <c r="CZ43" s="140"/>
      <c r="DA43" s="140"/>
      <c r="DB43" s="140"/>
      <c r="DC43" s="140"/>
      <c r="DD43" s="140"/>
      <c r="DE43" s="140"/>
      <c r="DF43" s="140"/>
      <c r="DG43" s="140"/>
      <c r="DH43" s="140"/>
      <c r="DI43" s="140"/>
      <c r="DJ43" s="140"/>
      <c r="DK43" s="140"/>
      <c r="DL43" s="140"/>
      <c r="DM43" s="140"/>
      <c r="DN43" s="140"/>
      <c r="DO43" s="140"/>
      <c r="DP43" s="140"/>
      <c r="DQ43" s="140"/>
      <c r="DR43" s="140"/>
    </row>
    <row r="44" spans="1:179" x14ac:dyDescent="0.25">
      <c r="D44" s="142" t="s">
        <v>688</v>
      </c>
      <c r="E44" s="141">
        <f>((E42-E41)^2)/((E42+E41)^2)</f>
        <v>0.15845037232538411</v>
      </c>
      <c r="F44" s="141">
        <f t="shared" ref="F44:BQ44" si="30">((F42-F41)^2)/((F42+F41)^2)</f>
        <v>0.38709083872113909</v>
      </c>
      <c r="G44" s="141">
        <f t="shared" si="30"/>
        <v>1.5624999999999983E-2</v>
      </c>
      <c r="H44" s="141">
        <f t="shared" si="30"/>
        <v>3.55998576005696E-4</v>
      </c>
      <c r="I44" s="141">
        <f t="shared" si="30"/>
        <v>0.12036651395251982</v>
      </c>
      <c r="J44" s="141">
        <f t="shared" si="30"/>
        <v>0.97238792208266056</v>
      </c>
      <c r="K44" s="141"/>
      <c r="L44" s="141">
        <f t="shared" si="30"/>
        <v>2.77008310249308E-3</v>
      </c>
      <c r="M44" s="141">
        <f t="shared" si="30"/>
        <v>1.5872763924382153E-5</v>
      </c>
      <c r="N44" s="141">
        <f t="shared" si="30"/>
        <v>3.0791361691866184E-3</v>
      </c>
      <c r="O44" s="141">
        <f t="shared" si="30"/>
        <v>1.2072477420927307E-2</v>
      </c>
      <c r="P44" s="141">
        <f t="shared" si="30"/>
        <v>0</v>
      </c>
      <c r="Q44" s="141">
        <f t="shared" si="30"/>
        <v>1.0981536579156351E-3</v>
      </c>
      <c r="R44" s="141">
        <f t="shared" si="30"/>
        <v>6.4537119511011074E-4</v>
      </c>
      <c r="S44" s="141">
        <f t="shared" si="30"/>
        <v>2.1786195721735851E-4</v>
      </c>
      <c r="T44" s="141">
        <f t="shared" si="30"/>
        <v>5.916727538349141E-4</v>
      </c>
      <c r="U44" s="141">
        <f t="shared" si="30"/>
        <v>7.1930828966104536E-4</v>
      </c>
      <c r="V44" s="141">
        <f t="shared" si="30"/>
        <v>2.2893248780934549E-5</v>
      </c>
      <c r="W44" s="141">
        <f t="shared" si="30"/>
        <v>2.8089010954714322E-4</v>
      </c>
      <c r="X44" s="141">
        <f t="shared" si="30"/>
        <v>2.0408163265306121E-2</v>
      </c>
      <c r="Y44" s="141">
        <f t="shared" si="30"/>
        <v>0</v>
      </c>
      <c r="Z44" s="141">
        <f t="shared" si="30"/>
        <v>1.0412328196584772E-4</v>
      </c>
      <c r="AA44" s="141">
        <f>((AA42-AA41)^2)/((AA42+AA41)^2)</f>
        <v>4.1649312786339103E-4</v>
      </c>
      <c r="AB44" s="141">
        <f t="shared" si="30"/>
        <v>0</v>
      </c>
      <c r="AC44" s="141">
        <f t="shared" si="30"/>
        <v>7.5614366729678781E-5</v>
      </c>
      <c r="AD44" s="141">
        <f t="shared" si="30"/>
        <v>1</v>
      </c>
      <c r="AE44" s="141">
        <f t="shared" si="30"/>
        <v>4.3557926100127437E-4</v>
      </c>
      <c r="AF44" s="141">
        <f t="shared" si="30"/>
        <v>2.9612947804437699E-4</v>
      </c>
      <c r="AG44" s="141">
        <f t="shared" si="30"/>
        <v>1.2075836251660271E-4</v>
      </c>
      <c r="AH44" s="141">
        <f t="shared" si="30"/>
        <v>3.2039871840512692E-3</v>
      </c>
      <c r="AI44" s="141">
        <f t="shared" si="30"/>
        <v>1.5872763924382153E-5</v>
      </c>
      <c r="AJ44" s="141">
        <f t="shared" si="30"/>
        <v>8.7531949161443942E-4</v>
      </c>
      <c r="AK44" s="141">
        <f t="shared" si="30"/>
        <v>8.1632653061224493E-4</v>
      </c>
      <c r="AL44" s="141">
        <f t="shared" si="30"/>
        <v>3.3714880332986474E-3</v>
      </c>
      <c r="AM44" s="141">
        <f t="shared" si="30"/>
        <v>4.8152042531028361E-4</v>
      </c>
      <c r="AN44" s="141">
        <f t="shared" si="30"/>
        <v>3.3933452728815219E-3</v>
      </c>
      <c r="AO44" s="141">
        <f t="shared" si="30"/>
        <v>1.9837333862328938E-4</v>
      </c>
      <c r="AP44" s="141">
        <f t="shared" si="30"/>
        <v>4.9382716049382945E-4</v>
      </c>
      <c r="AQ44" s="141">
        <f t="shared" si="30"/>
        <v>1.0078105316200534E-3</v>
      </c>
      <c r="AR44" s="141">
        <f t="shared" si="30"/>
        <v>3.1210012171904748E-5</v>
      </c>
      <c r="AS44" s="141">
        <f t="shared" si="30"/>
        <v>8.1162243324405621E-5</v>
      </c>
      <c r="AT44" s="141">
        <f t="shared" si="30"/>
        <v>1.8765246762994969E-4</v>
      </c>
      <c r="AU44" s="141">
        <f t="shared" si="30"/>
        <v>3.7637848620572596E-5</v>
      </c>
      <c r="AV44" s="141">
        <f t="shared" si="30"/>
        <v>9.1827364554637443E-4</v>
      </c>
      <c r="AW44" s="141">
        <f t="shared" si="30"/>
        <v>2.2612923285658794E-6</v>
      </c>
      <c r="AX44" s="141">
        <f t="shared" si="30"/>
        <v>2.1490285513793262E-3</v>
      </c>
      <c r="AY44" s="141">
        <f t="shared" si="30"/>
        <v>2.6846358291497809E-5</v>
      </c>
      <c r="AZ44" s="141">
        <f t="shared" si="30"/>
        <v>1.4567915622632713E-3</v>
      </c>
      <c r="BA44" s="141">
        <f t="shared" si="30"/>
        <v>9.2386433976035124E-6</v>
      </c>
      <c r="BB44" s="141">
        <f t="shared" si="30"/>
        <v>3.1141868512110739E-2</v>
      </c>
      <c r="BC44" s="141">
        <f t="shared" si="30"/>
        <v>0</v>
      </c>
      <c r="BD44" s="141">
        <f t="shared" si="30"/>
        <v>0.18367346938775511</v>
      </c>
      <c r="BE44" s="141">
        <f t="shared" si="30"/>
        <v>3.5599857600569659E-4</v>
      </c>
      <c r="BF44" s="141">
        <f t="shared" si="30"/>
        <v>1.6973165565514977E-3</v>
      </c>
      <c r="BG44" s="141">
        <f t="shared" si="30"/>
        <v>0</v>
      </c>
      <c r="BH44" s="141">
        <f t="shared" si="30"/>
        <v>2.6874496103197981E-4</v>
      </c>
      <c r="BI44" s="141">
        <f t="shared" si="30"/>
        <v>4.7258979206049151E-4</v>
      </c>
      <c r="BJ44" s="141"/>
      <c r="BK44" s="141">
        <f t="shared" si="30"/>
        <v>2.3308664996212378E-4</v>
      </c>
      <c r="BL44" s="141">
        <f t="shared" si="30"/>
        <v>3.4602076124567536E-3</v>
      </c>
      <c r="BM44" s="141">
        <f t="shared" si="30"/>
        <v>3.7460978147762749E-4</v>
      </c>
      <c r="BN44" s="141"/>
      <c r="BO44" s="141">
        <f t="shared" si="30"/>
        <v>0</v>
      </c>
      <c r="BP44" s="141">
        <f t="shared" si="30"/>
        <v>1.1903583341261331E-2</v>
      </c>
      <c r="BQ44" s="141">
        <f t="shared" si="30"/>
        <v>2.77008310249308E-3</v>
      </c>
      <c r="BR44" s="141">
        <f t="shared" ref="BR44:CF44" si="31">((BR42-BR41)^2)/((BR42+BR41)^2)</f>
        <v>2.2675736961451213E-3</v>
      </c>
      <c r="BS44" s="141">
        <f t="shared" si="31"/>
        <v>4.9824617346936654E-6</v>
      </c>
      <c r="BT44" s="141">
        <f t="shared" si="31"/>
        <v>8.2644628099173504E-3</v>
      </c>
      <c r="BU44" s="141">
        <f t="shared" si="31"/>
        <v>0.24999999999999989</v>
      </c>
      <c r="BV44" s="141">
        <f t="shared" si="31"/>
        <v>7.3046018991964863E-4</v>
      </c>
      <c r="BW44" s="141">
        <f t="shared" si="31"/>
        <v>1.5624999999999983E-2</v>
      </c>
      <c r="BX44" s="141">
        <f t="shared" si="31"/>
        <v>0.12036651395251982</v>
      </c>
      <c r="BY44" s="141">
        <f t="shared" si="31"/>
        <v>8.8052197342587201E-6</v>
      </c>
      <c r="BZ44" s="141">
        <f t="shared" si="31"/>
        <v>3.55998576005696E-4</v>
      </c>
      <c r="CA44" s="141">
        <f t="shared" si="31"/>
        <v>7.8121986034489406E-4</v>
      </c>
      <c r="CB44" s="141">
        <f t="shared" si="31"/>
        <v>2.2961637835546313E-3</v>
      </c>
      <c r="CC44" s="141">
        <f t="shared" si="31"/>
        <v>7.2185018865556746E-7</v>
      </c>
      <c r="CD44" s="141">
        <f t="shared" si="31"/>
        <v>0.38709083872113909</v>
      </c>
      <c r="CE44" s="141">
        <f t="shared" si="31"/>
        <v>6.2154219197212829E-4</v>
      </c>
      <c r="CF44" s="141">
        <f t="shared" si="31"/>
        <v>0.15845037232538411</v>
      </c>
      <c r="CG44" s="141"/>
      <c r="CH44" s="141"/>
      <c r="CI44" s="141"/>
      <c r="CJ44" s="141"/>
      <c r="CK44" s="141"/>
      <c r="CL44" s="141"/>
      <c r="CM44" s="141"/>
      <c r="CN44" s="141"/>
      <c r="CO44" s="141"/>
      <c r="CP44" s="141"/>
      <c r="CQ44" s="141"/>
      <c r="CR44" s="141"/>
      <c r="CS44" s="141"/>
      <c r="CT44" s="141"/>
      <c r="CU44" s="141"/>
      <c r="CV44" s="141"/>
      <c r="CW44" s="141"/>
      <c r="CX44" s="141"/>
      <c r="CY44" s="141"/>
      <c r="CZ44" s="141"/>
      <c r="DA44" s="141"/>
      <c r="DB44" s="141"/>
      <c r="DC44" s="141"/>
      <c r="DD44" s="141"/>
      <c r="DE44" s="141"/>
      <c r="DF44" s="141"/>
      <c r="DG44" s="141"/>
      <c r="DH44" s="141"/>
      <c r="DI44" s="141"/>
      <c r="DJ44" s="141"/>
      <c r="DK44" s="141"/>
      <c r="DL44" s="141"/>
      <c r="DM44" s="141"/>
      <c r="DN44" s="141"/>
      <c r="DO44" s="141"/>
      <c r="DP44" s="141"/>
      <c r="DQ44" s="141"/>
      <c r="DR44" s="141"/>
    </row>
    <row r="45" spans="1:179" x14ac:dyDescent="0.25">
      <c r="D45" s="142"/>
    </row>
    <row r="46" spans="1:179" x14ac:dyDescent="0.25">
      <c r="D46" s="137" t="s">
        <v>692</v>
      </c>
      <c r="E46" s="139">
        <f>SQRT((2/7)*(E9+E14+E19+E24+E29+E34+E44))</f>
        <v>0.21464075295096213</v>
      </c>
      <c r="F46" s="139">
        <f>SQRT((2/8)*(F9+F14+F19+F24+F29+F34+F39+F44))</f>
        <v>0.3145145989481864</v>
      </c>
      <c r="G46" s="139">
        <f>SQRT((2/8)*(G9+G14+G19+G24+G29+G34+G39+G44))</f>
        <v>7.1336921165922995E-2</v>
      </c>
      <c r="H46" s="139">
        <f>SQRT((2/8)*(H9+H14+H19+H24+H29+H34+H39+H44))</f>
        <v>0.14598167821034486</v>
      </c>
      <c r="I46" s="139">
        <f>SQRT((2/8)*(I9+I14+I19+I24+I29+I34+I39+I44))</f>
        <v>0.17772340345966073</v>
      </c>
      <c r="J46" s="139">
        <f>SQRT((2/8)*(J9+J14+J19+J24+J29+J34+J39+J44))</f>
        <v>0.5112063166183024</v>
      </c>
      <c r="K46" s="139">
        <f>SQRT((2/7)*(K9+K14+K19+K24+K29+K34+K39))</f>
        <v>0.10092602388909243</v>
      </c>
      <c r="L46" s="139">
        <f>SQRT((2/8)*(L9+L14+L19+L24+L29+L34+L39+L44))</f>
        <v>7.5572799826376241E-2</v>
      </c>
      <c r="M46" s="139">
        <f>SQRT((2/8)*(M9+M14+M19+M24+M29+M34+M39+M44))</f>
        <v>0.3213918290985226</v>
      </c>
      <c r="N46" s="139">
        <f>SQRT((2/8)*(N9+N14+N19+N24+N29+N34+N39+N44))</f>
        <v>3.094358341987731E-2</v>
      </c>
      <c r="O46" s="139">
        <f>SQRT((2/7)*(O9+O14+O19+O24+O29+O34+O44))</f>
        <v>6.664844513369067E-2</v>
      </c>
      <c r="P46" s="139">
        <f>SQRT((2/8)*(P9+P14+P19+P24+P29+P34+P39+P44))</f>
        <v>0.16666666666666669</v>
      </c>
      <c r="Q46" s="139">
        <f>SQRT((2/8)*(Q9+Q14+Q19+Q24+Q29+Q34+Q39+Q44))</f>
        <v>8.7025486957675174E-2</v>
      </c>
      <c r="R46" s="139">
        <f>SQRT((2/8)*(R9+R14+R19+R24+R29+R34+R39+R44))</f>
        <v>0.17910883335306549</v>
      </c>
      <c r="S46" s="139">
        <f>SQRT((2/8)*(S9+S14+S19+S24+S29+S34+S39+S44))</f>
        <v>3.6385395324107644E-2</v>
      </c>
      <c r="T46" s="139">
        <f>SQRT((2/7)*(T9+T14+T24+T29+T34+T39+T44))</f>
        <v>2.5543931641301428E-2</v>
      </c>
      <c r="U46" s="139">
        <f>SQRT((2/7)*(U9+U14+U24+U29+U34+U39+U44))</f>
        <v>3.6580313550352218E-2</v>
      </c>
      <c r="V46" s="139">
        <f>SQRT((2/8)*(V9+V14+V19+V24+V29+V34+V39+V44))</f>
        <v>0.310353321041693</v>
      </c>
      <c r="W46" s="139">
        <f>SQRT((2/7)*(W9+W14+W24+W29+W34+W39+W44))</f>
        <v>0.13650582755532811</v>
      </c>
      <c r="X46" s="139">
        <f>SQRT((2/6)*(X9+X14+X24+X29+X34+X44))</f>
        <v>9.7762682170010509E-2</v>
      </c>
      <c r="Y46" s="139">
        <f>SQRT((2/6)*(Y9+Y14+Y29+Y34+Y39+Y44))</f>
        <v>1.4081713882673772E-2</v>
      </c>
      <c r="Z46" s="139">
        <f>SQRT((2/7)*(Z9+Z14+Z24+Z29+Z34+Z39+Z44))</f>
        <v>0.12446039646299947</v>
      </c>
      <c r="AA46" s="139">
        <f>SQRT((2/5)*(AA9+AA14+AA29+AA34+AA44))</f>
        <v>1.2907255755789316E-2</v>
      </c>
      <c r="AB46" s="139">
        <f>SQRT((2/4)*(AB19+AB24+AB34+AB44))</f>
        <v>1.5044825131628643E-2</v>
      </c>
      <c r="AC46" s="139">
        <f>SQRT((2/6)*(AC19+AC24+AC29+AC34+AC39+AC44))</f>
        <v>0.19265402150766647</v>
      </c>
      <c r="AD46" s="139">
        <f>SQRT((2/2)*(AD19+AD34))</f>
        <v>0</v>
      </c>
      <c r="AE46" s="139">
        <f>SQRT((2/8)*(AE9+AE14+AE19+AE24+AE29+AE34+AE39+AE44))</f>
        <v>2.0344761706818364E-2</v>
      </c>
      <c r="AF46" s="139">
        <f t="shared" ref="AF46:AQ46" si="32">SQRT((2/8)*(AF9+AF14+AF19+AF24+AF29+AF34+AF39+AF44))</f>
        <v>6.2651375116405658E-2</v>
      </c>
      <c r="AG46" s="139">
        <f t="shared" si="32"/>
        <v>7.9145373021672127E-2</v>
      </c>
      <c r="AH46" s="139">
        <f>SQRT((2/8)*(AH9+AH14+AH19+AH24+AH29+AH34+AH39+AH44))</f>
        <v>3.6295985762949873E-2</v>
      </c>
      <c r="AI46" s="139">
        <f>SQRT((2/5)*(AI9+AI14+AI29+AI39+AI44))</f>
        <v>0.40650065421353382</v>
      </c>
      <c r="AJ46" s="139">
        <f t="shared" si="32"/>
        <v>9.6497526017942176E-2</v>
      </c>
      <c r="AK46" s="139">
        <f>SQRT((2/6)*(AK9+AK14+AK24+AK29+AK34+AK44))</f>
        <v>3.4805994469279143E-2</v>
      </c>
      <c r="AL46" s="139">
        <f>SQRT((2/8)*(AL9+AL14+AL19+AL24+AL29+AL34+AL39+AL44))</f>
        <v>0.22937285348024705</v>
      </c>
      <c r="AM46" s="139">
        <f>SQRT((2/7)*(AM9+AM14+AM24+AM29+AM34+AM39+AM44))</f>
        <v>6.968296513060486E-2</v>
      </c>
      <c r="AN46" s="139">
        <f t="shared" ref="AN46" si="33">SQRT((2/7)*(AN9+AN14+AN24+AN29+AN34+AN39+AN44))</f>
        <v>0.14250973833282904</v>
      </c>
      <c r="AO46" s="139">
        <f>SQRT((2/7)*(AO9+AO14+AO24+AO29+AO34+AO39+AO44))</f>
        <v>0.14458655002104059</v>
      </c>
      <c r="AP46" s="139">
        <f>SQRT((2/8)*(AP9+AP14+AP19+AP24+AP29+AP34+AP39+AP44))</f>
        <v>0.12806848322108169</v>
      </c>
      <c r="AQ46" s="139">
        <f t="shared" si="32"/>
        <v>0.11716603322247528</v>
      </c>
      <c r="AR46" s="139">
        <f>SQRT((2/8)*(AR9+AR14+AR19+AR24+AR29+AR34+AR39+AR44))</f>
        <v>7.3272668653706172E-2</v>
      </c>
      <c r="AS46" s="139">
        <f>SQRT((2/6)*(AS9+AS14+AS29+AS34+AS39+AS44))</f>
        <v>8.8263317752712081E-2</v>
      </c>
      <c r="AT46" s="139">
        <f>SQRT((2/8)*(AT9+AT14+AT19+AT24+AT29+AT34+AT39+AT44))</f>
        <v>5.9625236588216064E-2</v>
      </c>
      <c r="AU46" s="139">
        <f>SQRT((2/8)*(AU9+AU14+AU19+AU24+AU29+AU34+AU39+AU44))</f>
        <v>0.11627977543248319</v>
      </c>
      <c r="AV46" s="139">
        <f>SQRT((2/7)*(AV9+AV14+AV19+AV29+AV34+AV39+AV44))</f>
        <v>0.20338789613818453</v>
      </c>
      <c r="AW46" s="139">
        <f>SQRT((2/6)*(AW9+AW14+AW29+AW34+AW39+AW44))</f>
        <v>6.3442094956552814E-2</v>
      </c>
      <c r="AX46" s="139">
        <f>SQRT((2/8)*(AX9+AX14+AX19+AX24+AX29+AX34+AX39+AX44))</f>
        <v>0.20344412268550099</v>
      </c>
      <c r="AY46" s="139">
        <f>SQRT((2/8)*(AY9+AY14+AY19+AY24+AY29+AY34+AY39+AY44))</f>
        <v>0.138833175203534</v>
      </c>
      <c r="AZ46" s="139">
        <f>SQRT((2/7)*(AZ9+AZ14+AZ24+AZ29+AZ34+AZ39+AZ44))</f>
        <v>0.15410235680486664</v>
      </c>
      <c r="BA46" s="139">
        <f>SQRT((2/8)*(BA9+BA14+BA19+BA24+BA29+BA34+BA39+BA44))</f>
        <v>0.13172484693552752</v>
      </c>
      <c r="BB46" s="139">
        <f>SQRT((2/7)*(BB9+BB14+BB19+BB29+BB34+BB39+BB44))</f>
        <v>0.41858693548813053</v>
      </c>
      <c r="BC46" s="139">
        <f>SQRT((2/8)*(BC9+BC14+BC19+BC24+BC29+BC34+BC39+BC44))</f>
        <v>0.29599730074408021</v>
      </c>
      <c r="BD46" s="139">
        <f>SQRT((2/4)*(BD24+BD29+BD34+BD44))</f>
        <v>0.32584205948816569</v>
      </c>
      <c r="BE46" s="139">
        <f>SQRT((2/7)*(BE9+BE14+BE24+BE29+BE34+BE39+BE44))</f>
        <v>7.0118006250596818E-2</v>
      </c>
      <c r="BF46" s="139">
        <f>SQRT((2/6)*(BF9+BF14+BF29+BF34+BF39+BF44))</f>
        <v>6.8958616947265849E-2</v>
      </c>
      <c r="BG46" s="139">
        <f>SQRT((2/6)*(BG9+BG14+BG29+BG34+BG39+BG44))</f>
        <v>0.20326552198536657</v>
      </c>
      <c r="BH46" s="139">
        <f>SQRT((2/8)*(BH9+BH14+BH19+BH24+BH29+BH34+BH39+BH44))</f>
        <v>0.12063308557221436</v>
      </c>
      <c r="BI46" s="139">
        <f>SQRT((2/4)*(BI24+BI29+BI34+BI44))</f>
        <v>4.2930265218063722E-2</v>
      </c>
      <c r="BJ46" s="139">
        <f>SQRT((2/5)*(BJ9+BJ14+BJ29+BJ34+BJ39))</f>
        <v>0.11665305502352878</v>
      </c>
      <c r="BK46" s="139">
        <f>SQRT((2/8)*(BK9+BK14+BK19+BK24+BK29+BK34+BK39+BK44))</f>
        <v>6.9233475363341179E-2</v>
      </c>
      <c r="BL46" s="139">
        <f>SQRT((2/7)*(BL9+BL14+BL19+BL29+BL34+BL39+BL44))</f>
        <v>0.14079110973372533</v>
      </c>
      <c r="BM46" s="139">
        <f>SQRT((2/8)*(BM9+BM14+BM19+BM24+BM29+BM34+BM39+BM44))</f>
        <v>8.3214229876870577E-2</v>
      </c>
      <c r="BN46" s="139">
        <f>SQRT((2/7)*(BN9+BN14+BN19+BN24+BN29+BN34+BN39))</f>
        <v>7.5510624679826041E-2</v>
      </c>
      <c r="BO46" s="139">
        <f>SQRT((2/8)*(BO9+BO14+BO19+BO24+BO29+BO34+BO39+BO44))</f>
        <v>9.9118933599397913E-2</v>
      </c>
      <c r="BP46" s="139">
        <f>SQRT((2/2)*(BP19+BP44))</f>
        <v>0.11006467819530076</v>
      </c>
      <c r="BQ46" s="139">
        <f>SQRT((2/8)*(BQ9+BQ14+BQ19+BQ24+BQ29+BQ34+BQ39+BQ44))</f>
        <v>7.5572799826376241E-2</v>
      </c>
      <c r="BR46" s="139">
        <f>SQRT((2/7)*(BR9+BR14+BR24+BR29+BR34+BR39+BR44))</f>
        <v>0.18106859546255555</v>
      </c>
      <c r="BS46" s="139">
        <f>SQRT((2/5)*(BS19+BS24+BS29+BS34+BS44))</f>
        <v>3.8749470409992236E-2</v>
      </c>
      <c r="BT46" s="139">
        <f>SQRT((2/7)*(BT9+BT14+BT24+BT29+BT34+BT39+BT44))</f>
        <v>7.2048470383853438E-2</v>
      </c>
      <c r="BU46" s="139">
        <f>SQRT((2/6)*(BU9+BU14+BU29+BU34+BU39+BU44))</f>
        <v>0.35134927267968052</v>
      </c>
      <c r="BV46" s="139">
        <f>SQRT((2/8)*(BV9+BV14+BV19+BV24+BV29+BV34+BV39+BV44))</f>
        <v>2.5207216355083103E-2</v>
      </c>
      <c r="BW46" s="139">
        <f>SQRT((2/4)*(BW19+BW34+BW39+BW44))</f>
        <v>0.10079447465276126</v>
      </c>
      <c r="BX46" s="139">
        <f>SQRT((2/7)*(BX9+BX14+BX19+BX24+BX29+BX34+BX44))</f>
        <v>0.18996623812668909</v>
      </c>
      <c r="BY46" s="139">
        <f>SQRT((2/8)*(BY9+BY14+BY19+BY24+BY29+BY34+BY39+BY44))</f>
        <v>7.0805367136119873E-2</v>
      </c>
      <c r="BZ46" s="139">
        <f>SQRT((2/8)*(BZ9+BZ14+BZ19+BZ24+BZ29+BZ34+BZ39+BZ44))</f>
        <v>0.14598167821034486</v>
      </c>
      <c r="CA46" s="139">
        <f>SQRT((2/8)*(CA9+CA14+CA19+CA24+CA29+CA34+CA39+CA44))</f>
        <v>8.3949377998347341E-2</v>
      </c>
      <c r="CB46" s="139">
        <f>SQRT((2/8)*(CB9+CB14+CB19+CB24+CB29+CB34+CB39+CB44))</f>
        <v>0.11290088611053414</v>
      </c>
      <c r="CC46" s="139">
        <f>SQRT((2/8)*(CC9+CC14+CC19+CC24+CC29+CC34+CC39+CC44))</f>
        <v>0.27042069640692329</v>
      </c>
      <c r="CD46" s="139">
        <f>SQRT((2/1)*(CD44))</f>
        <v>0.87987594434799621</v>
      </c>
      <c r="CE46" s="139">
        <f>SQRT((2/7)*(CE9+CE14+CE24+CE29+CE34+CE39+CE44))</f>
        <v>2.5193775829824835E-2</v>
      </c>
      <c r="CF46" s="139">
        <f>SQRT((2/2)*(CF19+CF44))</f>
        <v>0.39805825242718446</v>
      </c>
      <c r="CG46" s="139">
        <f>SQRT((2/3)*(CG24+CG29+CG34))</f>
        <v>4.2216494963802205E-2</v>
      </c>
      <c r="CH46" s="139">
        <f>SQRT((2/2)*(CH29+CH34))</f>
        <v>0</v>
      </c>
      <c r="CI46" s="139">
        <f>SQRT((2/2)*(CI29+CI34))</f>
        <v>0</v>
      </c>
      <c r="CJ46" s="139">
        <f>SQRT((2/1)*(CJ34))</f>
        <v>0.13942950614946006</v>
      </c>
      <c r="CK46" s="139"/>
      <c r="CL46" s="139"/>
      <c r="CM46" s="139">
        <f>SQRT((2/3)*(CM24+CM29+CM34))</f>
        <v>2.5257486988749404E-2</v>
      </c>
      <c r="CN46" s="139">
        <f>SQRT((2/3)*(CN24+CN29+CN34))</f>
        <v>4.0195251672837072E-2</v>
      </c>
      <c r="CO46" s="139">
        <f>SQRT((2/1)*(CO29))</f>
        <v>3.3406619583616418E-2</v>
      </c>
      <c r="CP46" s="139">
        <f>SQRT((2/3)*(CP24+CP29+CP34))</f>
        <v>4.4367356817691772E-2</v>
      </c>
      <c r="CQ46" s="139">
        <f>SQRT((2/3)*(CQ24+CQ29+CQ34))</f>
        <v>7.7695008084870093E-2</v>
      </c>
      <c r="CR46" s="139">
        <f>SQRT((2/3)*(CR24+CR29+CR34))</f>
        <v>1.4425484616462605E-2</v>
      </c>
      <c r="CS46" s="139"/>
      <c r="CT46" s="139">
        <f>SQRT((2/5)*(CT9+CT14+CT24+CT29+CT34))</f>
        <v>3.6132677009509957E-2</v>
      </c>
      <c r="CU46" s="139">
        <f>SQRT((2/1)*(CU29))</f>
        <v>0</v>
      </c>
      <c r="CV46" s="139"/>
      <c r="CW46" s="139">
        <f>SQRT((2/3)*(CW24+CW29+CW34))</f>
        <v>3.4547066472035343E-2</v>
      </c>
      <c r="CX46" s="139">
        <f>SQRT((2/3)*(CX24+CX29+CX34))</f>
        <v>9.1741188868283818E-3</v>
      </c>
      <c r="CY46" s="139">
        <f>SQRT((2/1)*(CY34))</f>
        <v>0</v>
      </c>
      <c r="CZ46" s="139"/>
      <c r="DA46" s="139">
        <f>SQRT((2/3)*(DA24+DA29+DA34))</f>
        <v>6.2269235619350577E-2</v>
      </c>
      <c r="DB46" s="139">
        <f>SQRT((2/2)*(DB29+DB34))</f>
        <v>3.3527802522688006E-2</v>
      </c>
      <c r="DC46" s="139">
        <f>SQRT((2/1)*(DC34))</f>
        <v>0.12427937366309016</v>
      </c>
      <c r="DD46" s="139">
        <f>SQRT((2/1)*(DD34))</f>
        <v>6.3658333346008664E-2</v>
      </c>
      <c r="DE46" s="139">
        <f>SQRT((2/5)*(DE9+DE14+DE29+DE34+DE39))</f>
        <v>2.0786581208102977E-3</v>
      </c>
      <c r="DF46" s="139"/>
      <c r="DG46" s="139">
        <f>SQRT((2/3)*(DG24+DG29+DG34))</f>
        <v>0.11778461427147341</v>
      </c>
      <c r="DH46" s="139"/>
      <c r="DI46" s="139"/>
      <c r="DJ46" s="139">
        <f>SQRT((2/1)*(DJ24))</f>
        <v>3.8221988172245813E-2</v>
      </c>
      <c r="DK46" s="139"/>
      <c r="DL46" s="139">
        <f>SQRT((2/1)*(DL34))</f>
        <v>0</v>
      </c>
      <c r="DM46" s="139"/>
      <c r="DN46" s="139"/>
      <c r="DO46" s="139">
        <f>SQRT((2/2)*(DO24+DO34))</f>
        <v>7.9922809696824429E-3</v>
      </c>
      <c r="DP46" s="139">
        <f>SQRT((2/4)*(DP9+DP14+DP24+DP29))</f>
        <v>4.287950832285066E-3</v>
      </c>
      <c r="DQ46" s="139">
        <f>SQRT((2/5)*(DQ19+DQ24+DQ29+DQ34+DQ39))</f>
        <v>5.8606801943170382E-2</v>
      </c>
      <c r="DR46" s="139">
        <f>SQRT((2/5)*(DR9+DR14+DR24+DR29+DR34))</f>
        <v>3.3447945051149265E-2</v>
      </c>
    </row>
    <row r="48" spans="1:179" x14ac:dyDescent="0.25">
      <c r="A48" t="s">
        <v>690</v>
      </c>
    </row>
    <row r="49" spans="1:6" x14ac:dyDescent="0.25">
      <c r="A49" t="s">
        <v>691</v>
      </c>
    </row>
    <row r="52" spans="1:6" x14ac:dyDescent="0.25">
      <c r="E52" s="209" t="s">
        <v>720</v>
      </c>
      <c r="F52" s="209"/>
    </row>
    <row r="53" spans="1:6" x14ac:dyDescent="0.25">
      <c r="E53" s="211" t="s">
        <v>721</v>
      </c>
      <c r="F53" s="211"/>
    </row>
  </sheetData>
  <mergeCells count="2">
    <mergeCell ref="E52:F52"/>
    <mergeCell ref="E53:F53"/>
  </mergeCells>
  <conditionalFormatting sqref="A36:D37 EG36:FW37 EG41:FF42">
    <cfRule type="containsText" dxfId="4" priority="4" operator="containsText" text="&gt;">
      <formula>NOT(ISERROR(SEARCH("&gt;",A36)))</formula>
    </cfRule>
  </conditionalFormatting>
  <conditionalFormatting sqref="A41:D42">
    <cfRule type="containsText" dxfId="3" priority="2" operator="containsText" text="&gt;">
      <formula>NOT(ISERROR(SEARCH("&gt;",A41)))</formula>
    </cfRule>
  </conditionalFormatting>
  <conditionalFormatting sqref="E46:CJ46 CM46:CU46 CW46:CY46 DA46:DE46 DG46 DJ46 DL46 DO46:DR46 GM46:XFD46">
    <cfRule type="cellIs" dxfId="2" priority="5" operator="greaterThan">
      <formula>0.2</formula>
    </cfRule>
    <cfRule type="cellIs" dxfId="1" priority="6" operator="lessThan">
      <formula>0.2</formula>
    </cfRule>
  </conditionalFormatting>
  <pageMargins left="0.7" right="0.7" top="0.75" bottom="0.75" header="0.3" footer="0.3"/>
  <drawing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4279E0-725A-4E4E-8CF2-60380187EE04}">
  <dimension ref="A1:OD42"/>
  <sheetViews>
    <sheetView workbookViewId="0">
      <selection activeCell="E40" sqref="E40"/>
    </sheetView>
  </sheetViews>
  <sheetFormatPr defaultColWidth="20.28515625" defaultRowHeight="15" x14ac:dyDescent="0.25"/>
  <cols>
    <col min="1" max="1" width="24.28515625" style="85" customWidth="1"/>
    <col min="2" max="2" width="8.7109375" style="28" bestFit="1" customWidth="1"/>
    <col min="3" max="3" width="10.28515625" style="28" bestFit="1" customWidth="1"/>
    <col min="4" max="4" width="8.42578125" style="28" bestFit="1" customWidth="1"/>
    <col min="5" max="5" width="19.42578125" style="28" customWidth="1"/>
    <col min="6" max="6" width="18.28515625" style="28" customWidth="1"/>
    <col min="7" max="7" width="8" style="28" bestFit="1" customWidth="1"/>
    <col min="8" max="8" width="11.28515625" style="28" customWidth="1"/>
    <col min="9" max="9" width="10.5703125" style="28" customWidth="1"/>
    <col min="10" max="10" width="8" style="28" bestFit="1" customWidth="1"/>
    <col min="11" max="11" width="10.85546875" style="28" customWidth="1"/>
    <col min="12" max="12" width="8" style="28" bestFit="1" customWidth="1"/>
    <col min="13" max="13" width="14" style="28" customWidth="1"/>
    <col min="14" max="15" width="8" style="28" bestFit="1" customWidth="1"/>
    <col min="16" max="16" width="10" style="28" hidden="1" customWidth="1"/>
    <col min="17" max="18" width="9.42578125" style="28" bestFit="1" customWidth="1"/>
    <col min="19" max="19" width="9.42578125" style="28" hidden="1" customWidth="1"/>
    <col min="20" max="21" width="9.42578125" style="28" bestFit="1" customWidth="1"/>
    <col min="22" max="30" width="9.42578125" style="28" hidden="1" customWidth="1"/>
    <col min="31" max="31" width="10" style="28" hidden="1" customWidth="1"/>
    <col min="32" max="32" width="10.28515625" style="28" hidden="1" customWidth="1"/>
    <col min="33" max="33" width="6.5703125" style="28" hidden="1" customWidth="1"/>
    <col min="34" max="34" width="6.42578125" style="28" hidden="1" customWidth="1"/>
    <col min="35" max="35" width="9.42578125" style="28" hidden="1" customWidth="1"/>
    <col min="36" max="38" width="9.42578125" style="28" bestFit="1" customWidth="1"/>
    <col min="39" max="40" width="9.42578125" style="28" hidden="1" customWidth="1"/>
    <col min="41" max="42" width="9.42578125" style="28" bestFit="1" customWidth="1"/>
    <col min="43" max="44" width="9.42578125" style="28" hidden="1" customWidth="1"/>
    <col min="45" max="45" width="9.42578125" style="28" bestFit="1" customWidth="1"/>
    <col min="46" max="46" width="9.42578125" style="28" hidden="1" customWidth="1"/>
    <col min="47" max="47" width="9.42578125" style="28" bestFit="1" customWidth="1"/>
    <col min="48" max="51" width="9.42578125" style="28" hidden="1" customWidth="1"/>
    <col min="52" max="53" width="9.42578125" style="28" bestFit="1" customWidth="1"/>
    <col min="54" max="54" width="12" style="28" customWidth="1"/>
    <col min="55" max="56" width="9.42578125" style="28" bestFit="1" customWidth="1"/>
    <col min="57" max="57" width="9.42578125" style="28" hidden="1" customWidth="1"/>
    <col min="58" max="58" width="9.42578125" style="28" bestFit="1" customWidth="1"/>
    <col min="59" max="59" width="9.42578125" style="28" hidden="1" customWidth="1"/>
    <col min="60" max="62" width="9.42578125" style="28" bestFit="1" customWidth="1"/>
    <col min="63" max="63" width="9.42578125" style="28" hidden="1" customWidth="1"/>
    <col min="64" max="65" width="9.42578125" style="28" bestFit="1" customWidth="1"/>
    <col min="66" max="71" width="9.42578125" style="28" hidden="1" customWidth="1"/>
    <col min="72" max="72" width="9.42578125" style="28" bestFit="1" customWidth="1"/>
    <col min="73" max="75" width="9.42578125" style="28" hidden="1" customWidth="1"/>
    <col min="76" max="78" width="9.42578125" style="28" bestFit="1" customWidth="1"/>
    <col min="79" max="79" width="9.42578125" style="28" hidden="1" customWidth="1"/>
    <col min="80" max="84" width="9.42578125" style="28" bestFit="1" customWidth="1"/>
    <col min="85" max="90" width="10.42578125" style="28" hidden="1" customWidth="1"/>
    <col min="91" max="91" width="10.42578125" style="28" bestFit="1" customWidth="1"/>
    <col min="92" max="95" width="10.42578125" style="28" hidden="1" customWidth="1"/>
    <col min="96" max="96" width="10.42578125" style="28" bestFit="1" customWidth="1"/>
    <col min="97" max="100" width="10.42578125" style="28" hidden="1" customWidth="1"/>
    <col min="101" max="102" width="10.42578125" style="28" bestFit="1" customWidth="1"/>
    <col min="103" max="103" width="10.42578125" style="28" hidden="1" customWidth="1"/>
    <col min="104" max="104" width="10.42578125" style="28" bestFit="1" customWidth="1"/>
    <col min="105" max="107" width="10.42578125" style="28" hidden="1" customWidth="1"/>
    <col min="108" max="113" width="10.42578125" style="28" bestFit="1" customWidth="1"/>
    <col min="114" max="118" width="10.42578125" style="28" hidden="1" customWidth="1"/>
    <col min="119" max="119" width="10.7109375" style="28" hidden="1" customWidth="1"/>
    <col min="120" max="121" width="8.85546875" style="28" hidden="1" customWidth="1"/>
    <col min="122" max="122" width="8.7109375" style="28" hidden="1" customWidth="1"/>
    <col min="123" max="124" width="8.85546875" style="28" hidden="1" customWidth="1"/>
    <col min="125" max="125" width="10" style="28" hidden="1" customWidth="1"/>
    <col min="126" max="176" width="9.42578125" style="28" hidden="1" customWidth="1"/>
    <col min="177" max="16384" width="20.28515625" style="28"/>
  </cols>
  <sheetData>
    <row r="1" spans="1:394" x14ac:dyDescent="0.25">
      <c r="A1" s="63" t="s">
        <v>693</v>
      </c>
    </row>
    <row r="3" spans="1:394" x14ac:dyDescent="0.25">
      <c r="D3" s="137" t="s">
        <v>392</v>
      </c>
      <c r="E3" s="144" t="s">
        <v>630</v>
      </c>
      <c r="F3" s="145" t="s">
        <v>630</v>
      </c>
      <c r="G3" s="145" t="s">
        <v>630</v>
      </c>
      <c r="H3" s="145" t="s">
        <v>630</v>
      </c>
      <c r="I3" s="145" t="s">
        <v>630</v>
      </c>
      <c r="J3" s="145" t="s">
        <v>630</v>
      </c>
      <c r="K3" s="145" t="s">
        <v>630</v>
      </c>
      <c r="L3" s="145" t="s">
        <v>630</v>
      </c>
      <c r="M3" s="145" t="s">
        <v>630</v>
      </c>
      <c r="N3" s="145" t="s">
        <v>630</v>
      </c>
      <c r="O3" s="145" t="s">
        <v>630</v>
      </c>
      <c r="P3" s="146" t="s">
        <v>566</v>
      </c>
      <c r="Q3" s="146" t="s">
        <v>7</v>
      </c>
      <c r="R3" s="146" t="s">
        <v>7</v>
      </c>
      <c r="S3" s="146" t="s">
        <v>7</v>
      </c>
      <c r="T3" s="146" t="s">
        <v>7</v>
      </c>
      <c r="U3" s="146" t="s">
        <v>7</v>
      </c>
      <c r="V3" s="146" t="s">
        <v>7</v>
      </c>
      <c r="W3" s="146" t="s">
        <v>7</v>
      </c>
      <c r="X3" s="146" t="s">
        <v>7</v>
      </c>
      <c r="Y3" s="146" t="s">
        <v>7</v>
      </c>
      <c r="Z3" s="146" t="s">
        <v>7</v>
      </c>
      <c r="AA3" s="146" t="s">
        <v>7</v>
      </c>
      <c r="AB3" s="146" t="s">
        <v>7</v>
      </c>
      <c r="AC3" s="146" t="s">
        <v>7</v>
      </c>
      <c r="AD3" s="146" t="s">
        <v>7</v>
      </c>
      <c r="AE3" s="146" t="s">
        <v>8</v>
      </c>
      <c r="AF3" s="146" t="s">
        <v>9</v>
      </c>
      <c r="AG3" s="146" t="s">
        <v>10</v>
      </c>
      <c r="AH3" s="146" t="s">
        <v>11</v>
      </c>
      <c r="AI3" s="146" t="s">
        <v>12</v>
      </c>
      <c r="AJ3" s="146" t="s">
        <v>12</v>
      </c>
      <c r="AK3" s="146" t="s">
        <v>12</v>
      </c>
      <c r="AL3" s="146" t="s">
        <v>12</v>
      </c>
      <c r="AM3" s="146" t="s">
        <v>12</v>
      </c>
      <c r="AN3" s="146" t="s">
        <v>12</v>
      </c>
      <c r="AO3" s="146" t="s">
        <v>12</v>
      </c>
      <c r="AP3" s="146" t="s">
        <v>12</v>
      </c>
      <c r="AQ3" s="146" t="s">
        <v>12</v>
      </c>
      <c r="AR3" s="146" t="s">
        <v>12</v>
      </c>
      <c r="AS3" s="146" t="s">
        <v>12</v>
      </c>
      <c r="AT3" s="146" t="s">
        <v>12</v>
      </c>
      <c r="AU3" s="146" t="s">
        <v>12</v>
      </c>
      <c r="AV3" s="146" t="s">
        <v>12</v>
      </c>
      <c r="AW3" s="146" t="s">
        <v>12</v>
      </c>
      <c r="AX3" s="146" t="s">
        <v>12</v>
      </c>
      <c r="AY3" s="146" t="s">
        <v>12</v>
      </c>
      <c r="AZ3" s="146" t="s">
        <v>12</v>
      </c>
      <c r="BA3" s="146" t="s">
        <v>12</v>
      </c>
      <c r="BB3" s="146" t="s">
        <v>12</v>
      </c>
      <c r="BC3" s="146" t="s">
        <v>12</v>
      </c>
      <c r="BD3" s="146" t="s">
        <v>12</v>
      </c>
      <c r="BE3" s="146" t="s">
        <v>12</v>
      </c>
      <c r="BF3" s="146" t="s">
        <v>12</v>
      </c>
      <c r="BG3" s="146" t="s">
        <v>12</v>
      </c>
      <c r="BH3" s="146" t="s">
        <v>12</v>
      </c>
      <c r="BI3" s="146" t="s">
        <v>12</v>
      </c>
      <c r="BJ3" s="146" t="s">
        <v>12</v>
      </c>
      <c r="BK3" s="146" t="s">
        <v>12</v>
      </c>
      <c r="BL3" s="146" t="s">
        <v>12</v>
      </c>
      <c r="BM3" s="146" t="s">
        <v>12</v>
      </c>
      <c r="BN3" s="146" t="s">
        <v>13</v>
      </c>
      <c r="BO3" s="146" t="s">
        <v>13</v>
      </c>
      <c r="BP3" s="146" t="s">
        <v>13</v>
      </c>
      <c r="BQ3" s="146" t="s">
        <v>13</v>
      </c>
      <c r="BR3" s="146" t="s">
        <v>13</v>
      </c>
      <c r="BS3" s="146" t="s">
        <v>13</v>
      </c>
      <c r="BT3" s="146" t="s">
        <v>13</v>
      </c>
      <c r="BU3" s="146" t="s">
        <v>13</v>
      </c>
      <c r="BV3" s="146" t="s">
        <v>13</v>
      </c>
      <c r="BW3" s="146" t="s">
        <v>14</v>
      </c>
      <c r="BX3" s="146" t="s">
        <v>14</v>
      </c>
      <c r="BY3" s="146" t="s">
        <v>14</v>
      </c>
      <c r="BZ3" s="146" t="s">
        <v>14</v>
      </c>
      <c r="CA3" s="146" t="s">
        <v>14</v>
      </c>
      <c r="CB3" s="146" t="s">
        <v>14</v>
      </c>
      <c r="CC3" s="146" t="s">
        <v>14</v>
      </c>
      <c r="CD3" s="146" t="s">
        <v>14</v>
      </c>
      <c r="CE3" s="146" t="s">
        <v>14</v>
      </c>
      <c r="CF3" s="146" t="s">
        <v>14</v>
      </c>
      <c r="CG3" s="146" t="s">
        <v>283</v>
      </c>
      <c r="CH3" s="146" t="s">
        <v>283</v>
      </c>
      <c r="CI3" s="146" t="s">
        <v>283</v>
      </c>
      <c r="CJ3" s="146" t="s">
        <v>283</v>
      </c>
      <c r="CK3" s="146" t="s">
        <v>283</v>
      </c>
      <c r="CL3" s="146" t="s">
        <v>283</v>
      </c>
      <c r="CM3" s="146" t="s">
        <v>283</v>
      </c>
      <c r="CN3" s="146" t="s">
        <v>283</v>
      </c>
      <c r="CO3" s="146" t="s">
        <v>283</v>
      </c>
      <c r="CP3" s="146" t="s">
        <v>283</v>
      </c>
      <c r="CQ3" s="146" t="s">
        <v>283</v>
      </c>
      <c r="CR3" s="146" t="s">
        <v>283</v>
      </c>
      <c r="CS3" s="146" t="s">
        <v>283</v>
      </c>
      <c r="CT3" s="146" t="s">
        <v>283</v>
      </c>
      <c r="CU3" s="146" t="s">
        <v>283</v>
      </c>
      <c r="CV3" s="146" t="s">
        <v>283</v>
      </c>
      <c r="CW3" s="146" t="s">
        <v>283</v>
      </c>
      <c r="CX3" s="146" t="s">
        <v>283</v>
      </c>
      <c r="CY3" s="146" t="s">
        <v>283</v>
      </c>
      <c r="CZ3" s="146" t="s">
        <v>283</v>
      </c>
      <c r="DA3" s="146" t="s">
        <v>283</v>
      </c>
      <c r="DB3" s="146" t="s">
        <v>283</v>
      </c>
      <c r="DC3" s="146" t="s">
        <v>283</v>
      </c>
      <c r="DD3" s="146" t="s">
        <v>283</v>
      </c>
      <c r="DE3" s="146" t="s">
        <v>283</v>
      </c>
      <c r="DF3" s="146" t="s">
        <v>283</v>
      </c>
      <c r="DG3" s="146" t="s">
        <v>283</v>
      </c>
      <c r="DH3" s="146" t="s">
        <v>283</v>
      </c>
      <c r="DI3" s="146" t="s">
        <v>283</v>
      </c>
      <c r="DJ3" s="146" t="s">
        <v>283</v>
      </c>
      <c r="DK3" s="146" t="s">
        <v>283</v>
      </c>
      <c r="DL3" s="146" t="s">
        <v>283</v>
      </c>
      <c r="DM3" s="146" t="s">
        <v>283</v>
      </c>
      <c r="DN3" s="146" t="s">
        <v>283</v>
      </c>
      <c r="DO3" s="146" t="s">
        <v>324</v>
      </c>
      <c r="DP3" s="146" t="s">
        <v>327</v>
      </c>
      <c r="DQ3" s="146" t="s">
        <v>328</v>
      </c>
      <c r="DR3" s="146" t="s">
        <v>326</v>
      </c>
      <c r="DS3" s="146" t="s">
        <v>330</v>
      </c>
      <c r="DT3" s="146" t="s">
        <v>331</v>
      </c>
      <c r="DU3" s="147" t="s">
        <v>384</v>
      </c>
      <c r="DV3" s="146" t="s">
        <v>329</v>
      </c>
      <c r="DW3" s="146" t="s">
        <v>329</v>
      </c>
      <c r="DX3" s="146" t="s">
        <v>329</v>
      </c>
      <c r="DY3" s="146" t="s">
        <v>329</v>
      </c>
      <c r="DZ3" s="146" t="s">
        <v>329</v>
      </c>
      <c r="EA3" s="146" t="s">
        <v>329</v>
      </c>
      <c r="EB3" s="146" t="s">
        <v>329</v>
      </c>
      <c r="EC3" s="146" t="s">
        <v>329</v>
      </c>
      <c r="ED3" s="146" t="s">
        <v>329</v>
      </c>
      <c r="EE3" s="146" t="s">
        <v>329</v>
      </c>
      <c r="EF3" s="146" t="s">
        <v>329</v>
      </c>
      <c r="EG3" s="146" t="s">
        <v>329</v>
      </c>
      <c r="EH3" s="146" t="s">
        <v>329</v>
      </c>
      <c r="EI3" s="146" t="s">
        <v>329</v>
      </c>
      <c r="EJ3" s="146" t="s">
        <v>329</v>
      </c>
      <c r="EK3" s="146" t="s">
        <v>329</v>
      </c>
      <c r="EL3" s="146" t="s">
        <v>329</v>
      </c>
      <c r="EM3" s="146" t="s">
        <v>329</v>
      </c>
      <c r="EN3" s="146" t="s">
        <v>329</v>
      </c>
      <c r="EO3" s="146" t="s">
        <v>329</v>
      </c>
      <c r="EP3" s="146" t="s">
        <v>329</v>
      </c>
      <c r="EQ3" s="146" t="s">
        <v>329</v>
      </c>
      <c r="ER3" s="146" t="s">
        <v>329</v>
      </c>
      <c r="ES3" s="146" t="s">
        <v>329</v>
      </c>
      <c r="ET3" s="146" t="s">
        <v>329</v>
      </c>
      <c r="EU3" s="146" t="s">
        <v>329</v>
      </c>
      <c r="EV3" s="146" t="s">
        <v>329</v>
      </c>
      <c r="EW3" s="146" t="s">
        <v>329</v>
      </c>
      <c r="EX3" s="146" t="s">
        <v>329</v>
      </c>
      <c r="EY3" s="146" t="s">
        <v>329</v>
      </c>
      <c r="EZ3" s="146" t="s">
        <v>329</v>
      </c>
      <c r="FA3" s="146" t="s">
        <v>329</v>
      </c>
      <c r="FB3" s="146" t="s">
        <v>329</v>
      </c>
      <c r="FC3" s="146" t="s">
        <v>329</v>
      </c>
      <c r="FD3" s="146" t="s">
        <v>329</v>
      </c>
      <c r="FE3" s="146" t="s">
        <v>329</v>
      </c>
      <c r="FF3" s="146" t="s">
        <v>329</v>
      </c>
      <c r="FG3" s="146" t="s">
        <v>329</v>
      </c>
      <c r="FH3" s="146" t="s">
        <v>329</v>
      </c>
      <c r="FI3" s="146" t="s">
        <v>329</v>
      </c>
      <c r="FJ3" s="146" t="s">
        <v>329</v>
      </c>
      <c r="FK3" s="146" t="s">
        <v>329</v>
      </c>
      <c r="FL3" s="146" t="s">
        <v>329</v>
      </c>
      <c r="FM3" s="146" t="s">
        <v>329</v>
      </c>
      <c r="FN3" s="146" t="s">
        <v>329</v>
      </c>
      <c r="FO3" s="146" t="s">
        <v>329</v>
      </c>
      <c r="FP3" s="146" t="s">
        <v>329</v>
      </c>
      <c r="FQ3" s="146" t="s">
        <v>329</v>
      </c>
      <c r="FR3" s="146" t="s">
        <v>329</v>
      </c>
      <c r="FS3" s="146" t="s">
        <v>329</v>
      </c>
      <c r="FT3" s="148" t="s">
        <v>329</v>
      </c>
    </row>
    <row r="4" spans="1:394" x14ac:dyDescent="0.25">
      <c r="D4" s="137" t="s">
        <v>684</v>
      </c>
      <c r="E4" s="149" t="s">
        <v>82</v>
      </c>
      <c r="F4" s="150" t="s">
        <v>80</v>
      </c>
      <c r="G4" s="150" t="s">
        <v>73</v>
      </c>
      <c r="H4" s="150" t="s">
        <v>76</v>
      </c>
      <c r="I4" s="150" t="s">
        <v>74</v>
      </c>
      <c r="J4" s="150" t="s">
        <v>65</v>
      </c>
      <c r="K4" s="150" t="s">
        <v>64</v>
      </c>
      <c r="L4" s="150" t="s">
        <v>67</v>
      </c>
      <c r="M4" s="150" t="s">
        <v>33</v>
      </c>
      <c r="N4" s="150" t="s">
        <v>69</v>
      </c>
      <c r="O4" s="150" t="s">
        <v>66</v>
      </c>
      <c r="P4" s="151" t="s">
        <v>568</v>
      </c>
      <c r="Q4" s="151" t="s">
        <v>16</v>
      </c>
      <c r="R4" s="151" t="s">
        <v>17</v>
      </c>
      <c r="S4" s="151" t="s">
        <v>18</v>
      </c>
      <c r="T4" s="151" t="s">
        <v>19</v>
      </c>
      <c r="U4" s="151" t="s">
        <v>20</v>
      </c>
      <c r="V4" s="151" t="s">
        <v>21</v>
      </c>
      <c r="W4" s="151" t="s">
        <v>22</v>
      </c>
      <c r="X4" s="151" t="s">
        <v>23</v>
      </c>
      <c r="Y4" s="151" t="s">
        <v>24</v>
      </c>
      <c r="Z4" s="151" t="s">
        <v>25</v>
      </c>
      <c r="AA4" s="151" t="s">
        <v>26</v>
      </c>
      <c r="AB4" s="151" t="s">
        <v>27</v>
      </c>
      <c r="AC4" s="151" t="s">
        <v>28</v>
      </c>
      <c r="AD4" s="151" t="s">
        <v>33</v>
      </c>
      <c r="AE4" s="151" t="s">
        <v>29</v>
      </c>
      <c r="AF4" s="151" t="s">
        <v>30</v>
      </c>
      <c r="AG4" s="151" t="s">
        <v>31</v>
      </c>
      <c r="AH4" s="151" t="s">
        <v>32</v>
      </c>
      <c r="AI4" s="151" t="s">
        <v>33</v>
      </c>
      <c r="AJ4" s="151" t="s">
        <v>34</v>
      </c>
      <c r="AK4" s="151" t="s">
        <v>35</v>
      </c>
      <c r="AL4" s="151" t="s">
        <v>36</v>
      </c>
      <c r="AM4" s="151" t="s">
        <v>37</v>
      </c>
      <c r="AN4" s="151" t="s">
        <v>38</v>
      </c>
      <c r="AO4" s="151" t="s">
        <v>39</v>
      </c>
      <c r="AP4" s="151" t="s">
        <v>40</v>
      </c>
      <c r="AQ4" s="151" t="s">
        <v>41</v>
      </c>
      <c r="AR4" s="151" t="s">
        <v>42</v>
      </c>
      <c r="AS4" s="151" t="s">
        <v>43</v>
      </c>
      <c r="AT4" s="151" t="s">
        <v>44</v>
      </c>
      <c r="AU4" s="151" t="s">
        <v>45</v>
      </c>
      <c r="AV4" s="151" t="s">
        <v>46</v>
      </c>
      <c r="AW4" s="151" t="s">
        <v>47</v>
      </c>
      <c r="AX4" s="151" t="s">
        <v>48</v>
      </c>
      <c r="AY4" s="151" t="s">
        <v>49</v>
      </c>
      <c r="AZ4" s="151" t="s">
        <v>50</v>
      </c>
      <c r="BA4" s="151" t="s">
        <v>51</v>
      </c>
      <c r="BB4" s="151" t="s">
        <v>52</v>
      </c>
      <c r="BC4" s="151" t="s">
        <v>53</v>
      </c>
      <c r="BD4" s="151" t="s">
        <v>54</v>
      </c>
      <c r="BE4" s="151" t="s">
        <v>55</v>
      </c>
      <c r="BF4" s="151" t="s">
        <v>56</v>
      </c>
      <c r="BG4" s="151" t="s">
        <v>57</v>
      </c>
      <c r="BH4" s="151" t="s">
        <v>58</v>
      </c>
      <c r="BI4" s="151" t="s">
        <v>59</v>
      </c>
      <c r="BJ4" s="151" t="s">
        <v>60</v>
      </c>
      <c r="BK4" s="151" t="s">
        <v>61</v>
      </c>
      <c r="BL4" s="151" t="s">
        <v>62</v>
      </c>
      <c r="BM4" s="151" t="s">
        <v>63</v>
      </c>
      <c r="BN4" s="151" t="s">
        <v>64</v>
      </c>
      <c r="BO4" s="151" t="s">
        <v>65</v>
      </c>
      <c r="BP4" s="151" t="s">
        <v>66</v>
      </c>
      <c r="BQ4" s="151" t="s">
        <v>67</v>
      </c>
      <c r="BR4" s="151" t="s">
        <v>68</v>
      </c>
      <c r="BS4" s="151" t="s">
        <v>69</v>
      </c>
      <c r="BT4" s="151" t="s">
        <v>70</v>
      </c>
      <c r="BU4" s="151" t="s">
        <v>71</v>
      </c>
      <c r="BV4" s="151" t="s">
        <v>72</v>
      </c>
      <c r="BW4" s="151" t="s">
        <v>73</v>
      </c>
      <c r="BX4" s="151" t="s">
        <v>74</v>
      </c>
      <c r="BY4" s="151" t="s">
        <v>75</v>
      </c>
      <c r="BZ4" s="151" t="s">
        <v>76</v>
      </c>
      <c r="CA4" s="151" t="s">
        <v>77</v>
      </c>
      <c r="CB4" s="151" t="s">
        <v>78</v>
      </c>
      <c r="CC4" s="151" t="s">
        <v>79</v>
      </c>
      <c r="CD4" s="151" t="s">
        <v>80</v>
      </c>
      <c r="CE4" s="151" t="s">
        <v>81</v>
      </c>
      <c r="CF4" s="151" t="s">
        <v>82</v>
      </c>
      <c r="CG4" s="151" t="s">
        <v>73</v>
      </c>
      <c r="CH4" s="151" t="s">
        <v>333</v>
      </c>
      <c r="CI4" s="151" t="s">
        <v>64</v>
      </c>
      <c r="CJ4" s="151" t="s">
        <v>33</v>
      </c>
      <c r="CK4" s="151" t="s">
        <v>334</v>
      </c>
      <c r="CL4" s="151" t="s">
        <v>65</v>
      </c>
      <c r="CM4" s="151" t="s">
        <v>335</v>
      </c>
      <c r="CN4" s="151" t="s">
        <v>74</v>
      </c>
      <c r="CO4" s="151" t="s">
        <v>75</v>
      </c>
      <c r="CP4" s="151" t="s">
        <v>35</v>
      </c>
      <c r="CQ4" s="151" t="s">
        <v>76</v>
      </c>
      <c r="CR4" s="151" t="s">
        <v>336</v>
      </c>
      <c r="CS4" s="151" t="s">
        <v>40</v>
      </c>
      <c r="CT4" s="151" t="s">
        <v>66</v>
      </c>
      <c r="CU4" s="151" t="s">
        <v>337</v>
      </c>
      <c r="CV4" s="151" t="s">
        <v>45</v>
      </c>
      <c r="CW4" s="151" t="s">
        <v>338</v>
      </c>
      <c r="CX4" s="151" t="s">
        <v>339</v>
      </c>
      <c r="CY4" s="151" t="s">
        <v>78</v>
      </c>
      <c r="CZ4" s="151" t="s">
        <v>340</v>
      </c>
      <c r="DA4" s="151" t="s">
        <v>79</v>
      </c>
      <c r="DB4" s="151" t="s">
        <v>341</v>
      </c>
      <c r="DC4" s="151" t="s">
        <v>80</v>
      </c>
      <c r="DD4" s="151" t="s">
        <v>32</v>
      </c>
      <c r="DE4" s="151" t="s">
        <v>69</v>
      </c>
      <c r="DF4" s="151" t="s">
        <v>81</v>
      </c>
      <c r="DG4" s="151" t="s">
        <v>53</v>
      </c>
      <c r="DH4" s="151" t="s">
        <v>56</v>
      </c>
      <c r="DI4" s="151" t="s">
        <v>342</v>
      </c>
      <c r="DJ4" s="151" t="s">
        <v>72</v>
      </c>
      <c r="DK4" s="151" t="s">
        <v>58</v>
      </c>
      <c r="DL4" s="151" t="s">
        <v>59</v>
      </c>
      <c r="DM4" s="151" t="s">
        <v>60</v>
      </c>
      <c r="DN4" s="151" t="s">
        <v>82</v>
      </c>
      <c r="DO4" s="151" t="s">
        <v>33</v>
      </c>
      <c r="DP4" s="151" t="s">
        <v>73</v>
      </c>
      <c r="DQ4" s="151" t="s">
        <v>80</v>
      </c>
      <c r="DR4" s="151" t="s">
        <v>82</v>
      </c>
      <c r="DS4" s="151" t="s">
        <v>76</v>
      </c>
      <c r="DT4" s="151" t="s">
        <v>74</v>
      </c>
      <c r="DU4" s="152" t="s">
        <v>80</v>
      </c>
      <c r="DV4" s="151" t="s">
        <v>73</v>
      </c>
      <c r="DW4" s="151" t="s">
        <v>333</v>
      </c>
      <c r="DX4" s="151" t="s">
        <v>64</v>
      </c>
      <c r="DY4" s="151" t="s">
        <v>242</v>
      </c>
      <c r="DZ4" s="151" t="s">
        <v>245</v>
      </c>
      <c r="EA4" s="151" t="s">
        <v>33</v>
      </c>
      <c r="EB4" s="151" t="s">
        <v>334</v>
      </c>
      <c r="EC4" s="151" t="s">
        <v>65</v>
      </c>
      <c r="ED4" s="151" t="s">
        <v>335</v>
      </c>
      <c r="EE4" s="151" t="s">
        <v>74</v>
      </c>
      <c r="EF4" s="151" t="s">
        <v>34</v>
      </c>
      <c r="EG4" s="151" t="s">
        <v>75</v>
      </c>
      <c r="EH4" s="151" t="s">
        <v>35</v>
      </c>
      <c r="EI4" s="151" t="s">
        <v>36</v>
      </c>
      <c r="EJ4" s="151" t="s">
        <v>76</v>
      </c>
      <c r="EK4" s="151" t="s">
        <v>336</v>
      </c>
      <c r="EL4" s="151" t="s">
        <v>40</v>
      </c>
      <c r="EM4" s="151" t="s">
        <v>42</v>
      </c>
      <c r="EN4" s="151" t="s">
        <v>43</v>
      </c>
      <c r="EO4" s="151" t="s">
        <v>66</v>
      </c>
      <c r="EP4" s="151" t="s">
        <v>67</v>
      </c>
      <c r="EQ4" s="151" t="s">
        <v>337</v>
      </c>
      <c r="ER4" s="151" t="s">
        <v>45</v>
      </c>
      <c r="ES4" s="151" t="s">
        <v>77</v>
      </c>
      <c r="ET4" s="151" t="s">
        <v>338</v>
      </c>
      <c r="EU4" s="151" t="s">
        <v>339</v>
      </c>
      <c r="EV4" s="151" t="s">
        <v>78</v>
      </c>
      <c r="EW4" s="151" t="s">
        <v>340</v>
      </c>
      <c r="EX4" s="151" t="s">
        <v>47</v>
      </c>
      <c r="EY4" s="151" t="s">
        <v>79</v>
      </c>
      <c r="EZ4" s="151" t="s">
        <v>341</v>
      </c>
      <c r="FA4" s="151" t="s">
        <v>80</v>
      </c>
      <c r="FB4" s="151" t="s">
        <v>50</v>
      </c>
      <c r="FC4" s="151" t="s">
        <v>68</v>
      </c>
      <c r="FD4" s="151" t="s">
        <v>32</v>
      </c>
      <c r="FE4" s="151" t="s">
        <v>69</v>
      </c>
      <c r="FF4" s="151" t="s">
        <v>81</v>
      </c>
      <c r="FG4" s="151" t="s">
        <v>70</v>
      </c>
      <c r="FH4" s="151" t="s">
        <v>52</v>
      </c>
      <c r="FI4" s="151" t="s">
        <v>53</v>
      </c>
      <c r="FJ4" s="151" t="s">
        <v>54</v>
      </c>
      <c r="FK4" s="151" t="s">
        <v>71</v>
      </c>
      <c r="FL4" s="151" t="s">
        <v>56</v>
      </c>
      <c r="FM4" s="151" t="s">
        <v>342</v>
      </c>
      <c r="FN4" s="151" t="s">
        <v>72</v>
      </c>
      <c r="FO4" s="151" t="s">
        <v>58</v>
      </c>
      <c r="FP4" s="151" t="s">
        <v>59</v>
      </c>
      <c r="FQ4" s="151" t="s">
        <v>60</v>
      </c>
      <c r="FR4" s="151" t="s">
        <v>61</v>
      </c>
      <c r="FS4" s="151" t="s">
        <v>82</v>
      </c>
      <c r="FT4" s="153" t="s">
        <v>63</v>
      </c>
    </row>
    <row r="5" spans="1:394" s="85" customFormat="1" x14ac:dyDescent="0.25">
      <c r="D5" s="137" t="s">
        <v>683</v>
      </c>
      <c r="E5" s="154" t="s">
        <v>85</v>
      </c>
      <c r="F5" s="155" t="s">
        <v>85</v>
      </c>
      <c r="G5" s="155" t="s">
        <v>85</v>
      </c>
      <c r="H5" s="155" t="s">
        <v>85</v>
      </c>
      <c r="I5" s="155" t="s">
        <v>85</v>
      </c>
      <c r="J5" s="155" t="s">
        <v>85</v>
      </c>
      <c r="K5" s="155" t="s">
        <v>85</v>
      </c>
      <c r="L5" s="155" t="s">
        <v>85</v>
      </c>
      <c r="M5" s="155" t="s">
        <v>85</v>
      </c>
      <c r="N5" s="155" t="s">
        <v>85</v>
      </c>
      <c r="O5" s="155" t="s">
        <v>85</v>
      </c>
      <c r="P5" s="156" t="s">
        <v>569</v>
      </c>
      <c r="Q5" s="156" t="s">
        <v>84</v>
      </c>
      <c r="R5" s="156" t="s">
        <v>84</v>
      </c>
      <c r="S5" s="156" t="s">
        <v>84</v>
      </c>
      <c r="T5" s="156" t="s">
        <v>84</v>
      </c>
      <c r="U5" s="156" t="s">
        <v>84</v>
      </c>
      <c r="V5" s="156" t="s">
        <v>84</v>
      </c>
      <c r="W5" s="156" t="s">
        <v>84</v>
      </c>
      <c r="X5" s="156" t="s">
        <v>84</v>
      </c>
      <c r="Y5" s="156" t="s">
        <v>84</v>
      </c>
      <c r="Z5" s="156" t="s">
        <v>84</v>
      </c>
      <c r="AA5" s="156" t="s">
        <v>84</v>
      </c>
      <c r="AB5" s="156" t="s">
        <v>84</v>
      </c>
      <c r="AC5" s="156" t="s">
        <v>84</v>
      </c>
      <c r="AD5" s="156" t="s">
        <v>84</v>
      </c>
      <c r="AE5" s="156" t="s">
        <v>84</v>
      </c>
      <c r="AF5" s="156" t="s">
        <v>84</v>
      </c>
      <c r="AG5" s="156" t="s">
        <v>84</v>
      </c>
      <c r="AH5" s="156" t="s">
        <v>84</v>
      </c>
      <c r="AI5" s="156" t="s">
        <v>85</v>
      </c>
      <c r="AJ5" s="156" t="s">
        <v>85</v>
      </c>
      <c r="AK5" s="156" t="s">
        <v>85</v>
      </c>
      <c r="AL5" s="156" t="s">
        <v>85</v>
      </c>
      <c r="AM5" s="156" t="s">
        <v>85</v>
      </c>
      <c r="AN5" s="156" t="s">
        <v>85</v>
      </c>
      <c r="AO5" s="156" t="s">
        <v>85</v>
      </c>
      <c r="AP5" s="156" t="s">
        <v>85</v>
      </c>
      <c r="AQ5" s="156" t="s">
        <v>85</v>
      </c>
      <c r="AR5" s="156" t="s">
        <v>85</v>
      </c>
      <c r="AS5" s="156" t="s">
        <v>85</v>
      </c>
      <c r="AT5" s="156" t="s">
        <v>85</v>
      </c>
      <c r="AU5" s="156" t="s">
        <v>85</v>
      </c>
      <c r="AV5" s="156" t="s">
        <v>85</v>
      </c>
      <c r="AW5" s="156" t="s">
        <v>85</v>
      </c>
      <c r="AX5" s="156" t="s">
        <v>85</v>
      </c>
      <c r="AY5" s="156" t="s">
        <v>85</v>
      </c>
      <c r="AZ5" s="156" t="s">
        <v>85</v>
      </c>
      <c r="BA5" s="156" t="s">
        <v>85</v>
      </c>
      <c r="BB5" s="156" t="s">
        <v>85</v>
      </c>
      <c r="BC5" s="156" t="s">
        <v>85</v>
      </c>
      <c r="BD5" s="156" t="s">
        <v>85</v>
      </c>
      <c r="BE5" s="156" t="s">
        <v>85</v>
      </c>
      <c r="BF5" s="156" t="s">
        <v>85</v>
      </c>
      <c r="BG5" s="156" t="s">
        <v>85</v>
      </c>
      <c r="BH5" s="156" t="s">
        <v>85</v>
      </c>
      <c r="BI5" s="156" t="s">
        <v>85</v>
      </c>
      <c r="BJ5" s="156" t="s">
        <v>85</v>
      </c>
      <c r="BK5" s="156" t="s">
        <v>85</v>
      </c>
      <c r="BL5" s="156" t="s">
        <v>85</v>
      </c>
      <c r="BM5" s="156" t="s">
        <v>85</v>
      </c>
      <c r="BN5" s="156" t="s">
        <v>85</v>
      </c>
      <c r="BO5" s="156" t="s">
        <v>85</v>
      </c>
      <c r="BP5" s="156" t="s">
        <v>85</v>
      </c>
      <c r="BQ5" s="156" t="s">
        <v>85</v>
      </c>
      <c r="BR5" s="156" t="s">
        <v>85</v>
      </c>
      <c r="BS5" s="156" t="s">
        <v>85</v>
      </c>
      <c r="BT5" s="156" t="s">
        <v>85</v>
      </c>
      <c r="BU5" s="156" t="s">
        <v>85</v>
      </c>
      <c r="BV5" s="156" t="s">
        <v>85</v>
      </c>
      <c r="BW5" s="156" t="s">
        <v>85</v>
      </c>
      <c r="BX5" s="156" t="s">
        <v>85</v>
      </c>
      <c r="BY5" s="156" t="s">
        <v>85</v>
      </c>
      <c r="BZ5" s="156" t="s">
        <v>85</v>
      </c>
      <c r="CA5" s="156" t="s">
        <v>85</v>
      </c>
      <c r="CB5" s="156" t="s">
        <v>85</v>
      </c>
      <c r="CC5" s="156" t="s">
        <v>85</v>
      </c>
      <c r="CD5" s="156" t="s">
        <v>85</v>
      </c>
      <c r="CE5" s="156" t="s">
        <v>85</v>
      </c>
      <c r="CF5" s="156" t="s">
        <v>85</v>
      </c>
      <c r="CG5" s="156" t="s">
        <v>85</v>
      </c>
      <c r="CH5" s="156" t="s">
        <v>84</v>
      </c>
      <c r="CI5" s="156" t="s">
        <v>85</v>
      </c>
      <c r="CJ5" s="156" t="s">
        <v>85</v>
      </c>
      <c r="CK5" s="156" t="s">
        <v>85</v>
      </c>
      <c r="CL5" s="156" t="s">
        <v>85</v>
      </c>
      <c r="CM5" s="156" t="s">
        <v>84</v>
      </c>
      <c r="CN5" s="156" t="s">
        <v>85</v>
      </c>
      <c r="CO5" s="156" t="s">
        <v>85</v>
      </c>
      <c r="CP5" s="156" t="s">
        <v>85</v>
      </c>
      <c r="CQ5" s="156" t="s">
        <v>85</v>
      </c>
      <c r="CR5" s="156" t="s">
        <v>84</v>
      </c>
      <c r="CS5" s="156" t="s">
        <v>85</v>
      </c>
      <c r="CT5" s="156" t="s">
        <v>85</v>
      </c>
      <c r="CU5" s="156" t="s">
        <v>84</v>
      </c>
      <c r="CV5" s="156" t="s">
        <v>85</v>
      </c>
      <c r="CW5" s="156" t="s">
        <v>84</v>
      </c>
      <c r="CX5" s="156" t="s">
        <v>85</v>
      </c>
      <c r="CY5" s="156" t="s">
        <v>85</v>
      </c>
      <c r="CZ5" s="156" t="s">
        <v>84</v>
      </c>
      <c r="DA5" s="156" t="s">
        <v>85</v>
      </c>
      <c r="DB5" s="156" t="s">
        <v>85</v>
      </c>
      <c r="DC5" s="156" t="s">
        <v>85</v>
      </c>
      <c r="DD5" s="156" t="s">
        <v>84</v>
      </c>
      <c r="DE5" s="156" t="s">
        <v>85</v>
      </c>
      <c r="DF5" s="156" t="s">
        <v>85</v>
      </c>
      <c r="DG5" s="156" t="s">
        <v>85</v>
      </c>
      <c r="DH5" s="156" t="s">
        <v>85</v>
      </c>
      <c r="DI5" s="156" t="s">
        <v>84</v>
      </c>
      <c r="DJ5" s="156" t="s">
        <v>85</v>
      </c>
      <c r="DK5" s="156" t="s">
        <v>85</v>
      </c>
      <c r="DL5" s="156" t="s">
        <v>85</v>
      </c>
      <c r="DM5" s="156" t="s">
        <v>85</v>
      </c>
      <c r="DN5" s="156" t="s">
        <v>85</v>
      </c>
      <c r="DO5" s="156" t="s">
        <v>84</v>
      </c>
      <c r="DP5" s="156" t="s">
        <v>85</v>
      </c>
      <c r="DQ5" s="156" t="s">
        <v>84</v>
      </c>
      <c r="DR5" s="156" t="s">
        <v>84</v>
      </c>
      <c r="DS5" s="156" t="s">
        <v>84</v>
      </c>
      <c r="DT5" s="156" t="s">
        <v>84</v>
      </c>
      <c r="DU5" s="157" t="s">
        <v>84</v>
      </c>
      <c r="DV5" s="156" t="s">
        <v>85</v>
      </c>
      <c r="DW5" s="156" t="s">
        <v>84</v>
      </c>
      <c r="DX5" s="156" t="s">
        <v>85</v>
      </c>
      <c r="DY5" s="156" t="s">
        <v>85</v>
      </c>
      <c r="DZ5" s="156" t="s">
        <v>85</v>
      </c>
      <c r="EA5" s="156" t="s">
        <v>85</v>
      </c>
      <c r="EB5" s="156" t="s">
        <v>85</v>
      </c>
      <c r="EC5" s="156" t="s">
        <v>85</v>
      </c>
      <c r="ED5" s="156" t="s">
        <v>84</v>
      </c>
      <c r="EE5" s="156" t="s">
        <v>85</v>
      </c>
      <c r="EF5" s="156" t="s">
        <v>85</v>
      </c>
      <c r="EG5" s="156" t="s">
        <v>85</v>
      </c>
      <c r="EH5" s="156" t="s">
        <v>85</v>
      </c>
      <c r="EI5" s="156" t="s">
        <v>85</v>
      </c>
      <c r="EJ5" s="156" t="s">
        <v>85</v>
      </c>
      <c r="EK5" s="156" t="s">
        <v>84</v>
      </c>
      <c r="EL5" s="156" t="s">
        <v>85</v>
      </c>
      <c r="EM5" s="156" t="s">
        <v>85</v>
      </c>
      <c r="EN5" s="156" t="s">
        <v>85</v>
      </c>
      <c r="EO5" s="156" t="s">
        <v>85</v>
      </c>
      <c r="EP5" s="156" t="s">
        <v>85</v>
      </c>
      <c r="EQ5" s="156" t="s">
        <v>84</v>
      </c>
      <c r="ER5" s="156" t="s">
        <v>85</v>
      </c>
      <c r="ES5" s="156" t="s">
        <v>85</v>
      </c>
      <c r="ET5" s="156" t="s">
        <v>84</v>
      </c>
      <c r="EU5" s="156" t="s">
        <v>85</v>
      </c>
      <c r="EV5" s="156" t="s">
        <v>85</v>
      </c>
      <c r="EW5" s="156" t="s">
        <v>84</v>
      </c>
      <c r="EX5" s="156" t="s">
        <v>85</v>
      </c>
      <c r="EY5" s="156" t="s">
        <v>85</v>
      </c>
      <c r="EZ5" s="156" t="s">
        <v>85</v>
      </c>
      <c r="FA5" s="156" t="s">
        <v>85</v>
      </c>
      <c r="FB5" s="156" t="s">
        <v>85</v>
      </c>
      <c r="FC5" s="156" t="s">
        <v>85</v>
      </c>
      <c r="FD5" s="156" t="s">
        <v>84</v>
      </c>
      <c r="FE5" s="156" t="s">
        <v>85</v>
      </c>
      <c r="FF5" s="156" t="s">
        <v>85</v>
      </c>
      <c r="FG5" s="156" t="s">
        <v>85</v>
      </c>
      <c r="FH5" s="156" t="s">
        <v>85</v>
      </c>
      <c r="FI5" s="156" t="s">
        <v>85</v>
      </c>
      <c r="FJ5" s="156" t="s">
        <v>85</v>
      </c>
      <c r="FK5" s="156" t="s">
        <v>85</v>
      </c>
      <c r="FL5" s="156" t="s">
        <v>85</v>
      </c>
      <c r="FM5" s="156" t="s">
        <v>84</v>
      </c>
      <c r="FN5" s="156" t="s">
        <v>85</v>
      </c>
      <c r="FO5" s="156" t="s">
        <v>85</v>
      </c>
      <c r="FP5" s="156" t="s">
        <v>85</v>
      </c>
      <c r="FQ5" s="156" t="s">
        <v>85</v>
      </c>
      <c r="FR5" s="156" t="s">
        <v>85</v>
      </c>
      <c r="FS5" s="156" t="s">
        <v>85</v>
      </c>
      <c r="FT5" s="158" t="s">
        <v>85</v>
      </c>
    </row>
    <row r="6" spans="1:394" s="51" customFormat="1" ht="16.5" customHeight="1" x14ac:dyDescent="0.25">
      <c r="A6" s="166" t="s">
        <v>697</v>
      </c>
      <c r="B6" s="166" t="s">
        <v>622</v>
      </c>
      <c r="C6" s="166" t="s">
        <v>391</v>
      </c>
      <c r="D6" s="167" t="s">
        <v>685</v>
      </c>
      <c r="E6" s="159"/>
      <c r="F6" s="160"/>
      <c r="G6" s="160"/>
      <c r="H6" s="160"/>
      <c r="I6" s="160"/>
      <c r="J6" s="160"/>
      <c r="K6" s="160"/>
      <c r="L6" s="160"/>
      <c r="M6" s="160"/>
      <c r="N6" s="160"/>
      <c r="O6" s="160"/>
      <c r="P6" s="161">
        <v>0.02</v>
      </c>
      <c r="Q6" s="161">
        <v>0.01</v>
      </c>
      <c r="R6" s="161">
        <v>0.01</v>
      </c>
      <c r="S6" s="161">
        <v>0.01</v>
      </c>
      <c r="T6" s="161">
        <v>0.01</v>
      </c>
      <c r="U6" s="161">
        <v>0.01</v>
      </c>
      <c r="V6" s="161">
        <v>0.01</v>
      </c>
      <c r="W6" s="161">
        <v>0.01</v>
      </c>
      <c r="X6" s="161">
        <v>2E-3</v>
      </c>
      <c r="Y6" s="161">
        <v>0.01</v>
      </c>
      <c r="Z6" s="161">
        <v>0.01</v>
      </c>
      <c r="AA6" s="161">
        <v>0.01</v>
      </c>
      <c r="AB6" s="161">
        <v>0.01</v>
      </c>
      <c r="AC6" s="161">
        <v>0.01</v>
      </c>
      <c r="AD6" s="161">
        <v>8.9999999999999993E-3</v>
      </c>
      <c r="AE6" s="161">
        <v>0.01</v>
      </c>
      <c r="AF6" s="161">
        <v>0.01</v>
      </c>
      <c r="AG6" s="161">
        <v>0.01</v>
      </c>
      <c r="AH6" s="161">
        <v>0.01</v>
      </c>
      <c r="AI6" s="161">
        <v>0.5</v>
      </c>
      <c r="AJ6" s="161">
        <v>0.1</v>
      </c>
      <c r="AK6" s="161">
        <v>5</v>
      </c>
      <c r="AL6" s="161">
        <v>0.01</v>
      </c>
      <c r="AM6" s="161">
        <v>0.05</v>
      </c>
      <c r="AN6" s="161">
        <v>0.03</v>
      </c>
      <c r="AO6" s="161">
        <v>0.02</v>
      </c>
      <c r="AP6" s="161">
        <v>0.1</v>
      </c>
      <c r="AQ6" s="161">
        <v>0.05</v>
      </c>
      <c r="AR6" s="161">
        <v>0.5</v>
      </c>
      <c r="AS6" s="161">
        <v>0.05</v>
      </c>
      <c r="AT6" s="161">
        <v>0.01</v>
      </c>
      <c r="AU6" s="161">
        <v>0.1</v>
      </c>
      <c r="AV6" s="161">
        <v>0.01</v>
      </c>
      <c r="AW6" s="161">
        <v>0.05</v>
      </c>
      <c r="AX6" s="161">
        <v>0.1</v>
      </c>
      <c r="AY6" s="161">
        <v>0.02</v>
      </c>
      <c r="AZ6" s="161">
        <v>0.2</v>
      </c>
      <c r="BA6" s="161">
        <v>0.03</v>
      </c>
      <c r="BB6" s="161">
        <v>0.5</v>
      </c>
      <c r="BC6" s="161">
        <v>0.1</v>
      </c>
      <c r="BD6" s="161">
        <v>0.1</v>
      </c>
      <c r="BE6" s="161">
        <v>0.01</v>
      </c>
      <c r="BF6" s="161">
        <v>0.05</v>
      </c>
      <c r="BG6" s="161">
        <v>0.01</v>
      </c>
      <c r="BH6" s="161">
        <v>0.05</v>
      </c>
      <c r="BI6" s="161">
        <v>5</v>
      </c>
      <c r="BJ6" s="161">
        <v>0.5</v>
      </c>
      <c r="BK6" s="161">
        <v>0.1</v>
      </c>
      <c r="BL6" s="161">
        <v>0.03</v>
      </c>
      <c r="BM6" s="161">
        <v>1</v>
      </c>
      <c r="BN6" s="161">
        <v>0.1</v>
      </c>
      <c r="BO6" s="161">
        <v>0.01</v>
      </c>
      <c r="BP6" s="161">
        <v>5.0000000000000001E-3</v>
      </c>
      <c r="BQ6" s="161">
        <v>5.0000000000000001E-3</v>
      </c>
      <c r="BR6" s="161">
        <v>1E-3</v>
      </c>
      <c r="BS6" s="161">
        <v>0.05</v>
      </c>
      <c r="BT6" s="161">
        <v>0.2</v>
      </c>
      <c r="BU6" s="161">
        <v>0.01</v>
      </c>
      <c r="BV6" s="161">
        <v>0.02</v>
      </c>
      <c r="BW6" s="161">
        <v>0.01</v>
      </c>
      <c r="BX6" s="161">
        <v>0.02</v>
      </c>
      <c r="BY6" s="161">
        <v>0.1</v>
      </c>
      <c r="BZ6" s="161">
        <v>0.2</v>
      </c>
      <c r="CA6" s="161">
        <v>0.2</v>
      </c>
      <c r="CB6" s="161">
        <v>0.05</v>
      </c>
      <c r="CC6" s="161">
        <v>0.2</v>
      </c>
      <c r="CD6" s="161">
        <v>0.5</v>
      </c>
      <c r="CE6" s="161">
        <v>0.1</v>
      </c>
      <c r="CF6" s="161">
        <v>2</v>
      </c>
      <c r="CG6" s="161">
        <v>1</v>
      </c>
      <c r="CH6" s="161">
        <v>0.05</v>
      </c>
      <c r="CI6" s="161">
        <v>10</v>
      </c>
      <c r="CJ6" s="161">
        <v>50</v>
      </c>
      <c r="CK6" s="161">
        <v>5</v>
      </c>
      <c r="CL6" s="161">
        <v>10</v>
      </c>
      <c r="CM6" s="161">
        <v>0.05</v>
      </c>
      <c r="CN6" s="161">
        <v>5</v>
      </c>
      <c r="CO6" s="161">
        <v>5</v>
      </c>
      <c r="CP6" s="161">
        <v>5</v>
      </c>
      <c r="CQ6" s="161">
        <v>5</v>
      </c>
      <c r="CR6" s="161">
        <v>0.05</v>
      </c>
      <c r="CS6" s="161">
        <v>50</v>
      </c>
      <c r="CT6" s="161">
        <v>5</v>
      </c>
      <c r="CU6" s="161">
        <v>0.05</v>
      </c>
      <c r="CV6" s="161">
        <v>50</v>
      </c>
      <c r="CW6" s="161">
        <v>0.05</v>
      </c>
      <c r="CX6" s="161">
        <v>30</v>
      </c>
      <c r="CY6" s="161">
        <v>5</v>
      </c>
      <c r="CZ6" s="161">
        <v>0.05</v>
      </c>
      <c r="DA6" s="161">
        <v>5</v>
      </c>
      <c r="DB6" s="161">
        <v>50</v>
      </c>
      <c r="DC6" s="161">
        <v>10</v>
      </c>
      <c r="DD6" s="161">
        <v>0.05</v>
      </c>
      <c r="DE6" s="161">
        <v>10</v>
      </c>
      <c r="DF6" s="161">
        <v>5</v>
      </c>
      <c r="DG6" s="161">
        <v>5</v>
      </c>
      <c r="DH6" s="161">
        <v>100</v>
      </c>
      <c r="DI6" s="161">
        <v>0.05</v>
      </c>
      <c r="DJ6" s="161">
        <v>50</v>
      </c>
      <c r="DK6" s="161">
        <v>50</v>
      </c>
      <c r="DL6" s="161">
        <v>5</v>
      </c>
      <c r="DM6" s="161">
        <v>50</v>
      </c>
      <c r="DN6" s="161">
        <v>10</v>
      </c>
      <c r="DO6" s="161">
        <v>0.01</v>
      </c>
      <c r="DP6" s="161">
        <v>1</v>
      </c>
      <c r="DQ6" s="161">
        <v>1E-3</v>
      </c>
      <c r="DR6" s="161">
        <v>1E-3</v>
      </c>
      <c r="DS6" s="161">
        <v>1E-3</v>
      </c>
      <c r="DT6" s="161">
        <v>1E-3</v>
      </c>
      <c r="DU6" s="162">
        <v>0.1</v>
      </c>
      <c r="DV6" s="161">
        <v>0.01</v>
      </c>
      <c r="DW6" s="161">
        <v>0.01</v>
      </c>
      <c r="DX6" s="161">
        <v>0.1</v>
      </c>
      <c r="DY6" s="161">
        <v>0.02</v>
      </c>
      <c r="DZ6" s="161">
        <v>10</v>
      </c>
      <c r="EA6" s="161">
        <v>10</v>
      </c>
      <c r="EB6" s="161">
        <v>0.05</v>
      </c>
      <c r="EC6" s="161">
        <v>0.01</v>
      </c>
      <c r="ED6" s="161">
        <v>0.01</v>
      </c>
      <c r="EE6" s="161">
        <v>0.01</v>
      </c>
      <c r="EF6" s="161">
        <v>0.02</v>
      </c>
      <c r="EG6" s="161">
        <v>0.1</v>
      </c>
      <c r="EH6" s="161">
        <v>1</v>
      </c>
      <c r="EI6" s="161">
        <v>0.05</v>
      </c>
      <c r="EJ6" s="161">
        <v>0.2</v>
      </c>
      <c r="EK6" s="161">
        <v>0.01</v>
      </c>
      <c r="EL6" s="161">
        <v>0.05</v>
      </c>
      <c r="EM6" s="161">
        <v>0.05</v>
      </c>
      <c r="EN6" s="161">
        <v>0.02</v>
      </c>
      <c r="EO6" s="161">
        <v>0.01</v>
      </c>
      <c r="EP6" s="161">
        <v>5.0000000000000001E-3</v>
      </c>
      <c r="EQ6" s="161">
        <v>0.01</v>
      </c>
      <c r="ER6" s="161">
        <v>0.2</v>
      </c>
      <c r="ES6" s="161">
        <v>0.1</v>
      </c>
      <c r="ET6" s="161">
        <v>0.01</v>
      </c>
      <c r="EU6" s="161">
        <v>5</v>
      </c>
      <c r="EV6" s="161">
        <v>0.05</v>
      </c>
      <c r="EW6" s="161">
        <v>0.01</v>
      </c>
      <c r="EX6" s="161">
        <v>0.05</v>
      </c>
      <c r="EY6" s="161">
        <v>0.2</v>
      </c>
      <c r="EZ6" s="161">
        <v>10</v>
      </c>
      <c r="FA6" s="161">
        <v>0.2</v>
      </c>
      <c r="FB6" s="161">
        <v>0.1</v>
      </c>
      <c r="FC6" s="161">
        <v>1E-3</v>
      </c>
      <c r="FD6" s="161">
        <v>0.01</v>
      </c>
      <c r="FE6" s="161">
        <v>0.05</v>
      </c>
      <c r="FF6" s="161">
        <v>0.1</v>
      </c>
      <c r="FG6" s="161">
        <v>0.2</v>
      </c>
      <c r="FH6" s="161">
        <v>0.2</v>
      </c>
      <c r="FI6" s="161">
        <v>0.2</v>
      </c>
      <c r="FJ6" s="161">
        <v>0.01</v>
      </c>
      <c r="FK6" s="161">
        <v>0.01</v>
      </c>
      <c r="FL6" s="161">
        <v>0.2</v>
      </c>
      <c r="FM6" s="161">
        <v>5.0000000000000001E-3</v>
      </c>
      <c r="FN6" s="161">
        <v>0.02</v>
      </c>
      <c r="FO6" s="161">
        <v>0.05</v>
      </c>
      <c r="FP6" s="161">
        <v>1</v>
      </c>
      <c r="FQ6" s="161">
        <v>0.05</v>
      </c>
      <c r="FR6" s="161">
        <v>0.05</v>
      </c>
      <c r="FS6" s="161">
        <v>2</v>
      </c>
      <c r="FT6" s="163">
        <v>0.5</v>
      </c>
    </row>
    <row r="7" spans="1:394" x14ac:dyDescent="0.25">
      <c r="A7" s="165" t="s">
        <v>136</v>
      </c>
      <c r="B7" s="28" t="s">
        <v>626</v>
      </c>
      <c r="C7" s="28">
        <v>66119</v>
      </c>
      <c r="E7" s="110" t="str">
        <f>IF((DR7&gt;0.1),DR7*10000, CF7)</f>
        <v>&gt;10000</v>
      </c>
      <c r="F7" s="110">
        <f>IF(DU7&gt;0.1,DU7*10000,IF(DQ7&gt;0.1,DQ7*10000,CD7))</f>
        <v>65900</v>
      </c>
      <c r="G7" s="110">
        <f>IF(DP7&gt;0.1,DP7,BW7)</f>
        <v>85.8</v>
      </c>
      <c r="H7" s="110">
        <f>IF(DS7&gt;0.1,DS7*10000,BZ7)</f>
        <v>1280</v>
      </c>
      <c r="I7" s="110">
        <f>IF(DT7&gt;0.1,DT7*10000,BX7)</f>
        <v>1220</v>
      </c>
      <c r="J7" s="110">
        <f>IF(CL7&gt;0.1,CL7,BO7)</f>
        <v>20.7</v>
      </c>
      <c r="K7" s="110">
        <f>IF(CI7&gt;0.1,CI7,BN7)</f>
        <v>192.5</v>
      </c>
      <c r="L7" s="110">
        <f>BQ7</f>
        <v>84.6</v>
      </c>
      <c r="M7" s="110">
        <f>IF(DO7&gt;0.1,DO7*10000,AI7)</f>
        <v>234</v>
      </c>
      <c r="N7" s="110">
        <f>IF(DE7&gt;0.1,DE7,BS7)</f>
        <v>480</v>
      </c>
      <c r="O7" s="110" t="str">
        <f>IF(CT7&gt;0.1,CT7,BP7)</f>
        <v>&gt;25.0</v>
      </c>
      <c r="P7" s="110">
        <v>0.02</v>
      </c>
      <c r="Q7" s="110">
        <v>0.97</v>
      </c>
      <c r="R7" s="110">
        <v>0.24</v>
      </c>
      <c r="S7" s="110">
        <v>13.7</v>
      </c>
      <c r="T7" s="110">
        <v>0.22</v>
      </c>
      <c r="U7" s="110">
        <v>0.28999999999999998</v>
      </c>
      <c r="V7" s="110">
        <v>0.06</v>
      </c>
      <c r="W7" s="110">
        <v>0.03</v>
      </c>
      <c r="X7" s="110" t="s">
        <v>93</v>
      </c>
      <c r="Y7" s="110">
        <v>0.02</v>
      </c>
      <c r="Z7" s="110">
        <v>0.27</v>
      </c>
      <c r="AA7" s="110" t="s">
        <v>86</v>
      </c>
      <c r="AB7" s="110" t="s">
        <v>86</v>
      </c>
      <c r="AC7" s="110">
        <v>0.02</v>
      </c>
      <c r="AD7" s="110">
        <v>1.7999999999999999E-2</v>
      </c>
      <c r="AE7" s="110">
        <v>42.72</v>
      </c>
      <c r="AF7" s="110">
        <v>26.9</v>
      </c>
      <c r="AG7" s="110">
        <v>0.14000000000000001</v>
      </c>
      <c r="AH7" s="110">
        <v>27</v>
      </c>
      <c r="AI7" s="110">
        <v>234</v>
      </c>
      <c r="AJ7" s="110">
        <v>5.8</v>
      </c>
      <c r="AK7" s="110" t="s">
        <v>94</v>
      </c>
      <c r="AL7" s="110">
        <v>0.1</v>
      </c>
      <c r="AM7" s="110">
        <v>0.51</v>
      </c>
      <c r="AN7" s="110">
        <v>0.2</v>
      </c>
      <c r="AO7" s="110">
        <v>0.44</v>
      </c>
      <c r="AP7" s="110">
        <v>1</v>
      </c>
      <c r="AQ7" s="110">
        <v>0.56999999999999995</v>
      </c>
      <c r="AR7" s="110">
        <v>1.6</v>
      </c>
      <c r="AS7" s="110">
        <v>0.28000000000000003</v>
      </c>
      <c r="AT7" s="110">
        <v>0.09</v>
      </c>
      <c r="AU7" s="110">
        <v>3</v>
      </c>
      <c r="AV7" s="110">
        <v>0.03</v>
      </c>
      <c r="AW7" s="110">
        <v>0.45</v>
      </c>
      <c r="AX7" s="110">
        <v>2.6</v>
      </c>
      <c r="AY7" s="110">
        <v>0.65</v>
      </c>
      <c r="AZ7" s="110">
        <v>1.5</v>
      </c>
      <c r="BA7" s="110">
        <v>0.5</v>
      </c>
      <c r="BB7" s="110">
        <v>51.2</v>
      </c>
      <c r="BC7" s="110">
        <v>3.4</v>
      </c>
      <c r="BD7" s="110" t="s">
        <v>98</v>
      </c>
      <c r="BE7" s="110">
        <v>0.09</v>
      </c>
      <c r="BF7" s="110">
        <v>0.8</v>
      </c>
      <c r="BG7" s="110">
        <v>0.03</v>
      </c>
      <c r="BH7" s="110">
        <v>0.74</v>
      </c>
      <c r="BI7" s="110" t="s">
        <v>94</v>
      </c>
      <c r="BJ7" s="110">
        <v>1.6</v>
      </c>
      <c r="BK7" s="110">
        <v>2.1</v>
      </c>
      <c r="BL7" s="110">
        <v>0.19</v>
      </c>
      <c r="BM7" s="110">
        <v>12</v>
      </c>
      <c r="BN7" s="110">
        <v>192.5</v>
      </c>
      <c r="BO7" s="110">
        <v>20.7</v>
      </c>
      <c r="BP7" s="110" t="s">
        <v>91</v>
      </c>
      <c r="BQ7" s="110">
        <v>84.6</v>
      </c>
      <c r="BR7" s="110">
        <v>1E-3</v>
      </c>
      <c r="BS7" s="110" t="s">
        <v>87</v>
      </c>
      <c r="BT7" s="110">
        <v>12.4</v>
      </c>
      <c r="BU7" s="110">
        <v>0.17</v>
      </c>
      <c r="BV7" s="110">
        <v>9.42</v>
      </c>
      <c r="BW7" s="110">
        <v>85.8</v>
      </c>
      <c r="BX7" s="110" t="s">
        <v>102</v>
      </c>
      <c r="BY7" s="110">
        <v>4.7</v>
      </c>
      <c r="BZ7" s="110">
        <v>1280</v>
      </c>
      <c r="CA7" s="110">
        <v>0.8</v>
      </c>
      <c r="CB7" s="110">
        <v>3.51</v>
      </c>
      <c r="CC7" s="110">
        <v>3.9</v>
      </c>
      <c r="CD7" s="110" t="s">
        <v>92</v>
      </c>
      <c r="CE7" s="110">
        <v>0.2</v>
      </c>
      <c r="CF7" s="110" t="s">
        <v>92</v>
      </c>
      <c r="CG7" s="110"/>
      <c r="CH7" s="110"/>
      <c r="CI7" s="110"/>
      <c r="CJ7" s="110"/>
      <c r="CK7" s="110"/>
      <c r="CL7" s="110"/>
      <c r="CM7" s="110"/>
      <c r="CN7" s="110"/>
      <c r="CO7" s="110"/>
      <c r="CP7" s="110"/>
      <c r="CQ7" s="110"/>
      <c r="CR7" s="110"/>
      <c r="CS7" s="110"/>
      <c r="CT7" s="110"/>
      <c r="CU7" s="110"/>
      <c r="CV7" s="110"/>
      <c r="CW7" s="110"/>
      <c r="CX7" s="110"/>
      <c r="CY7" s="110"/>
      <c r="CZ7" s="110"/>
      <c r="DA7" s="110"/>
      <c r="DB7" s="110"/>
      <c r="DC7" s="110"/>
      <c r="DD7" s="110"/>
      <c r="DE7" s="110">
        <v>480</v>
      </c>
      <c r="DF7" s="110"/>
      <c r="DG7" s="110"/>
      <c r="DH7" s="110"/>
      <c r="DI7" s="110"/>
      <c r="DJ7" s="110"/>
      <c r="DK7" s="110"/>
      <c r="DL7" s="110"/>
      <c r="DM7" s="110"/>
      <c r="DN7" s="110"/>
      <c r="DO7" s="110">
        <v>0</v>
      </c>
      <c r="DP7" s="110">
        <v>0</v>
      </c>
      <c r="DQ7" s="110">
        <v>6.59</v>
      </c>
      <c r="DR7" s="110"/>
      <c r="DS7" s="110"/>
      <c r="DT7" s="110">
        <v>0.122</v>
      </c>
      <c r="DU7" s="110"/>
      <c r="DV7" s="110"/>
      <c r="DW7" s="110"/>
      <c r="DX7" s="110"/>
      <c r="DY7" s="110"/>
      <c r="DZ7" s="110"/>
      <c r="EA7" s="110"/>
      <c r="EB7" s="110"/>
      <c r="EC7" s="110"/>
      <c r="ED7" s="110"/>
      <c r="EE7" s="110"/>
      <c r="EF7" s="110"/>
      <c r="EG7" s="110"/>
      <c r="EH7" s="110"/>
      <c r="EI7" s="110"/>
      <c r="EJ7" s="110"/>
      <c r="EK7" s="110"/>
      <c r="EL7" s="110"/>
      <c r="EM7" s="110"/>
      <c r="EN7" s="110"/>
      <c r="EO7" s="110"/>
      <c r="EP7" s="110"/>
      <c r="EQ7" s="110"/>
      <c r="ER7" s="110"/>
      <c r="ES7" s="110"/>
      <c r="ET7" s="110"/>
      <c r="EU7" s="110"/>
      <c r="EV7" s="110"/>
      <c r="EW7" s="110"/>
      <c r="EX7" s="110"/>
      <c r="EY7" s="110"/>
      <c r="EZ7" s="110"/>
      <c r="FA7" s="110"/>
      <c r="FB7" s="110"/>
      <c r="FC7" s="110"/>
      <c r="FD7" s="110"/>
      <c r="FE7" s="110"/>
      <c r="FF7" s="110"/>
      <c r="FG7" s="110"/>
      <c r="FH7" s="110"/>
      <c r="FI7" s="110"/>
      <c r="FJ7" s="110"/>
      <c r="FK7" s="110"/>
      <c r="FL7" s="110"/>
      <c r="FM7" s="110"/>
      <c r="FN7" s="110"/>
      <c r="FO7" s="110"/>
      <c r="FP7" s="110"/>
      <c r="FQ7" s="110"/>
      <c r="FR7" s="110"/>
      <c r="FS7" s="110"/>
      <c r="FT7" s="110"/>
      <c r="FU7" s="110"/>
      <c r="FV7" s="110"/>
      <c r="FW7" s="110"/>
    </row>
    <row r="8" spans="1:394" x14ac:dyDescent="0.25">
      <c r="A8" s="73"/>
      <c r="B8" s="72" t="s">
        <v>627</v>
      </c>
      <c r="C8" s="112">
        <v>66857</v>
      </c>
      <c r="D8" s="112"/>
      <c r="E8" s="110" t="s">
        <v>394</v>
      </c>
      <c r="F8" s="110">
        <f>IF(DU8&gt;0.1,DU8*10000,IF(DQ8&gt;0.1,DQ8*10000,CD8))</f>
        <v>65600</v>
      </c>
      <c r="G8" s="110">
        <f>IF(DP8&gt;0.1,DP8,BW8)</f>
        <v>87</v>
      </c>
      <c r="H8" s="110">
        <f>IF(DS8&gt;0.1,DS8*10000,BZ8)</f>
        <v>1320</v>
      </c>
      <c r="I8" s="110">
        <v>1235</v>
      </c>
      <c r="J8" s="110">
        <f>IF(CL8&gt;0.1,CL8,BO8)</f>
        <v>30</v>
      </c>
      <c r="K8" s="110">
        <f>IF(CI8&gt;0.1,CI8,BN8)</f>
        <v>250</v>
      </c>
      <c r="L8" s="110">
        <f>BQ8</f>
        <v>83.1</v>
      </c>
      <c r="M8" s="110">
        <f>IF(DO8&gt;0.1,DO8*10000,AI8)</f>
        <v>1070</v>
      </c>
      <c r="N8" s="110">
        <f>IF(DE8&gt;0.1,DE8,BS8)</f>
        <v>480</v>
      </c>
      <c r="O8" s="110">
        <f>IF(CT8&gt;0.1,CT8,BP8)</f>
        <v>39</v>
      </c>
      <c r="P8" s="110">
        <v>0.02</v>
      </c>
      <c r="Q8" s="110">
        <v>0.97</v>
      </c>
      <c r="R8" s="110">
        <v>0.27</v>
      </c>
      <c r="S8" s="110">
        <v>12.55</v>
      </c>
      <c r="T8" s="110">
        <v>0.22</v>
      </c>
      <c r="U8" s="110">
        <v>0.28999999999999998</v>
      </c>
      <c r="V8" s="110">
        <v>0.02</v>
      </c>
      <c r="W8" s="110">
        <v>0.04</v>
      </c>
      <c r="X8" s="110" t="s">
        <v>93</v>
      </c>
      <c r="Y8" s="110">
        <v>0.02</v>
      </c>
      <c r="Z8" s="110">
        <v>0.25</v>
      </c>
      <c r="AA8" s="110" t="s">
        <v>86</v>
      </c>
      <c r="AB8" s="110" t="s">
        <v>86</v>
      </c>
      <c r="AC8" s="110">
        <v>0.01</v>
      </c>
      <c r="AD8"/>
      <c r="AE8" s="110">
        <v>41.84</v>
      </c>
      <c r="AF8" s="110">
        <v>27.2</v>
      </c>
      <c r="AG8" s="110">
        <v>0.13</v>
      </c>
      <c r="AH8" s="110">
        <v>27.5</v>
      </c>
      <c r="AI8" s="110">
        <v>1070</v>
      </c>
      <c r="AJ8" s="110">
        <v>5.9</v>
      </c>
      <c r="AK8" s="110" t="s">
        <v>94</v>
      </c>
      <c r="AL8" s="110">
        <v>0.2</v>
      </c>
      <c r="AM8" s="110">
        <v>0.5</v>
      </c>
      <c r="AN8" s="110">
        <v>0.22</v>
      </c>
      <c r="AO8" s="110">
        <v>0.51</v>
      </c>
      <c r="AP8" s="110">
        <v>0.8</v>
      </c>
      <c r="AQ8" s="110">
        <v>0.52</v>
      </c>
      <c r="AR8" s="110">
        <v>1.5</v>
      </c>
      <c r="AS8" s="110">
        <v>0.27</v>
      </c>
      <c r="AT8" s="110">
        <v>0.09</v>
      </c>
      <c r="AU8" s="110">
        <v>3.1</v>
      </c>
      <c r="AV8" s="110">
        <v>0.03</v>
      </c>
      <c r="AW8" s="110">
        <v>0.48</v>
      </c>
      <c r="AX8" s="110">
        <v>2.8</v>
      </c>
      <c r="AY8" s="110">
        <v>0.66</v>
      </c>
      <c r="AZ8" s="110">
        <v>1.4</v>
      </c>
      <c r="BA8" s="110">
        <v>0.53</v>
      </c>
      <c r="BB8" s="110">
        <v>53.5</v>
      </c>
      <c r="BC8" s="110">
        <v>13.2</v>
      </c>
      <c r="BD8" s="110">
        <v>0.3</v>
      </c>
      <c r="BE8" s="110">
        <v>0.09</v>
      </c>
      <c r="BF8" s="110">
        <v>0.9</v>
      </c>
      <c r="BG8" s="110">
        <v>0.03</v>
      </c>
      <c r="BH8" s="110">
        <v>0.66</v>
      </c>
      <c r="BI8" s="110" t="s">
        <v>94</v>
      </c>
      <c r="BJ8" s="110">
        <v>1.7</v>
      </c>
      <c r="BK8" s="110">
        <v>2.2000000000000002</v>
      </c>
      <c r="BL8" s="110">
        <v>0.25</v>
      </c>
      <c r="BM8" s="110">
        <v>9</v>
      </c>
      <c r="BN8" s="110">
        <v>191</v>
      </c>
      <c r="BO8" s="110">
        <v>20.6</v>
      </c>
      <c r="BP8" s="110" t="s">
        <v>91</v>
      </c>
      <c r="BQ8" s="110">
        <v>83.1</v>
      </c>
      <c r="BR8" s="110">
        <v>2E-3</v>
      </c>
      <c r="BS8" s="110" t="s">
        <v>87</v>
      </c>
      <c r="BT8" s="110">
        <v>13.5</v>
      </c>
      <c r="BU8" s="110">
        <v>0.15</v>
      </c>
      <c r="BV8" s="110">
        <v>9.98</v>
      </c>
      <c r="BW8" s="110">
        <v>87</v>
      </c>
      <c r="BX8" s="110" t="s">
        <v>102</v>
      </c>
      <c r="BY8" s="110">
        <v>6.2</v>
      </c>
      <c r="BZ8" s="110">
        <v>1320</v>
      </c>
      <c r="CA8" s="110">
        <v>0.7</v>
      </c>
      <c r="CB8" s="110">
        <v>4.1900000000000004</v>
      </c>
      <c r="CC8" s="110">
        <v>4.7</v>
      </c>
      <c r="CD8" s="110" t="s">
        <v>92</v>
      </c>
      <c r="CE8" s="110">
        <v>0.2</v>
      </c>
      <c r="CF8" s="110" t="s">
        <v>92</v>
      </c>
      <c r="CG8" s="110">
        <v>86</v>
      </c>
      <c r="CH8" s="110">
        <v>0.06</v>
      </c>
      <c r="CI8" s="110">
        <v>250</v>
      </c>
      <c r="CJ8" s="110">
        <v>70</v>
      </c>
      <c r="CK8" s="110" t="s">
        <v>94</v>
      </c>
      <c r="CL8" s="110">
        <v>30</v>
      </c>
      <c r="CM8" s="110">
        <v>0.15</v>
      </c>
      <c r="CN8" s="110">
        <v>1235</v>
      </c>
      <c r="CO8" s="110" t="s">
        <v>94</v>
      </c>
      <c r="CP8" s="110" t="s">
        <v>94</v>
      </c>
      <c r="CQ8" s="110">
        <v>1315</v>
      </c>
      <c r="CR8" s="110">
        <v>9.58</v>
      </c>
      <c r="CS8" s="110" t="s">
        <v>574</v>
      </c>
      <c r="CT8" s="110">
        <v>39</v>
      </c>
      <c r="CU8" s="110" t="s">
        <v>97</v>
      </c>
      <c r="CV8" s="110" t="s">
        <v>574</v>
      </c>
      <c r="CW8" s="110">
        <v>7.0000000000000007E-2</v>
      </c>
      <c r="CX8" s="110">
        <v>1960</v>
      </c>
      <c r="CY8" s="110" t="s">
        <v>94</v>
      </c>
      <c r="CZ8" s="110" t="s">
        <v>97</v>
      </c>
      <c r="DA8" s="110">
        <v>9</v>
      </c>
      <c r="DB8" s="110" t="s">
        <v>574</v>
      </c>
      <c r="DC8" s="110" t="s">
        <v>577</v>
      </c>
      <c r="DD8" s="110" t="s">
        <v>575</v>
      </c>
      <c r="DE8" s="110">
        <v>480</v>
      </c>
      <c r="DF8" s="110" t="s">
        <v>94</v>
      </c>
      <c r="DG8" s="110">
        <v>7</v>
      </c>
      <c r="DH8" s="110" t="s">
        <v>576</v>
      </c>
      <c r="DI8" s="110" t="s">
        <v>97</v>
      </c>
      <c r="DJ8" s="110" t="s">
        <v>574</v>
      </c>
      <c r="DK8" s="110" t="s">
        <v>574</v>
      </c>
      <c r="DL8" s="110" t="s">
        <v>94</v>
      </c>
      <c r="DM8" s="110" t="s">
        <v>574</v>
      </c>
      <c r="DN8" s="110" t="s">
        <v>577</v>
      </c>
      <c r="DO8" s="110"/>
      <c r="DP8" s="110"/>
      <c r="DQ8" s="110">
        <v>6.56</v>
      </c>
      <c r="DR8" s="110" t="s">
        <v>347</v>
      </c>
      <c r="DS8" s="110"/>
      <c r="DT8" s="110"/>
      <c r="DU8" s="110"/>
      <c r="DV8" s="110"/>
      <c r="DW8" s="110"/>
      <c r="DX8" s="110"/>
      <c r="DY8" s="110"/>
      <c r="DZ8" s="110"/>
      <c r="EA8" s="110"/>
      <c r="EB8" s="110"/>
      <c r="EC8" s="110"/>
      <c r="ED8" s="110"/>
      <c r="EE8" s="110"/>
      <c r="EF8" s="110"/>
      <c r="EG8" s="110"/>
      <c r="EH8" s="110"/>
      <c r="EI8" s="110"/>
      <c r="EJ8" s="110"/>
      <c r="EK8" s="110"/>
      <c r="EL8" s="110"/>
      <c r="EM8" s="110"/>
      <c r="EN8" s="110"/>
      <c r="EO8" s="110"/>
      <c r="EP8" s="110"/>
      <c r="EQ8" s="110"/>
      <c r="ER8" s="110"/>
      <c r="ES8" s="110"/>
      <c r="ET8" s="110"/>
      <c r="EU8" s="110"/>
      <c r="EV8" s="110"/>
      <c r="EW8" s="110"/>
      <c r="EX8" s="110"/>
      <c r="EY8" s="110"/>
      <c r="EZ8" s="110"/>
      <c r="FA8" s="110"/>
      <c r="FB8" s="110"/>
      <c r="FC8" s="110"/>
      <c r="FD8" s="110"/>
      <c r="FE8" s="110"/>
      <c r="FF8" s="110"/>
      <c r="FG8" s="110"/>
      <c r="FH8" s="110"/>
      <c r="FI8" s="110"/>
      <c r="FJ8" s="110"/>
      <c r="FK8" s="110"/>
      <c r="FL8" s="110"/>
      <c r="FM8" s="110"/>
      <c r="FN8" s="110"/>
      <c r="FO8" s="110"/>
      <c r="FP8" s="110"/>
      <c r="FQ8" s="110"/>
      <c r="FR8" s="110"/>
      <c r="FS8" s="110"/>
      <c r="FT8" s="110"/>
      <c r="FU8" s="110"/>
      <c r="FV8" s="110"/>
      <c r="FW8" s="110"/>
    </row>
    <row r="9" spans="1:394" s="168" customFormat="1" ht="30" x14ac:dyDescent="0.25">
      <c r="A9" s="213" t="s">
        <v>991</v>
      </c>
      <c r="B9" s="28" t="s">
        <v>992</v>
      </c>
      <c r="C9" s="112"/>
      <c r="D9" s="164" t="s">
        <v>694</v>
      </c>
      <c r="E9" s="172">
        <v>447400</v>
      </c>
      <c r="F9" s="172">
        <v>74500</v>
      </c>
      <c r="G9" s="172">
        <v>93</v>
      </c>
      <c r="H9" s="172">
        <v>1440</v>
      </c>
      <c r="I9" s="172">
        <v>1320</v>
      </c>
      <c r="J9" s="207">
        <v>32</v>
      </c>
      <c r="K9" s="172">
        <v>260</v>
      </c>
      <c r="L9" s="207">
        <v>86</v>
      </c>
      <c r="M9" s="110"/>
      <c r="N9" s="172">
        <v>520</v>
      </c>
      <c r="O9" s="172">
        <v>43</v>
      </c>
      <c r="P9" s="110"/>
      <c r="Q9" s="207">
        <v>1</v>
      </c>
      <c r="R9" s="172">
        <v>0.25</v>
      </c>
      <c r="S9" s="110"/>
      <c r="T9" s="207">
        <v>0.25</v>
      </c>
      <c r="U9" s="207">
        <v>0.32</v>
      </c>
      <c r="V9" s="110"/>
      <c r="W9" s="110"/>
      <c r="X9" s="110"/>
      <c r="Y9" s="110"/>
      <c r="Z9" s="110"/>
      <c r="AA9" s="110"/>
      <c r="AB9" s="110"/>
      <c r="AC9" s="110"/>
      <c r="AD9"/>
      <c r="AE9" s="110"/>
      <c r="AF9" s="110"/>
      <c r="AG9" s="110"/>
      <c r="AH9" s="110"/>
      <c r="AI9" s="110"/>
      <c r="AJ9" s="110"/>
      <c r="AK9" s="110"/>
      <c r="AL9" s="110"/>
      <c r="AM9" s="110"/>
      <c r="AN9" s="110"/>
      <c r="AO9" s="110"/>
      <c r="AP9" s="110"/>
      <c r="AQ9" s="110"/>
      <c r="AR9" s="110"/>
      <c r="AS9" s="110"/>
      <c r="AT9" s="110"/>
      <c r="AU9" s="110"/>
      <c r="AV9" s="110"/>
      <c r="AW9" s="110"/>
      <c r="AX9" s="110"/>
      <c r="AY9" s="110"/>
      <c r="AZ9" s="110"/>
      <c r="BA9" s="110"/>
      <c r="BB9" s="207">
        <v>74</v>
      </c>
      <c r="BC9" s="110"/>
      <c r="BD9" s="110"/>
      <c r="BE9" s="110"/>
      <c r="BF9" s="110"/>
      <c r="BG9" s="110"/>
      <c r="BH9" s="110"/>
      <c r="BI9" s="110"/>
      <c r="BJ9" s="110"/>
      <c r="BK9" s="110"/>
      <c r="BL9" s="110"/>
      <c r="BM9" s="110"/>
      <c r="BN9" s="110"/>
      <c r="BO9" s="110"/>
      <c r="BP9" s="110"/>
      <c r="BQ9" s="110"/>
      <c r="BR9" s="110"/>
      <c r="BS9" s="110"/>
      <c r="BT9" s="207">
        <v>5</v>
      </c>
      <c r="BU9" s="110"/>
      <c r="BV9" s="110"/>
      <c r="BW9" s="110"/>
      <c r="BX9" s="110"/>
      <c r="BY9" s="110"/>
      <c r="BZ9" s="110"/>
      <c r="CA9" s="110"/>
      <c r="CB9" s="110"/>
      <c r="CC9" s="110"/>
      <c r="CD9" s="110"/>
      <c r="CE9" s="110"/>
      <c r="CF9" s="110"/>
      <c r="CG9" s="110"/>
      <c r="CH9" s="110"/>
      <c r="CI9" s="110"/>
      <c r="CJ9" s="110"/>
      <c r="CK9" s="110"/>
      <c r="CL9" s="110"/>
      <c r="CM9" s="110"/>
      <c r="CN9" s="110"/>
      <c r="CO9" s="110"/>
      <c r="CP9" s="110"/>
      <c r="CQ9" s="110"/>
      <c r="CR9" s="207">
        <v>10.93</v>
      </c>
      <c r="CS9" s="110"/>
      <c r="CT9" s="110"/>
      <c r="CU9" s="110"/>
      <c r="CV9" s="110"/>
      <c r="CW9" s="110"/>
      <c r="CX9" s="207">
        <v>2190</v>
      </c>
      <c r="CY9" s="110"/>
      <c r="CZ9" s="110"/>
      <c r="DA9" s="110"/>
      <c r="DB9" s="110"/>
      <c r="DC9" s="110"/>
      <c r="DD9" s="207">
        <v>30.2</v>
      </c>
      <c r="DE9" s="110"/>
      <c r="DF9" s="110"/>
      <c r="DG9" s="110"/>
      <c r="DH9" s="110"/>
      <c r="DI9" s="110"/>
      <c r="DJ9" s="110"/>
      <c r="DK9" s="110"/>
      <c r="DL9" s="110"/>
      <c r="DM9" s="110"/>
      <c r="DN9" s="110"/>
      <c r="DO9" s="110"/>
      <c r="DP9" s="110"/>
      <c r="DQ9" s="110"/>
      <c r="DR9" s="110"/>
      <c r="DS9" s="110"/>
      <c r="DT9" s="110"/>
      <c r="DU9" s="110"/>
      <c r="DV9" s="110"/>
      <c r="DW9" s="110"/>
      <c r="DX9" s="110"/>
      <c r="DY9" s="110"/>
      <c r="DZ9" s="110"/>
      <c r="EA9" s="110"/>
      <c r="EB9" s="110"/>
      <c r="EC9" s="110"/>
      <c r="ED9" s="110"/>
      <c r="EE9" s="110"/>
      <c r="EF9" s="110"/>
      <c r="EG9" s="110"/>
      <c r="EH9" s="110"/>
      <c r="EI9" s="110"/>
      <c r="EJ9" s="110"/>
      <c r="EK9" s="110"/>
      <c r="EL9" s="110"/>
      <c r="EM9" s="110"/>
      <c r="EN9" s="110"/>
      <c r="EO9" s="110"/>
      <c r="EP9" s="110"/>
      <c r="EQ9" s="110"/>
      <c r="ER9" s="110"/>
      <c r="ES9" s="110"/>
      <c r="ET9" s="110"/>
      <c r="EU9" s="110"/>
      <c r="EV9" s="110"/>
      <c r="EW9" s="110"/>
      <c r="EX9" s="110"/>
      <c r="EY9" s="110"/>
      <c r="EZ9" s="110"/>
      <c r="FA9" s="110"/>
      <c r="FB9" s="110"/>
      <c r="FC9" s="110"/>
      <c r="FD9" s="110"/>
      <c r="FE9" s="110"/>
      <c r="FF9" s="110"/>
      <c r="FG9" s="110"/>
      <c r="FH9" s="110"/>
      <c r="FI9" s="110"/>
      <c r="FJ9" s="110"/>
      <c r="FK9" s="110"/>
      <c r="FL9" s="110"/>
      <c r="FM9" s="110"/>
      <c r="FN9" s="110"/>
      <c r="FO9" s="110"/>
      <c r="FP9" s="110"/>
      <c r="FQ9" s="110"/>
      <c r="FR9" s="110"/>
      <c r="FS9" s="110"/>
      <c r="FT9" s="110"/>
      <c r="FU9" s="110"/>
      <c r="FV9" s="110"/>
      <c r="FW9" s="110"/>
      <c r="FX9" s="28"/>
      <c r="FY9" s="28"/>
      <c r="FZ9" s="28"/>
      <c r="GA9" s="28"/>
      <c r="GB9" s="28"/>
      <c r="GC9" s="28"/>
      <c r="GD9" s="28"/>
      <c r="GE9" s="28"/>
      <c r="GF9" s="28"/>
      <c r="GG9" s="28"/>
      <c r="GH9" s="28"/>
      <c r="GI9" s="28"/>
      <c r="GJ9" s="28"/>
      <c r="GK9" s="28"/>
      <c r="GL9" s="28"/>
      <c r="GM9" s="28"/>
      <c r="GN9" s="28"/>
      <c r="GO9" s="28"/>
      <c r="GP9" s="28"/>
      <c r="GQ9" s="28"/>
      <c r="GR9" s="28"/>
      <c r="GS9" s="28"/>
      <c r="GT9" s="28"/>
      <c r="GU9" s="28"/>
      <c r="GV9" s="28"/>
      <c r="GW9" s="28"/>
      <c r="GX9" s="28"/>
      <c r="GY9" s="28"/>
      <c r="GZ9" s="28"/>
      <c r="HA9" s="28"/>
      <c r="HB9" s="28"/>
      <c r="HC9" s="28"/>
      <c r="HD9" s="28"/>
      <c r="HE9" s="28"/>
      <c r="HF9" s="28"/>
      <c r="HG9" s="28"/>
      <c r="HH9" s="28"/>
      <c r="HI9" s="28"/>
      <c r="HJ9" s="28"/>
      <c r="HK9" s="28"/>
      <c r="HL9" s="28"/>
      <c r="HM9" s="28"/>
      <c r="HN9" s="28"/>
      <c r="HO9" s="28"/>
      <c r="HP9" s="28"/>
      <c r="HQ9" s="28"/>
      <c r="HR9" s="28"/>
      <c r="HS9" s="28"/>
      <c r="HT9" s="28"/>
      <c r="HU9" s="28"/>
      <c r="HV9" s="28"/>
      <c r="HW9" s="28"/>
      <c r="HX9" s="28"/>
      <c r="HY9" s="28"/>
      <c r="HZ9" s="28"/>
      <c r="IA9" s="28"/>
      <c r="IB9" s="28"/>
      <c r="IC9" s="28"/>
      <c r="ID9" s="28"/>
      <c r="IE9" s="28"/>
      <c r="IF9" s="28"/>
      <c r="IG9" s="28"/>
      <c r="IH9" s="28"/>
      <c r="II9" s="28"/>
      <c r="IJ9" s="28"/>
      <c r="IK9" s="28"/>
      <c r="IL9" s="28"/>
      <c r="IM9" s="28"/>
      <c r="IN9" s="28"/>
      <c r="IO9" s="28"/>
      <c r="IP9" s="28"/>
      <c r="IQ9" s="28"/>
      <c r="IR9" s="28"/>
      <c r="IS9" s="28"/>
      <c r="IT9" s="28"/>
      <c r="IU9" s="28"/>
      <c r="IV9" s="28"/>
      <c r="IW9" s="28"/>
      <c r="IX9" s="28"/>
      <c r="IY9" s="28"/>
      <c r="IZ9" s="28"/>
      <c r="JA9" s="28"/>
      <c r="JB9" s="28"/>
      <c r="JC9" s="28"/>
      <c r="JD9" s="28"/>
      <c r="JE9" s="28"/>
      <c r="JF9" s="28"/>
      <c r="JG9" s="28"/>
      <c r="JH9" s="28"/>
      <c r="JI9" s="28"/>
      <c r="JJ9" s="28"/>
      <c r="JK9" s="28"/>
      <c r="JL9" s="28"/>
      <c r="JM9" s="28"/>
      <c r="JN9" s="28"/>
      <c r="JO9" s="28"/>
      <c r="JP9" s="28"/>
      <c r="JQ9" s="28"/>
      <c r="JR9" s="28"/>
      <c r="JS9" s="28"/>
      <c r="JT9" s="28"/>
      <c r="JU9" s="28"/>
      <c r="JV9" s="28"/>
      <c r="JW9" s="28"/>
      <c r="JX9" s="28"/>
      <c r="JY9" s="28"/>
      <c r="JZ9" s="28"/>
      <c r="KA9" s="28"/>
      <c r="KB9" s="28"/>
      <c r="KC9" s="28"/>
      <c r="KD9" s="28"/>
      <c r="KE9" s="28"/>
      <c r="KF9" s="28"/>
      <c r="KG9" s="28"/>
      <c r="KH9" s="28"/>
      <c r="KI9" s="28"/>
      <c r="KJ9" s="28"/>
      <c r="KK9" s="28"/>
      <c r="KL9" s="28"/>
      <c r="KM9" s="28"/>
      <c r="KN9" s="28"/>
      <c r="KO9" s="28"/>
      <c r="KP9" s="28"/>
      <c r="KQ9" s="28"/>
      <c r="KR9" s="28"/>
      <c r="KS9" s="28"/>
      <c r="KT9" s="28"/>
      <c r="KU9" s="28"/>
      <c r="KV9" s="28"/>
      <c r="KW9" s="28"/>
      <c r="KX9" s="28"/>
      <c r="KY9" s="28"/>
      <c r="KZ9" s="28"/>
      <c r="LA9" s="28"/>
      <c r="LB9" s="28"/>
      <c r="LC9" s="28"/>
      <c r="LD9" s="28"/>
      <c r="LE9" s="28"/>
      <c r="LF9" s="28"/>
      <c r="LG9" s="28"/>
      <c r="LH9" s="28"/>
      <c r="LI9" s="28"/>
      <c r="LJ9" s="28"/>
      <c r="LK9" s="28"/>
      <c r="LL9" s="28"/>
      <c r="LM9" s="28"/>
      <c r="LN9" s="28"/>
      <c r="LO9" s="28"/>
      <c r="LP9" s="28"/>
      <c r="LQ9" s="28"/>
      <c r="LR9" s="28"/>
      <c r="LS9" s="28"/>
      <c r="LT9" s="28"/>
      <c r="LU9" s="28"/>
      <c r="LV9" s="28"/>
      <c r="LW9" s="28"/>
      <c r="LX9" s="28"/>
      <c r="LY9" s="28"/>
      <c r="LZ9" s="28"/>
      <c r="MA9" s="28"/>
      <c r="MB9" s="28"/>
      <c r="MC9" s="28"/>
      <c r="MD9" s="28"/>
      <c r="ME9" s="28"/>
      <c r="MF9" s="28"/>
      <c r="MG9" s="28"/>
      <c r="MH9" s="28"/>
      <c r="MI9" s="28"/>
      <c r="MJ9" s="28"/>
      <c r="MK9" s="28"/>
      <c r="ML9" s="28"/>
      <c r="MM9" s="28"/>
      <c r="MN9" s="28"/>
      <c r="MO9" s="28"/>
      <c r="MP9" s="28"/>
      <c r="MQ9" s="28"/>
      <c r="MR9" s="28"/>
      <c r="MS9" s="28"/>
      <c r="MT9" s="28"/>
      <c r="MU9" s="28"/>
      <c r="MV9" s="28"/>
      <c r="MW9" s="28"/>
      <c r="MX9" s="28"/>
      <c r="MY9" s="28"/>
      <c r="MZ9" s="28"/>
      <c r="NA9" s="28"/>
      <c r="NB9" s="28"/>
      <c r="NC9" s="28"/>
      <c r="ND9" s="28"/>
      <c r="NE9" s="28"/>
      <c r="NF9" s="28"/>
      <c r="NG9" s="28"/>
      <c r="NH9" s="28"/>
      <c r="NI9" s="28"/>
      <c r="NJ9" s="28"/>
      <c r="NK9" s="28"/>
      <c r="NL9" s="28"/>
      <c r="NM9" s="28"/>
      <c r="NN9" s="28"/>
      <c r="NO9" s="28"/>
      <c r="NP9" s="28"/>
      <c r="NQ9" s="28"/>
      <c r="NR9" s="28"/>
      <c r="NS9" s="28"/>
      <c r="NT9" s="28"/>
      <c r="NU9" s="28"/>
      <c r="NV9" s="28"/>
      <c r="NW9" s="28"/>
      <c r="NX9" s="28"/>
      <c r="NY9" s="28"/>
      <c r="NZ9" s="28"/>
      <c r="OA9" s="28"/>
      <c r="OB9" s="28"/>
      <c r="OC9" s="28"/>
      <c r="OD9" s="28"/>
    </row>
    <row r="10" spans="1:394" x14ac:dyDescent="0.25">
      <c r="A10" s="213" t="s">
        <v>993</v>
      </c>
      <c r="B10" s="28" t="s">
        <v>992</v>
      </c>
      <c r="C10" s="112"/>
      <c r="D10" s="164" t="s">
        <v>695</v>
      </c>
      <c r="E10" s="172">
        <v>53.571429999999999</v>
      </c>
      <c r="F10" s="172">
        <v>229.59180000000001</v>
      </c>
      <c r="G10" s="172">
        <v>1.2755099999999999</v>
      </c>
      <c r="H10" s="172">
        <f>H9*0.015</f>
        <v>21.599999999999998</v>
      </c>
      <c r="I10" s="172">
        <v>10.204079999999999</v>
      </c>
      <c r="J10" s="208">
        <v>4.336735</v>
      </c>
      <c r="K10" s="172">
        <v>10.204079999999999</v>
      </c>
      <c r="L10" s="207">
        <v>8.9285709999999998</v>
      </c>
      <c r="M10" s="110"/>
      <c r="N10" s="172">
        <f>(550-500)/3.92</f>
        <v>12.755102040816327</v>
      </c>
      <c r="O10" s="172">
        <v>1.5306120000000001</v>
      </c>
      <c r="P10" s="110"/>
      <c r="Q10" s="207">
        <v>5.1020000000000003E-2</v>
      </c>
      <c r="R10" s="172">
        <v>5.1019999999999998E-3</v>
      </c>
      <c r="S10" s="110"/>
      <c r="T10" s="207">
        <v>1.7857000000000001E-2</v>
      </c>
      <c r="U10" s="207">
        <v>7.6530000000000001E-3</v>
      </c>
      <c r="V10" s="110"/>
      <c r="W10" s="110"/>
      <c r="X10" s="110"/>
      <c r="Y10" s="110"/>
      <c r="Z10" s="110"/>
      <c r="AA10" s="110"/>
      <c r="AB10" s="110"/>
      <c r="AC10" s="110"/>
      <c r="AD10"/>
      <c r="AE10" s="110"/>
      <c r="AF10" s="110"/>
      <c r="AG10" s="110"/>
      <c r="AH10" s="110"/>
      <c r="AI10" s="110"/>
      <c r="AJ10" s="110"/>
      <c r="AK10" s="110"/>
      <c r="AL10" s="110"/>
      <c r="AM10" s="110"/>
      <c r="AN10" s="110"/>
      <c r="AO10" s="110"/>
      <c r="AP10" s="110"/>
      <c r="AQ10" s="110"/>
      <c r="AR10" s="110"/>
      <c r="AS10" s="110"/>
      <c r="AT10" s="110"/>
      <c r="AU10" s="110"/>
      <c r="AV10" s="110"/>
      <c r="AW10" s="110"/>
      <c r="AX10" s="110"/>
      <c r="AY10" s="110"/>
      <c r="AZ10" s="110"/>
      <c r="BA10" s="110"/>
      <c r="BB10" s="207">
        <f>(96-52)/3.92</f>
        <v>11.224489795918368</v>
      </c>
      <c r="BC10"/>
      <c r="BD10"/>
      <c r="BE10"/>
      <c r="BF10"/>
      <c r="BG10"/>
      <c r="BH10"/>
      <c r="BI10"/>
      <c r="BJ10"/>
      <c r="BK10"/>
      <c r="BL10"/>
      <c r="BM10"/>
      <c r="BN10"/>
      <c r="BO10"/>
      <c r="BP10"/>
      <c r="BQ10"/>
      <c r="BR10"/>
      <c r="BS10"/>
      <c r="BT10" s="207">
        <f>(6-4)/3.92</f>
        <v>0.51020408163265307</v>
      </c>
      <c r="BU10" s="110"/>
      <c r="BV10" s="110"/>
      <c r="BW10" s="110"/>
      <c r="BX10" s="110"/>
      <c r="BY10" s="110"/>
      <c r="BZ10" s="110"/>
      <c r="CA10" s="110"/>
      <c r="CB10" s="110"/>
      <c r="CC10" s="110"/>
      <c r="CD10" s="110"/>
      <c r="CE10" s="110"/>
      <c r="CF10" s="110"/>
      <c r="CG10" s="110"/>
      <c r="CH10" s="110"/>
      <c r="CI10" s="110"/>
      <c r="CJ10" s="110"/>
      <c r="CK10" s="110"/>
      <c r="CL10" s="110"/>
      <c r="CM10" s="110"/>
      <c r="CN10" s="110"/>
      <c r="CO10" s="110"/>
      <c r="CP10" s="110"/>
      <c r="CQ10" s="110"/>
      <c r="CR10" s="207">
        <f>(10.99-10.88)/3.92</f>
        <v>2.8061224489795773E-2</v>
      </c>
      <c r="CS10" s="110"/>
      <c r="CT10" s="110"/>
      <c r="CU10" s="110"/>
      <c r="CV10" s="110"/>
      <c r="CW10" s="110"/>
      <c r="CX10" s="207">
        <f>(2260-2130)/3.92</f>
        <v>33.163265306122447</v>
      </c>
      <c r="CY10" s="110"/>
      <c r="CZ10" s="110"/>
      <c r="DA10" s="110"/>
      <c r="DB10" s="110"/>
      <c r="DC10" s="110"/>
      <c r="DD10" s="207">
        <v>0.10204100000000001</v>
      </c>
      <c r="DE10" s="110"/>
      <c r="DF10" s="110"/>
      <c r="DG10" s="110"/>
      <c r="DH10" s="110"/>
      <c r="DI10" s="110"/>
      <c r="DJ10" s="110"/>
      <c r="DK10" s="110"/>
      <c r="DL10" s="110"/>
      <c r="DM10" s="110"/>
      <c r="DN10" s="110"/>
      <c r="DO10" s="110"/>
      <c r="DP10" s="110"/>
      <c r="DQ10" s="110"/>
      <c r="DR10" s="110"/>
      <c r="DS10" s="110"/>
      <c r="DT10" s="110"/>
      <c r="DU10" s="110"/>
      <c r="DV10" s="110"/>
      <c r="DW10" s="110"/>
      <c r="DX10" s="110"/>
      <c r="DY10" s="110"/>
      <c r="DZ10" s="110"/>
      <c r="EA10" s="110"/>
      <c r="EB10" s="110"/>
      <c r="EC10" s="110"/>
      <c r="ED10" s="110"/>
      <c r="EE10" s="110"/>
      <c r="EF10" s="110"/>
      <c r="EG10" s="110"/>
      <c r="EH10" s="110"/>
      <c r="EI10" s="110"/>
      <c r="EJ10" s="110"/>
      <c r="EK10" s="110"/>
      <c r="EL10" s="110"/>
      <c r="EM10" s="110"/>
      <c r="EN10" s="110"/>
      <c r="EO10" s="110"/>
      <c r="EP10" s="110"/>
      <c r="EQ10" s="110"/>
      <c r="ER10" s="110"/>
      <c r="ES10" s="110"/>
      <c r="ET10" s="110"/>
      <c r="EU10" s="110"/>
      <c r="EV10" s="110"/>
      <c r="EW10" s="110"/>
      <c r="EX10" s="110"/>
      <c r="EY10" s="110"/>
      <c r="EZ10" s="110"/>
      <c r="FA10" s="110"/>
      <c r="FB10" s="110"/>
      <c r="FC10" s="110"/>
      <c r="FD10" s="110"/>
      <c r="FE10" s="110"/>
      <c r="FF10" s="110"/>
      <c r="FG10" s="110"/>
      <c r="FH10" s="110"/>
      <c r="FI10" s="110"/>
      <c r="FJ10" s="110"/>
      <c r="FK10" s="110"/>
      <c r="FL10" s="110"/>
      <c r="FM10" s="110"/>
      <c r="FN10" s="110"/>
      <c r="FO10" s="110"/>
      <c r="FP10" s="110"/>
      <c r="FQ10" s="110"/>
      <c r="FR10" s="110"/>
      <c r="FS10" s="110"/>
      <c r="FT10" s="110"/>
      <c r="FU10" s="110"/>
      <c r="FV10" s="110"/>
      <c r="FW10" s="110"/>
    </row>
    <row r="11" spans="1:394" x14ac:dyDescent="0.25">
      <c r="A11" s="73"/>
      <c r="C11" s="112"/>
      <c r="D11" s="164" t="s">
        <v>698</v>
      </c>
      <c r="E11" s="110"/>
      <c r="F11" s="110">
        <f>AVERAGE(F7:F8)-F9</f>
        <v>-8750</v>
      </c>
      <c r="G11" s="110">
        <f t="shared" ref="G11:U11" si="0">AVERAGE(G7:G8)-G9</f>
        <v>-6.5999999999999943</v>
      </c>
      <c r="H11" s="110">
        <f t="shared" si="0"/>
        <v>-140</v>
      </c>
      <c r="I11" s="110">
        <f t="shared" si="0"/>
        <v>-92.5</v>
      </c>
      <c r="J11" s="110">
        <f t="shared" si="0"/>
        <v>-6.6499999999999986</v>
      </c>
      <c r="K11" s="110">
        <f t="shared" si="0"/>
        <v>-38.75</v>
      </c>
      <c r="L11" s="110">
        <f t="shared" si="0"/>
        <v>-2.1500000000000057</v>
      </c>
      <c r="M11" s="110"/>
      <c r="N11" s="110">
        <f>AVERAGE(N7:N8)-N9</f>
        <v>-40</v>
      </c>
      <c r="O11" s="110">
        <f t="shared" si="0"/>
        <v>-4</v>
      </c>
      <c r="P11" s="110"/>
      <c r="Q11" s="110">
        <f t="shared" si="0"/>
        <v>-3.0000000000000027E-2</v>
      </c>
      <c r="R11" s="110">
        <f t="shared" si="0"/>
        <v>5.0000000000000044E-3</v>
      </c>
      <c r="S11" s="110"/>
      <c r="T11" s="110">
        <f t="shared" si="0"/>
        <v>-0.03</v>
      </c>
      <c r="U11" s="110">
        <f t="shared" si="0"/>
        <v>-3.0000000000000027E-2</v>
      </c>
      <c r="V11" s="110"/>
      <c r="W11" s="110"/>
      <c r="X11" s="110"/>
      <c r="Y11" s="110"/>
      <c r="Z11" s="110"/>
      <c r="AA11" s="110"/>
      <c r="AB11" s="110"/>
      <c r="AC11" s="110"/>
      <c r="AD11" s="110"/>
      <c r="AE11" s="110"/>
      <c r="AF11" s="110"/>
      <c r="AG11" s="110"/>
      <c r="AH11" s="110"/>
      <c r="AI11" s="110"/>
      <c r="AJ11" s="110"/>
      <c r="AK11" s="110"/>
      <c r="AL11" s="110"/>
      <c r="AM11" s="110"/>
      <c r="AN11" s="110"/>
      <c r="AO11" s="110"/>
      <c r="AP11" s="110"/>
      <c r="AQ11" s="110"/>
      <c r="AR11" s="110"/>
      <c r="AS11" s="110"/>
      <c r="AT11" s="110"/>
      <c r="AU11" s="110"/>
      <c r="AV11" s="110"/>
      <c r="AW11" s="110"/>
      <c r="AX11" s="110"/>
      <c r="AY11" s="110"/>
      <c r="AZ11" s="110"/>
      <c r="BA11" s="110"/>
      <c r="BB11" s="110">
        <f t="shared" ref="BB11" si="1">AVERAGE(BB7:BB8)-BB9</f>
        <v>-21.65</v>
      </c>
      <c r="BC11"/>
      <c r="BD11"/>
      <c r="BE11"/>
      <c r="BF11"/>
      <c r="BG11"/>
      <c r="BH11"/>
      <c r="BI11"/>
      <c r="BJ11"/>
      <c r="BK11"/>
      <c r="BL11"/>
      <c r="BM11"/>
      <c r="BN11"/>
      <c r="BO11"/>
      <c r="BP11"/>
      <c r="BQ11"/>
      <c r="BR11"/>
      <c r="BS11"/>
      <c r="BT11" s="110">
        <f t="shared" ref="BT11" si="2">AVERAGE(BT7:BT8)-BT9</f>
        <v>7.9499999999999993</v>
      </c>
      <c r="BU11"/>
      <c r="BV11"/>
      <c r="BW11"/>
      <c r="BX11"/>
      <c r="BY11"/>
      <c r="BZ11"/>
      <c r="CA11"/>
      <c r="CB11"/>
      <c r="CC11"/>
      <c r="CD11"/>
      <c r="CE11"/>
      <c r="CF11"/>
      <c r="CG11"/>
      <c r="CH11"/>
      <c r="CI11"/>
      <c r="CJ11"/>
      <c r="CK11"/>
      <c r="CL11"/>
      <c r="CM11"/>
      <c r="CN11"/>
      <c r="CO11"/>
      <c r="CP11"/>
      <c r="CQ11"/>
      <c r="CR11" s="110">
        <f t="shared" ref="CR11" si="3">AVERAGE(CR7:CR8)-CR9</f>
        <v>-1.3499999999999996</v>
      </c>
      <c r="CS11"/>
      <c r="CT11"/>
      <c r="CU11"/>
      <c r="CV11"/>
      <c r="CW11"/>
      <c r="CX11" s="110">
        <f t="shared" ref="CX11" si="4">AVERAGE(CX7:CX8)-CX9</f>
        <v>-230</v>
      </c>
      <c r="CY11"/>
      <c r="CZ11"/>
      <c r="DA11"/>
      <c r="DB11"/>
      <c r="DC11"/>
      <c r="DD11" s="110"/>
      <c r="DE11" s="110"/>
      <c r="DF11" s="110"/>
      <c r="DG11" s="110"/>
      <c r="DH11" s="110"/>
      <c r="DI11" s="110"/>
      <c r="DJ11" s="110"/>
      <c r="DK11" s="110"/>
      <c r="DL11" s="110"/>
      <c r="DM11" s="110"/>
      <c r="DN11" s="110"/>
      <c r="DO11" s="110"/>
      <c r="DP11" s="110"/>
      <c r="DQ11" s="110"/>
      <c r="DR11" s="110"/>
      <c r="DS11" s="110"/>
      <c r="DT11" s="110"/>
      <c r="DU11" s="110"/>
      <c r="DV11" s="110"/>
      <c r="DW11" s="110"/>
      <c r="DX11" s="110"/>
      <c r="DY11" s="110"/>
      <c r="DZ11" s="110"/>
      <c r="EA11" s="110"/>
      <c r="EB11" s="110"/>
      <c r="EC11" s="110"/>
      <c r="ED11" s="110"/>
      <c r="EE11" s="110"/>
      <c r="EF11" s="110"/>
      <c r="EG11" s="110"/>
      <c r="EH11" s="110"/>
      <c r="EI11" s="110"/>
      <c r="EJ11" s="110"/>
      <c r="EK11" s="110"/>
      <c r="EL11" s="110"/>
      <c r="EM11" s="110"/>
      <c r="EN11" s="110"/>
      <c r="EO11" s="110"/>
      <c r="EP11" s="110"/>
      <c r="EQ11" s="110"/>
      <c r="ER11" s="110"/>
      <c r="ES11" s="110"/>
      <c r="ET11" s="110"/>
      <c r="EU11" s="110"/>
      <c r="EV11" s="110"/>
      <c r="EW11" s="110"/>
      <c r="EX11" s="110"/>
      <c r="EY11" s="110"/>
      <c r="EZ11" s="110"/>
      <c r="FA11" s="110"/>
      <c r="FB11" s="110"/>
      <c r="FC11" s="110"/>
      <c r="FD11" s="110"/>
      <c r="FE11" s="110"/>
      <c r="FF11" s="110"/>
      <c r="FG11" s="110"/>
      <c r="FH11" s="110"/>
      <c r="FI11" s="110"/>
      <c r="FJ11" s="110"/>
      <c r="FK11" s="110"/>
      <c r="FL11" s="110"/>
      <c r="FM11" s="110"/>
      <c r="FN11" s="110"/>
      <c r="FO11" s="110"/>
      <c r="FP11" s="110"/>
      <c r="FQ11" s="110"/>
      <c r="FR11" s="110"/>
      <c r="FS11" s="110"/>
      <c r="FT11" s="110"/>
      <c r="FU11" s="110"/>
      <c r="FV11" s="110"/>
      <c r="FW11" s="110"/>
    </row>
    <row r="12" spans="1:394" x14ac:dyDescent="0.25">
      <c r="A12" s="73" t="s">
        <v>701</v>
      </c>
      <c r="B12" s="28" t="s">
        <v>700</v>
      </c>
      <c r="C12" s="112"/>
      <c r="D12" s="164" t="s">
        <v>699</v>
      </c>
      <c r="E12" s="110"/>
      <c r="F12" s="110">
        <f>(('Duplicates-Precision'!F$46*(AVERAGE('Standards-Accuracy'!F7:F8)))^2)/2</f>
        <v>213817445.55703029</v>
      </c>
      <c r="G12" s="110">
        <f>(('Duplicates-Precision'!G46*(AVERAGE('Standards-Accuracy'!G7:G8)))^2)/2</f>
        <v>18.994427690622665</v>
      </c>
      <c r="H12" s="110">
        <f>(('Duplicates-Precision'!H46*(AVERAGE('Standards-Accuracy'!H7:H8)))^2)/2</f>
        <v>18007.49956527683</v>
      </c>
      <c r="I12" s="110">
        <f>(('Duplicates-Precision'!I46*(AVERAGE('Standards-Accuracy'!I7:I8)))^2)/2</f>
        <v>23795.906235452778</v>
      </c>
      <c r="J12" s="110">
        <f>(('Duplicates-Precision'!J46*(AVERAGE('Standards-Accuracy'!J7:J8)))^2)/2</f>
        <v>83.968878859594454</v>
      </c>
      <c r="K12" s="110">
        <f>(('Duplicates-Precision'!K46*(AVERAGE('Standards-Accuracy'!K7:K8)))^2)/2</f>
        <v>249.31183260622936</v>
      </c>
      <c r="L12" s="110">
        <f>(('Duplicates-Precision'!L46*(AVERAGE('Standards-Accuracy'!L7:L8)))^2)/2</f>
        <v>20.07738572946559</v>
      </c>
      <c r="M12" s="110"/>
      <c r="N12" s="110">
        <f>(('Duplicates-Precision'!N46*(AVERAGE('Standards-Accuracy'!N7:N8)))^2)/2</f>
        <v>110.30461688020678</v>
      </c>
      <c r="O12" s="110">
        <f>(('Duplicates-Precision'!O46*(AVERAGE('Standards-Accuracy'!O7:O8)))^2)/2</f>
        <v>3.3781525890606869</v>
      </c>
      <c r="P12" s="110"/>
      <c r="Q12" s="110">
        <f>(('Duplicates-Precision'!Q46*(AVERAGE('Standards-Accuracy'!Q7:Q8)))^2)/2</f>
        <v>3.5629226746247298E-3</v>
      </c>
      <c r="R12" s="110">
        <f>(('Duplicates-Precision'!R46*(AVERAGE('Standards-Accuracy'!R7:R8)))^2)/2</f>
        <v>1.0430001606929397E-3</v>
      </c>
      <c r="S12" s="110"/>
      <c r="T12" s="110">
        <f>(('Duplicates-Precision'!T46*(AVERAGE('Standards-Accuracy'!T7:T8)))^2)/2</f>
        <v>1.5790317137430621E-5</v>
      </c>
      <c r="U12" s="110">
        <f>(('Duplicates-Precision'!U46*(AVERAGE('Standards-Accuracy'!U7:U8)))^2)/2</f>
        <v>5.626791822353955E-5</v>
      </c>
      <c r="V12" s="110"/>
      <c r="W12" s="110"/>
      <c r="X12" s="110"/>
      <c r="Y12" s="110"/>
      <c r="Z12" s="110"/>
      <c r="AA12" s="110"/>
      <c r="AB12" s="110"/>
      <c r="AC12" s="110"/>
      <c r="AD12" s="110"/>
      <c r="AE12" s="110"/>
      <c r="AF12" s="110"/>
      <c r="AG12" s="110"/>
      <c r="AH12" s="110"/>
      <c r="AI12" s="110"/>
      <c r="AJ12" s="110"/>
      <c r="AK12" s="110"/>
      <c r="AL12" s="110"/>
      <c r="AM12" s="110"/>
      <c r="AN12" s="110"/>
      <c r="AO12" s="110"/>
      <c r="AP12" s="110"/>
      <c r="AQ12" s="110"/>
      <c r="AR12" s="110"/>
      <c r="AS12" s="110"/>
      <c r="AT12" s="110"/>
      <c r="AU12" s="110"/>
      <c r="AV12" s="110"/>
      <c r="AW12" s="110"/>
      <c r="AX12" s="110"/>
      <c r="AY12" s="110"/>
      <c r="AZ12" s="110"/>
      <c r="BA12" s="110"/>
      <c r="BB12" s="110">
        <f>(('Duplicates-Precision'!BB46*(AVERAGE('Standards-Accuracy'!BB7:BB8)))^2)/2</f>
        <v>240.09035583368595</v>
      </c>
      <c r="BC12"/>
      <c r="BD12"/>
      <c r="BE12"/>
      <c r="BF12"/>
      <c r="BG12"/>
      <c r="BH12"/>
      <c r="BI12"/>
      <c r="BJ12"/>
      <c r="BK12"/>
      <c r="BL12"/>
      <c r="BM12"/>
      <c r="BN12"/>
      <c r="BO12"/>
      <c r="BP12"/>
      <c r="BQ12"/>
      <c r="BR12"/>
      <c r="BS12"/>
      <c r="BT12" s="110">
        <f>(('Duplicates-Precision'!BT46*(AVERAGE('Standards-Accuracy'!BT7:BT8)))^2)/2</f>
        <v>0.43527033652576036</v>
      </c>
      <c r="BU12"/>
      <c r="BV12"/>
      <c r="BW12"/>
      <c r="BX12"/>
      <c r="BY12"/>
      <c r="BZ12"/>
      <c r="CA12"/>
      <c r="CB12"/>
      <c r="CC12"/>
      <c r="CD12"/>
      <c r="CE12"/>
      <c r="CF12"/>
      <c r="CG12"/>
      <c r="CH12"/>
      <c r="CI12"/>
      <c r="CJ12"/>
      <c r="CK12"/>
      <c r="CL12"/>
      <c r="CM12"/>
      <c r="CN12"/>
      <c r="CO12"/>
      <c r="CP12"/>
      <c r="CQ12"/>
      <c r="CR12" s="110">
        <f>(('Duplicates-Precision'!CR46*(AVERAGE('Standards-Accuracy'!CR7:CR8)))^2)/2</f>
        <v>9.5490869183130333E-3</v>
      </c>
      <c r="CS12"/>
      <c r="CT12"/>
      <c r="CU12"/>
      <c r="CV12"/>
      <c r="CW12"/>
      <c r="CX12" s="110">
        <f>(('Duplicates-Precision'!CX46*(AVERAGE('Standards-Accuracy'!CX7:CX8)))^2)/2</f>
        <v>161.66308967722929</v>
      </c>
      <c r="CY12"/>
      <c r="CZ12"/>
      <c r="DA12"/>
      <c r="DB12"/>
      <c r="DC12"/>
      <c r="DD12" s="110"/>
      <c r="DE12" s="110"/>
      <c r="DF12" s="110"/>
      <c r="DG12" s="110"/>
      <c r="DH12" s="110"/>
      <c r="DI12" s="110"/>
      <c r="DJ12" s="110"/>
      <c r="DK12" s="110"/>
      <c r="DL12" s="110"/>
      <c r="DM12" s="110"/>
      <c r="DN12" s="110"/>
      <c r="DO12" s="110"/>
      <c r="DP12" s="110"/>
      <c r="DQ12" s="110"/>
      <c r="DR12" s="110"/>
      <c r="DS12" s="110"/>
      <c r="DT12" s="110"/>
      <c r="DU12" s="110"/>
      <c r="DV12" s="110"/>
      <c r="DW12" s="110"/>
      <c r="DX12" s="110"/>
      <c r="DY12" s="110"/>
      <c r="DZ12" s="110"/>
      <c r="EA12" s="110"/>
      <c r="EB12" s="110"/>
      <c r="EC12" s="110"/>
      <c r="ED12" s="110"/>
      <c r="EE12" s="110"/>
      <c r="EF12" s="110"/>
      <c r="EG12" s="110"/>
      <c r="EH12" s="110"/>
      <c r="EI12" s="110"/>
      <c r="EJ12" s="110"/>
      <c r="EK12" s="110"/>
      <c r="EL12" s="110"/>
      <c r="EM12" s="110"/>
      <c r="EN12" s="110"/>
      <c r="EO12" s="110"/>
      <c r="EP12" s="110"/>
      <c r="EQ12" s="110"/>
      <c r="ER12" s="110"/>
      <c r="ES12" s="110"/>
      <c r="ET12" s="110"/>
      <c r="EU12" s="110"/>
      <c r="EV12" s="110"/>
      <c r="EW12" s="110"/>
      <c r="EX12" s="110"/>
      <c r="EY12" s="110"/>
      <c r="EZ12" s="110"/>
      <c r="FA12" s="110"/>
      <c r="FB12" s="110"/>
      <c r="FC12" s="110"/>
      <c r="FD12" s="110"/>
      <c r="FE12" s="110"/>
      <c r="FF12" s="110"/>
      <c r="FG12" s="110"/>
      <c r="FH12" s="110"/>
      <c r="FI12" s="110"/>
      <c r="FJ12" s="110"/>
      <c r="FK12" s="110"/>
      <c r="FL12" s="110"/>
      <c r="FM12" s="110"/>
      <c r="FN12" s="110"/>
      <c r="FO12" s="110"/>
      <c r="FP12" s="110"/>
      <c r="FQ12" s="110"/>
      <c r="FR12" s="110"/>
      <c r="FS12" s="110"/>
      <c r="FT12" s="110"/>
      <c r="FU12" s="110"/>
      <c r="FV12" s="110"/>
      <c r="FW12" s="110"/>
    </row>
    <row r="13" spans="1:394" x14ac:dyDescent="0.25">
      <c r="A13" s="73"/>
      <c r="C13" s="112"/>
      <c r="D13" s="164" t="s">
        <v>702</v>
      </c>
      <c r="E13" s="110"/>
      <c r="F13" s="110">
        <f>(2*SQRT((F10^2)+F12))</f>
        <v>29248.600510223223</v>
      </c>
      <c r="G13" s="110">
        <f>(2*SQRT((G10^2)+G12))</f>
        <v>9.0821480830743262</v>
      </c>
      <c r="H13" s="110">
        <f t="shared" ref="H13:U13" si="5">(2*SQRT((H10^2)+H12))</f>
        <v>271.8386254032111</v>
      </c>
      <c r="I13" s="110">
        <f t="shared" si="5"/>
        <v>309.19268739153051</v>
      </c>
      <c r="J13" s="110">
        <f t="shared" si="5"/>
        <v>20.275714470254254</v>
      </c>
      <c r="K13" s="110">
        <f t="shared" si="5"/>
        <v>37.599738363591271</v>
      </c>
      <c r="L13" s="110">
        <f t="shared" si="5"/>
        <v>19.979666246612489</v>
      </c>
      <c r="M13" s="110"/>
      <c r="N13" s="110">
        <f t="shared" ref="N13" si="6">(2*SQRT((N10^2)+N12))</f>
        <v>33.045256540196121</v>
      </c>
      <c r="O13" s="110">
        <f t="shared" si="5"/>
        <v>4.7836913293416776</v>
      </c>
      <c r="P13" s="110"/>
      <c r="Q13" s="110">
        <f t="shared" si="5"/>
        <v>0.15704729319061478</v>
      </c>
      <c r="R13" s="110">
        <f t="shared" si="5"/>
        <v>6.5392065717270006E-2</v>
      </c>
      <c r="S13" s="110"/>
      <c r="T13" s="110">
        <f t="shared" si="5"/>
        <v>3.6587580741963832E-2</v>
      </c>
      <c r="U13" s="110">
        <f t="shared" si="5"/>
        <v>2.1432342589977376E-2</v>
      </c>
      <c r="V13" s="110"/>
      <c r="W13" s="110"/>
      <c r="X13" s="110"/>
      <c r="Y13" s="110"/>
      <c r="Z13" s="110"/>
      <c r="AA13" s="110"/>
      <c r="AB13" s="110"/>
      <c r="AC13" s="110"/>
      <c r="AD13" s="110"/>
      <c r="AE13" s="110"/>
      <c r="AF13" s="110"/>
      <c r="AG13" s="110"/>
      <c r="AH13" s="110"/>
      <c r="AI13" s="110"/>
      <c r="AJ13" s="110"/>
      <c r="AK13" s="110"/>
      <c r="AL13" s="110"/>
      <c r="AM13" s="110"/>
      <c r="AN13" s="110"/>
      <c r="AO13" s="110"/>
      <c r="AP13" s="110"/>
      <c r="AQ13" s="110"/>
      <c r="AR13" s="110"/>
      <c r="AS13" s="110"/>
      <c r="AT13" s="110"/>
      <c r="AU13" s="110"/>
      <c r="AV13" s="110"/>
      <c r="AW13" s="110"/>
      <c r="AX13" s="110"/>
      <c r="AY13" s="110"/>
      <c r="AZ13" s="110"/>
      <c r="BA13" s="110"/>
      <c r="BB13" s="110">
        <f t="shared" ref="BB13" si="7">(2*SQRT((BB10^2)+BB12))</f>
        <v>38.266409657158142</v>
      </c>
      <c r="BC13"/>
      <c r="BD13"/>
      <c r="BE13"/>
      <c r="BF13"/>
      <c r="BG13"/>
      <c r="BH13"/>
      <c r="BI13"/>
      <c r="BJ13"/>
      <c r="BK13"/>
      <c r="BL13"/>
      <c r="BM13"/>
      <c r="BN13"/>
      <c r="BO13"/>
      <c r="BP13"/>
      <c r="BQ13"/>
      <c r="BR13"/>
      <c r="BS13"/>
      <c r="BT13" s="110">
        <f t="shared" ref="BT13" si="8">(2*SQRT((BT10^2)+BT12))</f>
        <v>1.6680270278869935</v>
      </c>
      <c r="BU13"/>
      <c r="BV13"/>
      <c r="BW13"/>
      <c r="BX13"/>
      <c r="BY13"/>
      <c r="BZ13"/>
      <c r="CA13"/>
      <c r="CB13"/>
      <c r="CC13"/>
      <c r="CD13"/>
      <c r="CE13"/>
      <c r="CF13"/>
      <c r="CG13"/>
      <c r="CH13"/>
      <c r="CI13"/>
      <c r="CJ13"/>
      <c r="CK13"/>
      <c r="CL13"/>
      <c r="CM13"/>
      <c r="CN13"/>
      <c r="CO13"/>
      <c r="CP13"/>
      <c r="CQ13"/>
      <c r="CR13" s="110">
        <f t="shared" ref="CR13" si="9">(2*SQRT((CR10^2)+CR12))</f>
        <v>0.20333734765831629</v>
      </c>
      <c r="CS13"/>
      <c r="CT13"/>
      <c r="CU13"/>
      <c r="CV13"/>
      <c r="CW13"/>
      <c r="CX13" s="110">
        <f t="shared" ref="CX13" si="10">(2*SQRT((CX10^2)+CX12))</f>
        <v>71.034224299037547</v>
      </c>
      <c r="CY13"/>
      <c r="CZ13"/>
      <c r="DA13"/>
      <c r="DB13"/>
      <c r="DC13"/>
      <c r="DD13" s="110"/>
      <c r="DE13" s="110"/>
      <c r="DF13" s="110"/>
      <c r="DG13" s="110"/>
      <c r="DH13" s="110"/>
      <c r="DI13" s="110"/>
      <c r="DJ13" s="110"/>
      <c r="DK13" s="110"/>
      <c r="DL13" s="110"/>
      <c r="DM13" s="110"/>
      <c r="DN13" s="110"/>
      <c r="DO13" s="110"/>
      <c r="DP13" s="110"/>
      <c r="DQ13" s="110"/>
      <c r="DR13" s="110"/>
      <c r="DS13" s="110"/>
      <c r="DT13" s="110"/>
      <c r="DU13" s="110"/>
      <c r="DV13" s="110"/>
      <c r="DW13" s="110"/>
      <c r="DX13" s="110"/>
      <c r="DY13" s="110"/>
      <c r="DZ13" s="110"/>
      <c r="EA13" s="110"/>
      <c r="EB13" s="110"/>
      <c r="EC13" s="110"/>
      <c r="ED13" s="110"/>
      <c r="EE13" s="110"/>
      <c r="EF13" s="110"/>
      <c r="EG13" s="110"/>
      <c r="EH13" s="110"/>
      <c r="EI13" s="110"/>
      <c r="EJ13" s="110"/>
      <c r="EK13" s="110"/>
      <c r="EL13" s="110"/>
      <c r="EM13" s="110"/>
      <c r="EN13" s="110"/>
      <c r="EO13" s="110"/>
      <c r="EP13" s="110"/>
      <c r="EQ13" s="110"/>
      <c r="ER13" s="110"/>
      <c r="ES13" s="110"/>
      <c r="ET13" s="110"/>
      <c r="EU13" s="110"/>
      <c r="EV13" s="110"/>
      <c r="EW13" s="110"/>
      <c r="EX13" s="110"/>
      <c r="EY13" s="110"/>
      <c r="EZ13" s="110"/>
      <c r="FA13" s="110"/>
      <c r="FB13" s="110"/>
      <c r="FC13" s="110"/>
      <c r="FD13" s="110"/>
      <c r="FE13" s="110"/>
      <c r="FF13" s="110"/>
      <c r="FG13" s="110"/>
      <c r="FH13" s="110"/>
      <c r="FI13" s="110"/>
      <c r="FJ13" s="110"/>
      <c r="FK13" s="110"/>
      <c r="FL13" s="110"/>
      <c r="FM13" s="110"/>
      <c r="FN13" s="110"/>
      <c r="FO13" s="110"/>
      <c r="FP13" s="110"/>
      <c r="FQ13" s="110"/>
      <c r="FR13" s="110"/>
      <c r="FS13" s="110"/>
      <c r="FT13" s="110"/>
      <c r="FU13" s="110"/>
      <c r="FV13" s="110"/>
      <c r="FW13" s="110"/>
    </row>
    <row r="14" spans="1:394" s="51" customFormat="1" x14ac:dyDescent="0.25">
      <c r="A14" s="173"/>
      <c r="C14" s="174"/>
      <c r="D14" s="175" t="s">
        <v>696</v>
      </c>
      <c r="E14" s="176"/>
      <c r="F14" s="177">
        <f>F11/F13</f>
        <v>-0.29915961267759206</v>
      </c>
      <c r="G14" s="177">
        <f t="shared" ref="G14:U14" si="11">G11/G13</f>
        <v>-0.7267003290003482</v>
      </c>
      <c r="H14" s="177">
        <f t="shared" si="11"/>
        <v>-0.51501143294975715</v>
      </c>
      <c r="I14" s="177">
        <f t="shared" si="11"/>
        <v>-0.29916619561855068</v>
      </c>
      <c r="J14" s="177">
        <f t="shared" si="11"/>
        <v>-0.3279785780055231</v>
      </c>
      <c r="K14" s="176">
        <f t="shared" si="11"/>
        <v>-1.0305922776718721</v>
      </c>
      <c r="L14" s="177">
        <f t="shared" si="11"/>
        <v>-0.10760940515533055</v>
      </c>
      <c r="M14" s="178"/>
      <c r="N14" s="176">
        <f t="shared" ref="N14" si="12">N11/N13</f>
        <v>-1.2104611731896877</v>
      </c>
      <c r="O14" s="177">
        <f t="shared" si="11"/>
        <v>-0.836174352526728</v>
      </c>
      <c r="P14" s="178"/>
      <c r="Q14" s="177">
        <f t="shared" si="11"/>
        <v>-0.19102525991064226</v>
      </c>
      <c r="R14" s="177">
        <f t="shared" si="11"/>
        <v>7.6461875690210956E-2</v>
      </c>
      <c r="S14" s="178"/>
      <c r="T14" s="177">
        <f t="shared" si="11"/>
        <v>-0.81995035997533827</v>
      </c>
      <c r="U14" s="176">
        <f t="shared" si="11"/>
        <v>-1.3997536608074392</v>
      </c>
      <c r="V14" s="178"/>
      <c r="W14" s="178"/>
      <c r="X14" s="178"/>
      <c r="Y14" s="178"/>
      <c r="Z14" s="178"/>
      <c r="AA14" s="178"/>
      <c r="AB14" s="178"/>
      <c r="AC14" s="178"/>
      <c r="AD14" s="178"/>
      <c r="AE14" s="178"/>
      <c r="AF14" s="178"/>
      <c r="AG14" s="178"/>
      <c r="AH14" s="178"/>
      <c r="AI14" s="178"/>
      <c r="AJ14" s="178"/>
      <c r="AK14" s="178"/>
      <c r="AL14" s="178"/>
      <c r="AM14" s="178"/>
      <c r="AN14" s="178"/>
      <c r="AO14" s="178"/>
      <c r="AP14" s="178"/>
      <c r="AQ14" s="178"/>
      <c r="AR14" s="178"/>
      <c r="AS14" s="178"/>
      <c r="AT14" s="178"/>
      <c r="AU14" s="178"/>
      <c r="AV14" s="178"/>
      <c r="AW14" s="178"/>
      <c r="AX14" s="178"/>
      <c r="AY14" s="178"/>
      <c r="AZ14" s="178"/>
      <c r="BA14" s="178"/>
      <c r="BB14" s="177">
        <f t="shared" ref="BB14" si="13">BB11/BB13</f>
        <v>-0.56577035039267487</v>
      </c>
      <c r="BC14" s="7"/>
      <c r="BD14" s="7"/>
      <c r="BE14" s="7"/>
      <c r="BF14" s="7"/>
      <c r="BG14" s="7"/>
      <c r="BH14" s="7"/>
      <c r="BI14" s="7"/>
      <c r="BJ14" s="7"/>
      <c r="BK14" s="7"/>
      <c r="BL14" s="7"/>
      <c r="BM14" s="7"/>
      <c r="BN14" s="7"/>
      <c r="BO14" s="7"/>
      <c r="BP14" s="7"/>
      <c r="BQ14" s="7"/>
      <c r="BR14" s="7"/>
      <c r="BS14" s="7"/>
      <c r="BT14" s="179">
        <f t="shared" ref="BT14" si="14">BT11/BT13</f>
        <v>4.7661098214162756</v>
      </c>
      <c r="BU14" s="178"/>
      <c r="BV14" s="178"/>
      <c r="BW14" s="178"/>
      <c r="BX14" s="178"/>
      <c r="BY14" s="178"/>
      <c r="BZ14" s="178"/>
      <c r="CA14" s="178"/>
      <c r="CB14" s="178"/>
      <c r="CC14" s="178"/>
      <c r="CD14" s="178"/>
      <c r="CE14" s="178"/>
      <c r="CF14" s="178"/>
      <c r="CG14" s="178"/>
      <c r="CH14" s="178"/>
      <c r="CI14" s="178"/>
      <c r="CJ14" s="178"/>
      <c r="CK14" s="178"/>
      <c r="CL14" s="178"/>
      <c r="CM14" s="178"/>
      <c r="CN14" s="178"/>
      <c r="CO14" s="178"/>
      <c r="CP14" s="178"/>
      <c r="CQ14" s="178"/>
      <c r="CR14" s="179">
        <f t="shared" ref="CR14" si="15">CR11/CR13</f>
        <v>-6.639213187085093</v>
      </c>
      <c r="CS14" s="178"/>
      <c r="CT14" s="178"/>
      <c r="CU14" s="178"/>
      <c r="CV14" s="178"/>
      <c r="CW14" s="178"/>
      <c r="CX14" s="179">
        <f t="shared" ref="CX14" si="16">CX11/CX13</f>
        <v>-3.2378758587093674</v>
      </c>
      <c r="CY14" s="178"/>
      <c r="CZ14" s="178"/>
      <c r="DA14" s="178"/>
      <c r="DB14" s="178"/>
      <c r="DC14" s="178"/>
      <c r="DD14" s="176"/>
      <c r="DE14" s="178"/>
      <c r="DF14" s="178"/>
      <c r="DG14" s="178"/>
      <c r="DH14" s="178"/>
      <c r="DI14" s="178"/>
      <c r="DJ14" s="178"/>
      <c r="DK14" s="178"/>
      <c r="DL14" s="178"/>
      <c r="DM14" s="178"/>
      <c r="DN14" s="178"/>
      <c r="DO14" s="178"/>
      <c r="DP14" s="178"/>
      <c r="DQ14" s="178"/>
      <c r="DR14" s="178"/>
      <c r="DS14" s="178"/>
      <c r="DT14" s="178"/>
      <c r="DU14" s="178"/>
      <c r="DV14" s="178"/>
      <c r="DW14" s="178"/>
      <c r="DX14" s="178"/>
      <c r="DY14" s="178"/>
      <c r="DZ14" s="178"/>
      <c r="EA14" s="178"/>
      <c r="EB14" s="178"/>
      <c r="EC14" s="178"/>
      <c r="ED14" s="178"/>
      <c r="EE14" s="178"/>
      <c r="EF14" s="178"/>
      <c r="EG14" s="178"/>
      <c r="EH14" s="178"/>
      <c r="EI14" s="178"/>
      <c r="EJ14" s="178"/>
      <c r="EK14" s="178"/>
      <c r="EL14" s="178"/>
      <c r="EM14" s="178"/>
      <c r="EN14" s="178"/>
      <c r="EO14" s="178"/>
      <c r="EP14" s="178"/>
      <c r="EQ14" s="178"/>
      <c r="ER14" s="178"/>
      <c r="ES14" s="178"/>
      <c r="ET14" s="178"/>
      <c r="EU14" s="178"/>
      <c r="EV14" s="178"/>
      <c r="EW14" s="178"/>
      <c r="EX14" s="178"/>
      <c r="EY14" s="178"/>
      <c r="EZ14" s="178"/>
      <c r="FA14" s="178"/>
      <c r="FB14" s="178"/>
      <c r="FC14" s="178"/>
      <c r="FD14" s="178"/>
      <c r="FE14" s="178"/>
      <c r="FF14" s="178"/>
      <c r="FG14" s="178"/>
      <c r="FH14" s="178"/>
      <c r="FI14" s="178"/>
      <c r="FJ14" s="178"/>
      <c r="FK14" s="178"/>
      <c r="FL14" s="178"/>
      <c r="FM14" s="178"/>
      <c r="FN14" s="178"/>
      <c r="FO14" s="178"/>
      <c r="FP14" s="178"/>
      <c r="FQ14" s="178"/>
      <c r="FR14" s="178"/>
      <c r="FS14" s="178"/>
      <c r="FT14" s="178"/>
      <c r="FU14" s="178"/>
      <c r="FV14" s="178"/>
      <c r="FW14" s="178"/>
    </row>
    <row r="15" spans="1:394" x14ac:dyDescent="0.25">
      <c r="A15" s="165" t="s">
        <v>117</v>
      </c>
      <c r="B15" s="28" t="s">
        <v>626</v>
      </c>
      <c r="C15" s="28">
        <v>66101</v>
      </c>
      <c r="E15" s="110">
        <f>IF((DR15&gt;0.1),DR15*10000, CF15)</f>
        <v>184500</v>
      </c>
      <c r="F15" s="110">
        <f>IF(DU15&gt;0.1,DU15*10000,IF(DQ15&gt;0.1,DQ15*10000,CD15))</f>
        <v>40800</v>
      </c>
      <c r="G15" s="110">
        <f>IF(DP15&gt;0.1,DP15,BW15)</f>
        <v>68.400000000000006</v>
      </c>
      <c r="H15" s="110">
        <f>IF(DS15&gt;0.1,DS15*10000,BZ15)</f>
        <v>13600.000000000002</v>
      </c>
      <c r="I15" s="110">
        <f>IF(DT15&gt;0.1,DT15*10000,BX15)</f>
        <v>565</v>
      </c>
      <c r="J15" s="110" t="str">
        <f>IF(CL15&gt;0.1,CL15,BO15)</f>
        <v>&gt;250</v>
      </c>
      <c r="K15" s="110">
        <f>IF(CI15&gt;0.1,CI15,BN15)</f>
        <v>7740</v>
      </c>
      <c r="L15" s="110">
        <v>345</v>
      </c>
      <c r="M15" s="110">
        <f>IF(DO15&gt;0.1,DO15*10000,AI15)</f>
        <v>5.5</v>
      </c>
      <c r="N15" s="110">
        <f>IF(DE15&gt;0.1,DE15,BS15)</f>
        <v>24.7</v>
      </c>
      <c r="O15" s="110">
        <f>IF(CT15&gt;0.1,CT15,BP15)</f>
        <v>0.19500000000000001</v>
      </c>
      <c r="P15" s="110">
        <v>0.02</v>
      </c>
      <c r="Q15" s="110">
        <v>37.200000000000003</v>
      </c>
      <c r="R15" s="110">
        <v>6.26</v>
      </c>
      <c r="S15" s="110">
        <v>8.1300000000000008</v>
      </c>
      <c r="T15" s="110">
        <v>1.82</v>
      </c>
      <c r="U15" s="110">
        <v>0.03</v>
      </c>
      <c r="V15" s="110">
        <v>7.0000000000000007E-2</v>
      </c>
      <c r="W15" s="110">
        <v>0.14000000000000001</v>
      </c>
      <c r="X15" s="110" t="s">
        <v>93</v>
      </c>
      <c r="Y15" s="110">
        <v>0.06</v>
      </c>
      <c r="Z15" s="110">
        <v>7.0000000000000007E-2</v>
      </c>
      <c r="AA15" s="110">
        <v>0.04</v>
      </c>
      <c r="AB15" s="110" t="s">
        <v>86</v>
      </c>
      <c r="AC15" s="110" t="s">
        <v>86</v>
      </c>
      <c r="AD15" s="110" t="s">
        <v>369</v>
      </c>
      <c r="AE15" s="110">
        <v>67.37</v>
      </c>
      <c r="AF15" s="110">
        <v>13.55</v>
      </c>
      <c r="AG15" s="110">
        <v>0.04</v>
      </c>
      <c r="AH15" s="110">
        <v>11.8</v>
      </c>
      <c r="AI15" s="110">
        <v>5.5</v>
      </c>
      <c r="AJ15" s="110">
        <v>119.5</v>
      </c>
      <c r="AK15" s="110">
        <v>5</v>
      </c>
      <c r="AL15" s="110">
        <v>0.53</v>
      </c>
      <c r="AM15" s="110">
        <v>41.1</v>
      </c>
      <c r="AN15" s="110">
        <v>30.5</v>
      </c>
      <c r="AO15" s="110">
        <v>0.19</v>
      </c>
      <c r="AP15" s="110">
        <v>130.5</v>
      </c>
      <c r="AQ15" s="110">
        <v>23</v>
      </c>
      <c r="AR15" s="110">
        <v>5</v>
      </c>
      <c r="AS15" s="110">
        <v>6.87</v>
      </c>
      <c r="AT15" s="110">
        <v>9.0299999999999994</v>
      </c>
      <c r="AU15" s="110">
        <v>46.3</v>
      </c>
      <c r="AV15" s="110">
        <v>5.71</v>
      </c>
      <c r="AW15" s="110">
        <v>63.2</v>
      </c>
      <c r="AX15" s="110">
        <v>55.5</v>
      </c>
      <c r="AY15" s="110">
        <v>15</v>
      </c>
      <c r="AZ15" s="110">
        <v>18</v>
      </c>
      <c r="BA15" s="110">
        <v>19.399999999999999</v>
      </c>
      <c r="BB15" s="110">
        <v>9830</v>
      </c>
      <c r="BC15" s="110">
        <v>3.7</v>
      </c>
      <c r="BD15" s="110">
        <v>7.6</v>
      </c>
      <c r="BE15" s="110">
        <v>5.48</v>
      </c>
      <c r="BF15" s="110">
        <v>45.6</v>
      </c>
      <c r="BG15" s="110">
        <v>5.33</v>
      </c>
      <c r="BH15" s="110">
        <v>22.9</v>
      </c>
      <c r="BI15" s="110" t="s">
        <v>94</v>
      </c>
      <c r="BJ15" s="110">
        <v>486</v>
      </c>
      <c r="BK15" s="110">
        <v>290</v>
      </c>
      <c r="BL15" s="110">
        <v>37.9</v>
      </c>
      <c r="BM15" s="110">
        <v>128</v>
      </c>
      <c r="BN15" s="110" t="s">
        <v>87</v>
      </c>
      <c r="BO15" s="110" t="s">
        <v>87</v>
      </c>
      <c r="BP15" s="110">
        <v>0.19500000000000001</v>
      </c>
      <c r="BQ15" s="110" t="s">
        <v>87</v>
      </c>
      <c r="BR15" s="110">
        <v>5.0000000000000001E-3</v>
      </c>
      <c r="BS15" s="110">
        <v>24.7</v>
      </c>
      <c r="BT15" s="110">
        <v>7.5</v>
      </c>
      <c r="BU15" s="110">
        <v>1.94</v>
      </c>
      <c r="BV15" s="110">
        <v>0.56000000000000005</v>
      </c>
      <c r="BW15" s="110">
        <v>68.400000000000006</v>
      </c>
      <c r="BX15" s="110">
        <v>565</v>
      </c>
      <c r="BY15" s="110">
        <v>1.2</v>
      </c>
      <c r="BZ15" s="110" t="s">
        <v>92</v>
      </c>
      <c r="CA15" s="110">
        <v>23</v>
      </c>
      <c r="CB15" s="110">
        <v>278</v>
      </c>
      <c r="CC15" s="110">
        <v>2.8</v>
      </c>
      <c r="CD15" s="110" t="s">
        <v>92</v>
      </c>
      <c r="CE15" s="110">
        <v>1.5</v>
      </c>
      <c r="CF15" s="110" t="s">
        <v>92</v>
      </c>
      <c r="CG15" s="110"/>
      <c r="CH15" s="110"/>
      <c r="CI15" s="110">
        <v>7740</v>
      </c>
      <c r="CJ15" s="110"/>
      <c r="CK15" s="110"/>
      <c r="CL15" s="110"/>
      <c r="CM15" s="110"/>
      <c r="CN15" s="110"/>
      <c r="CO15" s="110"/>
      <c r="CP15" s="110"/>
      <c r="CQ15" s="110"/>
      <c r="CR15" s="110"/>
      <c r="CS15" s="110"/>
      <c r="CT15" s="110"/>
      <c r="CU15" s="110"/>
      <c r="CV15" s="110"/>
      <c r="CW15" s="110"/>
      <c r="CX15" s="110"/>
      <c r="CY15" s="110"/>
      <c r="CZ15" s="110"/>
      <c r="DA15" s="110"/>
      <c r="DB15" s="110"/>
      <c r="DC15" s="110"/>
      <c r="DD15" s="110"/>
      <c r="DE15" s="110"/>
      <c r="DF15" s="110"/>
      <c r="DG15" s="110"/>
      <c r="DH15" s="110"/>
      <c r="DI15" s="110"/>
      <c r="DJ15" s="110"/>
      <c r="DK15" s="110"/>
      <c r="DL15" s="110"/>
      <c r="DM15" s="110"/>
      <c r="DN15" s="110"/>
      <c r="DO15" s="110">
        <v>0</v>
      </c>
      <c r="DP15" s="110">
        <v>0</v>
      </c>
      <c r="DQ15" s="110">
        <v>4.08</v>
      </c>
      <c r="DR15" s="110">
        <v>18.45</v>
      </c>
      <c r="DS15" s="110">
        <v>1.36</v>
      </c>
      <c r="DT15" s="110"/>
      <c r="DU15" s="110"/>
      <c r="DV15" s="110">
        <v>68.8</v>
      </c>
      <c r="DW15" s="110">
        <v>1.3</v>
      </c>
      <c r="DX15" s="110">
        <v>4640</v>
      </c>
      <c r="DY15" s="110">
        <v>0.03</v>
      </c>
      <c r="DZ15" s="110" t="s">
        <v>343</v>
      </c>
      <c r="EA15" s="110" t="s">
        <v>343</v>
      </c>
      <c r="EB15" s="110">
        <v>0.27</v>
      </c>
      <c r="EC15" s="110">
        <v>285</v>
      </c>
      <c r="ED15" s="110">
        <v>1.26</v>
      </c>
      <c r="EE15" s="110">
        <v>517</v>
      </c>
      <c r="EF15" s="110">
        <v>46.1</v>
      </c>
      <c r="EG15" s="110">
        <v>1.2</v>
      </c>
      <c r="EH15" s="110">
        <v>2</v>
      </c>
      <c r="EI15" s="110">
        <v>0.33</v>
      </c>
      <c r="EJ15" s="110" t="s">
        <v>92</v>
      </c>
      <c r="EK15" s="110">
        <v>4.92</v>
      </c>
      <c r="EL15" s="110">
        <v>127.5</v>
      </c>
      <c r="EM15" s="110">
        <v>0.13</v>
      </c>
      <c r="EN15" s="110">
        <v>5.59</v>
      </c>
      <c r="EO15" s="110">
        <v>0.13</v>
      </c>
      <c r="EP15" s="110">
        <v>345</v>
      </c>
      <c r="EQ15" s="110">
        <v>0.04</v>
      </c>
      <c r="ER15" s="110">
        <v>17.3</v>
      </c>
      <c r="ES15" s="110">
        <v>17.600000000000001</v>
      </c>
      <c r="ET15" s="110">
        <v>0.01</v>
      </c>
      <c r="EU15" s="110">
        <v>464</v>
      </c>
      <c r="EV15" s="110">
        <v>90.5</v>
      </c>
      <c r="EW15" s="110" t="s">
        <v>86</v>
      </c>
      <c r="EX15" s="110">
        <v>14.05</v>
      </c>
      <c r="EY15" s="110">
        <v>2.2999999999999998</v>
      </c>
      <c r="EZ15" s="110">
        <v>50</v>
      </c>
      <c r="FA15" s="110" t="s">
        <v>92</v>
      </c>
      <c r="FB15" s="110">
        <v>8.6999999999999993</v>
      </c>
      <c r="FC15" s="110">
        <v>8.9999999999999993E-3</v>
      </c>
      <c r="FD15" s="110">
        <v>6.34</v>
      </c>
      <c r="FE15" s="110">
        <v>23.3</v>
      </c>
      <c r="FF15" s="110">
        <v>2</v>
      </c>
      <c r="FG15" s="110">
        <v>13.6</v>
      </c>
      <c r="FH15" s="110" t="s">
        <v>344</v>
      </c>
      <c r="FI15" s="110">
        <v>2.9</v>
      </c>
      <c r="FJ15" s="110">
        <v>0.02</v>
      </c>
      <c r="FK15" s="110">
        <v>1.92</v>
      </c>
      <c r="FL15" s="110">
        <v>33.799999999999997</v>
      </c>
      <c r="FM15" s="110" t="s">
        <v>88</v>
      </c>
      <c r="FN15" s="110">
        <v>0.63</v>
      </c>
      <c r="FO15" s="110">
        <v>22.8</v>
      </c>
      <c r="FP15" s="110" t="s">
        <v>101</v>
      </c>
      <c r="FQ15" s="110">
        <v>290</v>
      </c>
      <c r="FR15" s="110">
        <v>110</v>
      </c>
      <c r="FS15" s="110" t="s">
        <v>92</v>
      </c>
      <c r="FT15" s="110">
        <v>84.6</v>
      </c>
      <c r="FU15" s="110"/>
      <c r="FV15" s="110"/>
      <c r="FW15" s="110"/>
    </row>
    <row r="16" spans="1:394" x14ac:dyDescent="0.25">
      <c r="A16" s="73"/>
      <c r="C16" s="112"/>
      <c r="D16" s="164" t="s">
        <v>694</v>
      </c>
      <c r="E16" s="172">
        <v>190200</v>
      </c>
      <c r="F16" s="172">
        <v>43300</v>
      </c>
      <c r="G16" s="172">
        <v>69.7</v>
      </c>
      <c r="H16" s="172">
        <v>14400</v>
      </c>
      <c r="I16" s="110"/>
      <c r="J16" s="172">
        <v>320</v>
      </c>
      <c r="K16" s="172">
        <v>8400</v>
      </c>
      <c r="L16" s="172">
        <v>330</v>
      </c>
      <c r="M16" s="110"/>
      <c r="N16" s="110"/>
      <c r="O16" s="110"/>
      <c r="P16" s="110"/>
      <c r="Q16" s="110"/>
      <c r="R16" s="110"/>
      <c r="S16" s="110"/>
      <c r="T16" s="110"/>
      <c r="U16" s="110"/>
      <c r="V16" s="110"/>
      <c r="W16" s="110"/>
      <c r="X16" s="110"/>
      <c r="Y16" s="110"/>
      <c r="Z16" s="110"/>
      <c r="AA16" s="110"/>
      <c r="AB16" s="110"/>
      <c r="AC16" s="110"/>
      <c r="AD16"/>
      <c r="AE16" s="110"/>
      <c r="AF16" s="110"/>
      <c r="AG16" s="110"/>
      <c r="AH16" s="110"/>
      <c r="AI16" s="110"/>
      <c r="AJ16" s="110"/>
      <c r="AK16" s="110"/>
      <c r="AL16" s="110"/>
      <c r="AM16" s="110"/>
      <c r="AN16" s="110"/>
      <c r="AO16" s="110"/>
      <c r="AP16" s="110"/>
      <c r="AQ16" s="110"/>
      <c r="AR16" s="110"/>
      <c r="AS16" s="110"/>
      <c r="AT16" s="110"/>
      <c r="AU16" s="110"/>
      <c r="AV16" s="110"/>
      <c r="AW16" s="110"/>
      <c r="AX16" s="110"/>
      <c r="AY16" s="110"/>
      <c r="AZ16" s="110"/>
      <c r="BA16" s="110"/>
      <c r="BB16" s="172">
        <v>12800</v>
      </c>
      <c r="BC16" s="110"/>
      <c r="BD16" s="110"/>
      <c r="BE16" s="110"/>
      <c r="BF16" s="110"/>
      <c r="BG16" s="110"/>
      <c r="BH16" s="110"/>
      <c r="BI16" s="110"/>
      <c r="BJ16" s="110"/>
      <c r="BK16" s="110"/>
      <c r="BL16" s="110"/>
      <c r="BM16" s="110"/>
      <c r="BN16" s="110"/>
      <c r="BO16" s="110"/>
      <c r="BP16" s="110"/>
      <c r="BQ16" s="110"/>
      <c r="BR16" s="110"/>
      <c r="BS16" s="110"/>
      <c r="BT16" s="110"/>
      <c r="BU16" s="110"/>
      <c r="BV16" s="110"/>
      <c r="BW16" s="110"/>
      <c r="BX16" s="110"/>
      <c r="BY16" s="110"/>
      <c r="BZ16" s="110"/>
      <c r="CA16" s="110"/>
      <c r="CB16" s="172">
        <v>290</v>
      </c>
      <c r="CC16" s="110"/>
      <c r="CD16" s="110"/>
      <c r="CE16" s="110"/>
      <c r="CF16" s="110"/>
      <c r="CG16" s="110"/>
      <c r="CH16" s="110"/>
      <c r="CI16" s="110"/>
      <c r="CJ16" s="110"/>
      <c r="CK16" s="110"/>
      <c r="CL16" s="110"/>
      <c r="CM16" s="110"/>
      <c r="CN16" s="110"/>
      <c r="CO16" s="110"/>
      <c r="CP16" s="110"/>
      <c r="CQ16" s="110"/>
      <c r="CR16" s="110"/>
      <c r="CS16" s="110"/>
      <c r="CT16" s="110"/>
      <c r="CU16" s="110"/>
      <c r="CV16" s="110"/>
      <c r="CW16" s="110"/>
      <c r="CX16" s="110"/>
      <c r="CY16" s="110"/>
      <c r="CZ16" s="110"/>
      <c r="DA16" s="110"/>
      <c r="DB16" s="110"/>
      <c r="DC16" s="110"/>
      <c r="DD16" s="110"/>
      <c r="DE16" s="110"/>
      <c r="DF16" s="110"/>
      <c r="DG16" s="110"/>
      <c r="DH16" s="110"/>
      <c r="DI16" s="110"/>
      <c r="DJ16" s="110"/>
      <c r="DK16" s="110"/>
      <c r="DL16" s="110"/>
      <c r="DM16" s="110"/>
      <c r="DN16" s="110"/>
      <c r="DO16" s="110"/>
      <c r="DP16" s="110"/>
      <c r="DQ16" s="110"/>
      <c r="DR16" s="110"/>
      <c r="DS16" s="110"/>
      <c r="DT16" s="110"/>
      <c r="DU16" s="110"/>
      <c r="DV16" s="110"/>
      <c r="DW16" s="110"/>
      <c r="DX16" s="110"/>
      <c r="DY16" s="110"/>
      <c r="DZ16" s="110"/>
      <c r="EA16" s="110"/>
      <c r="EB16" s="110"/>
      <c r="EC16" s="110"/>
      <c r="ED16" s="110"/>
      <c r="EE16" s="110"/>
      <c r="EF16" s="110"/>
      <c r="EG16" s="110"/>
      <c r="EH16" s="110"/>
      <c r="EI16" s="110"/>
      <c r="EJ16" s="110"/>
      <c r="EK16" s="110"/>
      <c r="EL16" s="110"/>
      <c r="EM16" s="110"/>
      <c r="EN16" s="110"/>
      <c r="EO16" s="110"/>
      <c r="EP16" s="110"/>
      <c r="EQ16" s="110"/>
      <c r="ER16" s="110"/>
      <c r="ES16" s="110"/>
      <c r="ET16" s="110"/>
      <c r="EU16" s="110"/>
      <c r="EV16" s="110"/>
      <c r="EW16" s="110"/>
      <c r="EX16" s="110"/>
      <c r="EY16" s="110"/>
      <c r="EZ16" s="110"/>
      <c r="FA16" s="110"/>
      <c r="FB16" s="110"/>
      <c r="FC16" s="110"/>
      <c r="FD16" s="110"/>
      <c r="FE16" s="110"/>
      <c r="FF16" s="110"/>
      <c r="FG16" s="110"/>
      <c r="FH16" s="110"/>
      <c r="FI16" s="110"/>
      <c r="FJ16" s="110"/>
      <c r="FK16" s="110"/>
      <c r="FL16" s="110"/>
      <c r="FM16" s="110"/>
      <c r="FN16" s="110"/>
      <c r="FO16" s="110"/>
      <c r="FP16" s="110"/>
      <c r="FQ16" s="110"/>
      <c r="FR16" s="110"/>
      <c r="FS16" s="110"/>
      <c r="FT16" s="110"/>
      <c r="FU16" s="110"/>
      <c r="FV16" s="110"/>
      <c r="FW16" s="110"/>
    </row>
    <row r="17" spans="1:179" x14ac:dyDescent="0.25">
      <c r="A17" s="73"/>
      <c r="C17" s="112"/>
      <c r="D17" s="164" t="s">
        <v>695</v>
      </c>
      <c r="E17" s="172">
        <v>535.71429999999998</v>
      </c>
      <c r="F17" s="172">
        <v>153.06120000000001</v>
      </c>
      <c r="G17" s="172">
        <v>0.89285700000000001</v>
      </c>
      <c r="H17" s="172">
        <v>25.510200000000001</v>
      </c>
      <c r="I17" s="110"/>
      <c r="J17" s="172">
        <v>10.204079999999999</v>
      </c>
      <c r="K17" s="172">
        <v>102.0408</v>
      </c>
      <c r="L17" s="172">
        <v>5.1020409999999998</v>
      </c>
      <c r="M17" s="110"/>
      <c r="N17" s="110"/>
      <c r="O17" s="110"/>
      <c r="P17" s="110"/>
      <c r="Q17" s="110"/>
      <c r="R17" s="110"/>
      <c r="S17" s="110"/>
      <c r="T17" s="110"/>
      <c r="U17" s="110"/>
      <c r="V17" s="110"/>
      <c r="W17" s="110"/>
      <c r="X17" s="110"/>
      <c r="Y17" s="110"/>
      <c r="Z17" s="110"/>
      <c r="AA17" s="110"/>
      <c r="AB17" s="110"/>
      <c r="AC17" s="110"/>
      <c r="AD17"/>
      <c r="AE17" s="110"/>
      <c r="AF17" s="110"/>
      <c r="AG17" s="110"/>
      <c r="AH17" s="110"/>
      <c r="AI17" s="110"/>
      <c r="AJ17" s="110"/>
      <c r="AK17" s="110"/>
      <c r="AL17" s="110"/>
      <c r="AM17" s="110"/>
      <c r="AN17" s="110"/>
      <c r="AO17" s="110"/>
      <c r="AP17" s="110"/>
      <c r="AQ17" s="110"/>
      <c r="AR17" s="110"/>
      <c r="AS17" s="110"/>
      <c r="AT17" s="110"/>
      <c r="AU17" s="110"/>
      <c r="AV17" s="110"/>
      <c r="AW17" s="110"/>
      <c r="AX17" s="110"/>
      <c r="AY17" s="110"/>
      <c r="AZ17" s="110"/>
      <c r="BA17" s="110"/>
      <c r="BB17" s="172">
        <v>178.57140000000001</v>
      </c>
      <c r="BC17" s="110"/>
      <c r="BD17" s="110"/>
      <c r="BE17" s="110"/>
      <c r="BF17" s="110"/>
      <c r="BG17" s="110"/>
      <c r="BH17" s="110"/>
      <c r="BI17" s="110"/>
      <c r="BJ17" s="110"/>
      <c r="BK17" s="110"/>
      <c r="BL17" s="110"/>
      <c r="BM17" s="110"/>
      <c r="BN17" s="110"/>
      <c r="BO17" s="110"/>
      <c r="BP17" s="110"/>
      <c r="BQ17" s="110"/>
      <c r="BR17" s="110"/>
      <c r="BS17" s="110"/>
      <c r="BT17" s="110"/>
      <c r="BU17" s="110"/>
      <c r="BV17" s="110"/>
      <c r="BW17" s="110"/>
      <c r="BX17" s="110"/>
      <c r="BY17" s="110"/>
      <c r="BZ17" s="110"/>
      <c r="CA17" s="110"/>
      <c r="CB17" s="172">
        <v>5.1020409999999998</v>
      </c>
      <c r="CC17" s="110"/>
      <c r="CD17" s="110"/>
      <c r="CE17" s="110"/>
      <c r="CF17" s="110"/>
      <c r="CG17" s="110"/>
      <c r="CH17" s="110"/>
      <c r="CI17" s="110"/>
      <c r="CJ17" s="110"/>
      <c r="CK17" s="110"/>
      <c r="CL17" s="110"/>
      <c r="CM17" s="110"/>
      <c r="CN17" s="110"/>
      <c r="CO17" s="110"/>
      <c r="CP17" s="110"/>
      <c r="CQ17" s="110"/>
      <c r="CR17" s="110"/>
      <c r="CS17" s="110"/>
      <c r="CT17" s="110"/>
      <c r="CU17" s="110"/>
      <c r="CV17" s="110"/>
      <c r="CW17" s="110"/>
      <c r="CX17" s="110"/>
      <c r="CY17" s="110"/>
      <c r="CZ17" s="110"/>
      <c r="DA17" s="110"/>
      <c r="DB17" s="110"/>
      <c r="DC17" s="110"/>
      <c r="DD17" s="110"/>
      <c r="DE17" s="110"/>
      <c r="DF17" s="110"/>
      <c r="DG17" s="110"/>
      <c r="DH17" s="110"/>
      <c r="DI17" s="110"/>
      <c r="DJ17" s="110"/>
      <c r="DK17" s="110"/>
      <c r="DL17" s="110"/>
      <c r="DM17" s="110"/>
      <c r="DN17" s="110"/>
      <c r="DO17" s="110"/>
      <c r="DP17" s="110"/>
      <c r="DQ17" s="110"/>
      <c r="DR17" s="110"/>
      <c r="DS17" s="110"/>
      <c r="DT17" s="110"/>
      <c r="DU17" s="110"/>
      <c r="DV17" s="110"/>
      <c r="DW17" s="110"/>
      <c r="DX17" s="110"/>
      <c r="DY17" s="110"/>
      <c r="DZ17" s="110"/>
      <c r="EA17" s="110"/>
      <c r="EB17" s="110"/>
      <c r="EC17" s="110"/>
      <c r="ED17" s="110"/>
      <c r="EE17" s="110"/>
      <c r="EF17" s="110"/>
      <c r="EG17" s="110"/>
      <c r="EH17" s="110"/>
      <c r="EI17" s="110"/>
      <c r="EJ17" s="110"/>
      <c r="EK17" s="110"/>
      <c r="EL17" s="110"/>
      <c r="EM17" s="110"/>
      <c r="EN17" s="110"/>
      <c r="EO17" s="110"/>
      <c r="EP17" s="110"/>
      <c r="EQ17" s="110"/>
      <c r="ER17" s="110"/>
      <c r="ES17" s="110"/>
      <c r="ET17" s="110"/>
      <c r="EU17" s="110"/>
      <c r="EV17" s="110"/>
      <c r="EW17" s="110"/>
      <c r="EX17" s="110"/>
      <c r="EY17" s="110"/>
      <c r="EZ17" s="110"/>
      <c r="FA17" s="110"/>
      <c r="FB17" s="110"/>
      <c r="FC17" s="110"/>
      <c r="FD17" s="110"/>
      <c r="FE17" s="110"/>
      <c r="FF17" s="110"/>
      <c r="FG17" s="110"/>
      <c r="FH17" s="110"/>
      <c r="FI17" s="110"/>
      <c r="FJ17" s="110"/>
      <c r="FK17" s="110"/>
      <c r="FL17" s="110"/>
      <c r="FM17" s="110"/>
      <c r="FN17" s="110"/>
      <c r="FO17" s="110"/>
      <c r="FP17" s="110"/>
      <c r="FQ17" s="110"/>
      <c r="FR17" s="110"/>
      <c r="FS17" s="110"/>
      <c r="FT17" s="110"/>
      <c r="FU17" s="110"/>
      <c r="FV17" s="110"/>
      <c r="FW17" s="110"/>
    </row>
    <row r="18" spans="1:179" x14ac:dyDescent="0.25">
      <c r="A18" s="73"/>
      <c r="C18" s="112"/>
      <c r="D18" s="164" t="s">
        <v>698</v>
      </c>
      <c r="E18" s="110">
        <f>E15-E16</f>
        <v>-5700</v>
      </c>
      <c r="F18" s="110">
        <f>F15-F16</f>
        <v>-2500</v>
      </c>
      <c r="G18" s="110">
        <f>G15-G16</f>
        <v>-1.2999999999999972</v>
      </c>
      <c r="H18" s="110">
        <f>H15-H16</f>
        <v>-799.99999999999818</v>
      </c>
      <c r="I18" s="110"/>
      <c r="J18" s="110"/>
      <c r="K18" s="110">
        <f>K15-K16</f>
        <v>-660</v>
      </c>
      <c r="L18" s="110">
        <f>L15-L16</f>
        <v>15</v>
      </c>
      <c r="M18" s="110"/>
      <c r="N18" s="110"/>
      <c r="O18" s="110"/>
      <c r="P18" s="110"/>
      <c r="Q18" s="110"/>
      <c r="R18" s="110"/>
      <c r="S18" s="110"/>
      <c r="T18" s="110"/>
      <c r="U18" s="110"/>
      <c r="V18" s="110"/>
      <c r="W18" s="110"/>
      <c r="X18" s="110"/>
      <c r="Y18" s="110"/>
      <c r="Z18" s="110"/>
      <c r="AA18" s="110"/>
      <c r="AB18" s="110"/>
      <c r="AC18" s="110"/>
      <c r="AD18" s="110"/>
      <c r="AE18" s="110"/>
      <c r="AF18" s="110"/>
      <c r="AG18" s="110"/>
      <c r="AH18" s="110"/>
      <c r="AI18" s="110"/>
      <c r="AJ18" s="110"/>
      <c r="AK18" s="110"/>
      <c r="AL18" s="110"/>
      <c r="AM18" s="110"/>
      <c r="AN18" s="110"/>
      <c r="AO18" s="110"/>
      <c r="AP18" s="110"/>
      <c r="AQ18" s="110"/>
      <c r="AR18" s="110"/>
      <c r="AS18" s="110"/>
      <c r="AT18" s="110"/>
      <c r="AU18" s="110"/>
      <c r="AV18" s="110"/>
      <c r="AW18" s="110"/>
      <c r="AX18" s="110"/>
      <c r="AY18" s="110"/>
      <c r="AZ18" s="110"/>
      <c r="BA18" s="110"/>
      <c r="BB18" s="110">
        <f>BB15-BB16</f>
        <v>-2970</v>
      </c>
      <c r="BC18" s="110"/>
      <c r="BD18" s="110"/>
      <c r="BE18" s="110"/>
      <c r="BF18" s="110"/>
      <c r="BG18" s="110"/>
      <c r="BH18" s="110"/>
      <c r="BI18" s="110"/>
      <c r="BJ18" s="110"/>
      <c r="BK18" s="110"/>
      <c r="BL18" s="110"/>
      <c r="BM18" s="110"/>
      <c r="BN18" s="110"/>
      <c r="BO18" s="110"/>
      <c r="BP18" s="110"/>
      <c r="BQ18" s="110"/>
      <c r="BR18" s="110"/>
      <c r="BS18" s="110"/>
      <c r="BT18" s="110"/>
      <c r="BU18" s="110"/>
      <c r="BV18" s="110"/>
      <c r="BW18" s="110"/>
      <c r="BX18" s="110"/>
      <c r="BY18" s="110"/>
      <c r="BZ18" s="110"/>
      <c r="CA18" s="110"/>
      <c r="CB18" s="110">
        <f>CB15-CB16</f>
        <v>-12</v>
      </c>
      <c r="CC18" s="110"/>
      <c r="CD18" s="110"/>
      <c r="CE18" s="110"/>
      <c r="CF18" s="110"/>
      <c r="CG18" s="110"/>
      <c r="CH18" s="110"/>
      <c r="CI18" s="110"/>
      <c r="CJ18" s="110"/>
      <c r="CK18" s="110"/>
      <c r="CL18" s="110"/>
      <c r="CM18" s="110"/>
      <c r="CN18" s="110"/>
      <c r="CO18" s="110"/>
      <c r="CP18" s="110"/>
      <c r="CQ18" s="110"/>
      <c r="CR18" s="110"/>
      <c r="CS18" s="110"/>
      <c r="CT18" s="110"/>
      <c r="CU18" s="110"/>
      <c r="CV18" s="110"/>
      <c r="CW18" s="110"/>
      <c r="CX18" s="110"/>
      <c r="CY18" s="110"/>
      <c r="CZ18" s="110"/>
      <c r="DA18" s="110"/>
      <c r="DB18" s="110"/>
      <c r="DC18" s="110"/>
      <c r="DD18" s="110"/>
      <c r="DE18" s="110"/>
      <c r="DF18" s="110"/>
      <c r="DG18" s="110"/>
      <c r="DH18" s="110"/>
      <c r="DI18" s="110"/>
      <c r="DJ18" s="110"/>
      <c r="DK18" s="110"/>
      <c r="DL18" s="110"/>
      <c r="DM18" s="110"/>
      <c r="DN18" s="110"/>
      <c r="DO18" s="110"/>
      <c r="DP18" s="110"/>
      <c r="DQ18" s="110"/>
      <c r="DR18" s="110"/>
      <c r="DS18" s="110"/>
      <c r="DT18" s="110"/>
      <c r="DU18" s="110"/>
      <c r="DV18" s="110"/>
      <c r="DW18" s="110"/>
      <c r="DX18" s="110"/>
      <c r="DY18" s="110"/>
      <c r="DZ18" s="110"/>
      <c r="EA18" s="110"/>
      <c r="EB18" s="110"/>
      <c r="EC18" s="110"/>
      <c r="ED18" s="110"/>
      <c r="EE18" s="110"/>
      <c r="EF18" s="110"/>
      <c r="EG18" s="110"/>
      <c r="EH18" s="110"/>
      <c r="EI18" s="110"/>
      <c r="EJ18" s="110"/>
      <c r="EK18" s="110"/>
      <c r="EL18" s="110"/>
      <c r="EM18" s="110"/>
      <c r="EN18" s="110"/>
      <c r="EO18" s="110"/>
      <c r="EP18" s="110"/>
      <c r="EQ18" s="110"/>
      <c r="ER18" s="110"/>
      <c r="ES18" s="110"/>
      <c r="ET18" s="110"/>
      <c r="EU18" s="110"/>
      <c r="EV18" s="110"/>
      <c r="EW18" s="110"/>
      <c r="EX18" s="110"/>
      <c r="EY18" s="110"/>
      <c r="EZ18" s="110"/>
      <c r="FA18" s="110"/>
      <c r="FB18" s="110"/>
      <c r="FC18" s="110"/>
      <c r="FD18" s="110"/>
      <c r="FE18" s="110"/>
      <c r="FF18" s="110"/>
      <c r="FG18" s="110"/>
      <c r="FH18" s="110"/>
      <c r="FI18" s="110"/>
      <c r="FJ18" s="110"/>
      <c r="FK18" s="110"/>
      <c r="FL18" s="110"/>
      <c r="FM18" s="110"/>
      <c r="FN18" s="110"/>
      <c r="FO18" s="110"/>
      <c r="FP18" s="110"/>
      <c r="FQ18" s="110"/>
      <c r="FR18" s="110"/>
      <c r="FS18" s="110"/>
      <c r="FT18" s="110"/>
      <c r="FU18" s="110"/>
      <c r="FV18" s="110"/>
      <c r="FW18" s="110"/>
    </row>
    <row r="19" spans="1:179" x14ac:dyDescent="0.25">
      <c r="A19" s="73"/>
      <c r="B19" s="28" t="s">
        <v>700</v>
      </c>
      <c r="C19" s="112"/>
      <c r="D19" s="164" t="s">
        <v>699</v>
      </c>
      <c r="E19" s="110">
        <f>(('Duplicates-Precision'!E$46*(E15))^2)</f>
        <v>1568256539.9064035</v>
      </c>
      <c r="F19" s="110">
        <f>(('Duplicates-Precision'!F$46*(F15))^2)</f>
        <v>164665244.86844909</v>
      </c>
      <c r="G19" s="110">
        <f>(('Duplicates-Precision'!G$46*(G15))^2)</f>
        <v>23.80898748720411</v>
      </c>
      <c r="H19" s="110">
        <f>(('Duplicates-Precision'!H$46*(H15))^2)</f>
        <v>3941617.8930101818</v>
      </c>
      <c r="I19" s="110"/>
      <c r="J19" s="110"/>
      <c r="K19" s="110">
        <f>(('Duplicates-Precision'!K$46*(K15))^2)</f>
        <v>610222.54572735843</v>
      </c>
      <c r="L19" s="110">
        <f>(('Duplicates-Precision'!L$46*(L15))^2)</f>
        <v>679.7813019599464</v>
      </c>
      <c r="M19" s="110"/>
      <c r="N19" s="110"/>
      <c r="O19" s="110"/>
      <c r="P19" s="110"/>
      <c r="Q19" s="110"/>
      <c r="R19" s="110"/>
      <c r="S19" s="110"/>
      <c r="T19" s="110"/>
      <c r="U19" s="110"/>
      <c r="V19" s="110"/>
      <c r="W19" s="110"/>
      <c r="X19" s="110"/>
      <c r="Y19" s="110"/>
      <c r="Z19" s="110"/>
      <c r="AA19" s="110"/>
      <c r="AB19" s="110"/>
      <c r="AC19" s="110"/>
      <c r="AD19" s="110"/>
      <c r="AE19" s="110"/>
      <c r="AF19" s="110"/>
      <c r="AG19" s="110"/>
      <c r="AH19" s="110"/>
      <c r="AI19" s="110"/>
      <c r="AJ19" s="110"/>
      <c r="AK19" s="110"/>
      <c r="AL19" s="110"/>
      <c r="AM19" s="110"/>
      <c r="AN19" s="110"/>
      <c r="AO19" s="110"/>
      <c r="AP19" s="110"/>
      <c r="AQ19" s="110"/>
      <c r="AR19" s="110"/>
      <c r="AS19" s="110"/>
      <c r="AT19" s="110"/>
      <c r="AU19" s="110"/>
      <c r="AV19" s="110"/>
      <c r="AW19" s="110"/>
      <c r="AX19" s="110"/>
      <c r="AY19" s="110"/>
      <c r="AZ19" s="110"/>
      <c r="BA19" s="110"/>
      <c r="BB19" s="110">
        <f>(('Duplicates-Precision'!BB$46*(BB15))^2)</f>
        <v>16930834.893577885</v>
      </c>
      <c r="BC19" s="110"/>
      <c r="BD19" s="110"/>
      <c r="BE19" s="110"/>
      <c r="BF19" s="110"/>
      <c r="BG19" s="110"/>
      <c r="BH19" s="110"/>
      <c r="BI19" s="110"/>
      <c r="BJ19" s="110"/>
      <c r="BK19" s="110"/>
      <c r="BL19" s="110"/>
      <c r="BM19" s="110"/>
      <c r="BN19" s="110"/>
      <c r="BO19" s="110"/>
      <c r="BP19" s="110"/>
      <c r="BQ19" s="110"/>
      <c r="BR19" s="110"/>
      <c r="BS19" s="110"/>
      <c r="BT19" s="110"/>
      <c r="BU19" s="110"/>
      <c r="BV19" s="110"/>
      <c r="BW19" s="110"/>
      <c r="BX19" s="110"/>
      <c r="BY19" s="110"/>
      <c r="BZ19" s="110"/>
      <c r="CA19" s="110"/>
      <c r="CB19" s="110">
        <f>(('Duplicates-Precision'!CB$46*(CB15))^2)</f>
        <v>985.10901377388325</v>
      </c>
      <c r="CC19" s="110"/>
      <c r="CD19" s="110"/>
      <c r="CE19" s="110"/>
      <c r="CF19" s="110"/>
      <c r="CG19" s="110"/>
      <c r="CH19" s="110"/>
      <c r="CI19" s="110"/>
      <c r="CJ19" s="110"/>
      <c r="CK19" s="110"/>
      <c r="CL19" s="110"/>
      <c r="CM19" s="110"/>
      <c r="CN19" s="110"/>
      <c r="CO19" s="110"/>
      <c r="CP19" s="110"/>
      <c r="CQ19" s="110"/>
      <c r="CR19" s="110"/>
      <c r="CS19" s="110"/>
      <c r="CT19" s="110"/>
      <c r="CU19" s="110"/>
      <c r="CV19" s="110"/>
      <c r="CW19" s="110"/>
      <c r="CX19" s="110"/>
      <c r="CY19" s="110"/>
      <c r="CZ19" s="110"/>
      <c r="DA19" s="110"/>
      <c r="DB19" s="110"/>
      <c r="DC19" s="110"/>
      <c r="DD19" s="110"/>
      <c r="DE19" s="110"/>
      <c r="DF19" s="110"/>
      <c r="DG19" s="110"/>
      <c r="DH19" s="110"/>
      <c r="DI19" s="110"/>
      <c r="DJ19" s="110"/>
      <c r="DK19" s="110"/>
      <c r="DL19" s="110"/>
      <c r="DM19" s="110"/>
      <c r="DN19" s="110"/>
      <c r="DO19" s="110"/>
      <c r="DP19" s="110"/>
      <c r="DQ19" s="110"/>
      <c r="DR19" s="110"/>
      <c r="DS19" s="110"/>
      <c r="DT19" s="110"/>
      <c r="DU19" s="110"/>
      <c r="DV19" s="110"/>
      <c r="DW19" s="110"/>
      <c r="DX19" s="110"/>
      <c r="DY19" s="110"/>
      <c r="DZ19" s="110"/>
      <c r="EA19" s="110"/>
      <c r="EB19" s="110"/>
      <c r="EC19" s="110"/>
      <c r="ED19" s="110"/>
      <c r="EE19" s="110"/>
      <c r="EF19" s="110"/>
      <c r="EG19" s="110"/>
      <c r="EH19" s="110"/>
      <c r="EI19" s="110"/>
      <c r="EJ19" s="110"/>
      <c r="EK19" s="110"/>
      <c r="EL19" s="110"/>
      <c r="EM19" s="110"/>
      <c r="EN19" s="110"/>
      <c r="EO19" s="110"/>
      <c r="EP19" s="110"/>
      <c r="EQ19" s="110"/>
      <c r="ER19" s="110"/>
      <c r="ES19" s="110"/>
      <c r="ET19" s="110"/>
      <c r="EU19" s="110"/>
      <c r="EV19" s="110"/>
      <c r="EW19" s="110"/>
      <c r="EX19" s="110"/>
      <c r="EY19" s="110"/>
      <c r="EZ19" s="110"/>
      <c r="FA19" s="110"/>
      <c r="FB19" s="110"/>
      <c r="FC19" s="110"/>
      <c r="FD19" s="110"/>
      <c r="FE19" s="110"/>
      <c r="FF19" s="110"/>
      <c r="FG19" s="110"/>
      <c r="FH19" s="110"/>
      <c r="FI19" s="110"/>
      <c r="FJ19" s="110"/>
      <c r="FK19" s="110"/>
      <c r="FL19" s="110"/>
      <c r="FM19" s="110"/>
      <c r="FN19" s="110"/>
      <c r="FO19" s="110"/>
      <c r="FP19" s="110"/>
      <c r="FQ19" s="110"/>
      <c r="FR19" s="110"/>
      <c r="FS19" s="110"/>
      <c r="FT19" s="110"/>
      <c r="FU19" s="110"/>
      <c r="FV19" s="110"/>
      <c r="FW19" s="110"/>
    </row>
    <row r="20" spans="1:179" x14ac:dyDescent="0.25">
      <c r="A20" s="73"/>
      <c r="C20" s="112"/>
      <c r="D20" s="164" t="s">
        <v>702</v>
      </c>
      <c r="E20" s="110">
        <f>(2*SQRT((E17^2)+E19))</f>
        <v>79209.68450177359</v>
      </c>
      <c r="F20" s="110">
        <f>(2*SQRT((F17^2)+F19))</f>
        <v>25666.216908566366</v>
      </c>
      <c r="G20" s="110">
        <f t="shared" ref="G20:H20" si="17">(2*SQRT((G17^2)+G19))</f>
        <v>9.9209235678243406</v>
      </c>
      <c r="H20" s="110">
        <f t="shared" si="17"/>
        <v>3971.02941984278</v>
      </c>
      <c r="I20" s="110"/>
      <c r="J20" s="110"/>
      <c r="K20" s="110">
        <f>(2*SQRT((K17^2)+K19))</f>
        <v>1575.6076549598233</v>
      </c>
      <c r="L20" s="110">
        <f t="shared" ref="L20" si="18">(2*SQRT((L17^2)+L19))</f>
        <v>53.134249757595242</v>
      </c>
      <c r="M20" s="110"/>
      <c r="N20" s="110"/>
      <c r="O20" s="110"/>
      <c r="P20" s="110"/>
      <c r="Q20" s="110"/>
      <c r="R20" s="110"/>
      <c r="S20" s="110"/>
      <c r="T20" s="110"/>
      <c r="U20" s="110"/>
      <c r="V20" s="110"/>
      <c r="W20" s="110"/>
      <c r="X20" s="110"/>
      <c r="Y20" s="110"/>
      <c r="Z20" s="110"/>
      <c r="AA20" s="110"/>
      <c r="AB20" s="110"/>
      <c r="AC20" s="110"/>
      <c r="AD20"/>
      <c r="AE20" s="110"/>
      <c r="AF20" s="110"/>
      <c r="AG20" s="110"/>
      <c r="AH20" s="110"/>
      <c r="AI20" s="110"/>
      <c r="AJ20" s="110"/>
      <c r="AK20" s="110"/>
      <c r="AL20" s="110"/>
      <c r="AM20" s="110"/>
      <c r="AN20" s="110"/>
      <c r="AO20" s="110"/>
      <c r="AP20" s="110"/>
      <c r="AQ20" s="110"/>
      <c r="AR20" s="110"/>
      <c r="AS20" s="110"/>
      <c r="AT20" s="110"/>
      <c r="AU20" s="110"/>
      <c r="AV20" s="110"/>
      <c r="AW20" s="110"/>
      <c r="AX20" s="110"/>
      <c r="AY20" s="110"/>
      <c r="AZ20" s="110"/>
      <c r="BA20" s="110"/>
      <c r="BB20" s="110">
        <f t="shared" ref="BB20" si="19">(2*SQRT((BB17^2)+BB19))</f>
        <v>8237.16520132402</v>
      </c>
      <c r="BC20" s="110"/>
      <c r="BD20" s="110"/>
      <c r="BE20" s="110"/>
      <c r="BF20" s="110"/>
      <c r="BG20" s="110"/>
      <c r="BH20" s="110"/>
      <c r="BI20" s="110"/>
      <c r="BJ20" s="110"/>
      <c r="BK20" s="110"/>
      <c r="BL20" s="110"/>
      <c r="BM20" s="110"/>
      <c r="BN20" s="110"/>
      <c r="BO20" s="110"/>
      <c r="BP20" s="110"/>
      <c r="BQ20" s="110"/>
      <c r="BR20" s="110"/>
      <c r="BS20" s="110"/>
      <c r="BT20" s="110"/>
      <c r="BU20" s="110"/>
      <c r="BV20" s="110"/>
      <c r="BW20" s="110"/>
      <c r="BX20" s="110"/>
      <c r="BY20" s="110"/>
      <c r="BZ20" s="110"/>
      <c r="CA20" s="110"/>
      <c r="CB20" s="110">
        <f t="shared" ref="CB20" si="20">(2*SQRT((CB17^2)+CB19))</f>
        <v>63.59685011506668</v>
      </c>
      <c r="CC20" s="110"/>
      <c r="CD20" s="110"/>
      <c r="CE20" s="110"/>
      <c r="CF20" s="110"/>
      <c r="CG20" s="110"/>
      <c r="CH20" s="110"/>
      <c r="CI20" s="110"/>
      <c r="CJ20" s="110"/>
      <c r="CK20" s="110"/>
      <c r="CL20" s="110"/>
      <c r="CM20" s="110"/>
      <c r="CN20" s="110"/>
      <c r="CO20" s="110"/>
      <c r="CP20" s="110"/>
      <c r="CQ20" s="110"/>
      <c r="CR20" s="110"/>
      <c r="CS20" s="110"/>
      <c r="CT20" s="110"/>
      <c r="CU20" s="110"/>
      <c r="CV20" s="110"/>
      <c r="CW20" s="110"/>
      <c r="CX20" s="110"/>
      <c r="CY20" s="110"/>
      <c r="CZ20" s="110"/>
      <c r="DA20" s="110"/>
      <c r="DB20" s="110"/>
      <c r="DC20" s="110"/>
      <c r="DD20" s="110"/>
      <c r="DE20" s="110"/>
      <c r="DF20" s="110"/>
      <c r="DG20" s="110"/>
      <c r="DH20" s="110"/>
      <c r="DI20" s="110"/>
      <c r="DJ20" s="110"/>
      <c r="DK20" s="110"/>
      <c r="DL20" s="110"/>
      <c r="DM20" s="110"/>
      <c r="DN20" s="110"/>
      <c r="DO20" s="110"/>
      <c r="DP20" s="110"/>
      <c r="DQ20" s="110"/>
      <c r="DR20" s="110"/>
      <c r="DS20" s="110"/>
      <c r="DT20" s="110"/>
      <c r="DU20" s="110"/>
      <c r="DV20" s="110"/>
      <c r="DW20" s="110"/>
      <c r="DX20" s="110"/>
      <c r="DY20" s="110"/>
      <c r="DZ20" s="110"/>
      <c r="EA20" s="110"/>
      <c r="EB20" s="110"/>
      <c r="EC20" s="110"/>
      <c r="ED20" s="110"/>
      <c r="EE20" s="110"/>
      <c r="EF20" s="110"/>
      <c r="EG20" s="110"/>
      <c r="EH20" s="110"/>
      <c r="EI20" s="110"/>
      <c r="EJ20" s="110"/>
      <c r="EK20" s="110"/>
      <c r="EL20" s="110"/>
      <c r="EM20" s="110"/>
      <c r="EN20" s="110"/>
      <c r="EO20" s="110"/>
      <c r="EP20" s="110"/>
      <c r="EQ20" s="110"/>
      <c r="ER20" s="110"/>
      <c r="ES20" s="110"/>
      <c r="ET20" s="110"/>
      <c r="EU20" s="110"/>
      <c r="EV20" s="110"/>
      <c r="EW20" s="110"/>
      <c r="EX20" s="110"/>
      <c r="EY20" s="110"/>
      <c r="EZ20" s="110"/>
      <c r="FA20" s="110"/>
      <c r="FB20" s="110"/>
      <c r="FC20" s="110"/>
      <c r="FD20" s="110"/>
      <c r="FE20" s="110"/>
      <c r="FF20" s="110"/>
      <c r="FG20" s="110"/>
      <c r="FH20" s="110"/>
      <c r="FI20" s="110"/>
      <c r="FJ20" s="110"/>
      <c r="FK20" s="110"/>
      <c r="FL20" s="110"/>
      <c r="FM20" s="110"/>
      <c r="FN20" s="110"/>
      <c r="FO20" s="110"/>
      <c r="FP20" s="110"/>
      <c r="FQ20" s="110"/>
      <c r="FR20" s="110"/>
      <c r="FS20" s="110"/>
      <c r="FT20" s="110"/>
      <c r="FU20" s="110"/>
      <c r="FV20" s="110"/>
      <c r="FW20" s="110"/>
    </row>
    <row r="21" spans="1:179" s="51" customFormat="1" x14ac:dyDescent="0.25">
      <c r="A21" s="173"/>
      <c r="C21" s="174"/>
      <c r="D21" s="175" t="s">
        <v>696</v>
      </c>
      <c r="E21" s="177">
        <f>E18/E20</f>
        <v>-7.1960897658573192E-2</v>
      </c>
      <c r="F21" s="177">
        <f>F18/F20</f>
        <v>-9.7404304222395904E-2</v>
      </c>
      <c r="G21" s="177">
        <f>G18/G20</f>
        <v>-0.13103618741869688</v>
      </c>
      <c r="H21" s="177">
        <f>H18/H20</f>
        <v>-0.20145909672753609</v>
      </c>
      <c r="I21" s="7"/>
      <c r="J21" s="180"/>
      <c r="K21" s="177">
        <f>K18/K20</f>
        <v>-0.41888600751741678</v>
      </c>
      <c r="L21" s="177">
        <f>L18/L20</f>
        <v>0.28230378839320741</v>
      </c>
      <c r="M21" s="7"/>
      <c r="N21" s="7"/>
      <c r="O21" s="7"/>
      <c r="P21" s="7"/>
      <c r="Q21" s="7"/>
      <c r="R21" s="7"/>
      <c r="S21" s="7"/>
      <c r="T21" s="7"/>
      <c r="U21" s="7"/>
      <c r="V21" s="7"/>
      <c r="W21" s="7"/>
      <c r="X21" s="7"/>
      <c r="Y21" s="7"/>
      <c r="Z21" s="7"/>
      <c r="AA21" s="7"/>
      <c r="AB21" s="7"/>
      <c r="AC21" s="7"/>
      <c r="AD21" s="7"/>
      <c r="AE21" s="7"/>
      <c r="AF21" s="7"/>
      <c r="AG21" s="7"/>
      <c r="AH21" s="7"/>
      <c r="AI21" s="7"/>
      <c r="AJ21" s="7"/>
      <c r="AK21" s="7"/>
      <c r="AL21" s="7"/>
      <c r="AM21" s="7"/>
      <c r="AN21" s="7"/>
      <c r="AO21" s="7"/>
      <c r="AP21" s="7"/>
      <c r="AQ21" s="7"/>
      <c r="AR21" s="7"/>
      <c r="AS21" s="7"/>
      <c r="AT21" s="7"/>
      <c r="AU21" s="7"/>
      <c r="AV21" s="7"/>
      <c r="AW21" s="7"/>
      <c r="AX21" s="7"/>
      <c r="AY21" s="7"/>
      <c r="AZ21" s="7"/>
      <c r="BA21" s="7"/>
      <c r="BB21" s="177">
        <f>BB18/BB20</f>
        <v>-0.3605609366099165</v>
      </c>
      <c r="BC21" s="7"/>
      <c r="BD21" s="7"/>
      <c r="BE21" s="7"/>
      <c r="BF21" s="7"/>
      <c r="BG21" s="7"/>
      <c r="BH21" s="7"/>
      <c r="BI21" s="7"/>
      <c r="BJ21" s="7"/>
      <c r="BK21" s="7"/>
      <c r="BL21" s="7"/>
      <c r="BM21" s="7"/>
      <c r="BN21" s="7"/>
      <c r="BO21" s="7"/>
      <c r="BP21" s="7"/>
      <c r="BQ21" s="7"/>
      <c r="BR21" s="7"/>
      <c r="BS21" s="7"/>
      <c r="BT21" s="7"/>
      <c r="BU21" s="7"/>
      <c r="BV21" s="7"/>
      <c r="BW21" s="7"/>
      <c r="BX21" s="7"/>
      <c r="BY21" s="7"/>
      <c r="BZ21" s="7"/>
      <c r="CA21" s="7"/>
      <c r="CB21" s="177">
        <f>CB18/CB20</f>
        <v>-0.18868859036710514</v>
      </c>
      <c r="CC21" s="178"/>
      <c r="CD21" s="178"/>
      <c r="CE21" s="178"/>
      <c r="CF21" s="178"/>
      <c r="CG21" s="178"/>
      <c r="CH21" s="178"/>
      <c r="CI21" s="178"/>
      <c r="CJ21" s="178"/>
      <c r="CK21" s="178"/>
      <c r="CL21" s="178"/>
      <c r="CM21" s="178"/>
      <c r="CN21" s="178"/>
      <c r="CO21" s="178"/>
      <c r="CP21" s="178"/>
      <c r="CQ21" s="178"/>
      <c r="CR21" s="178"/>
      <c r="CS21" s="178"/>
      <c r="CT21" s="178"/>
      <c r="CU21" s="178"/>
      <c r="CV21" s="178"/>
      <c r="CW21" s="178"/>
      <c r="CX21" s="178"/>
      <c r="CY21" s="178"/>
      <c r="CZ21" s="178"/>
      <c r="DA21" s="178"/>
      <c r="DB21" s="178"/>
      <c r="DC21" s="178"/>
      <c r="DD21" s="178"/>
      <c r="DE21" s="178"/>
      <c r="DF21" s="178"/>
      <c r="DG21" s="178"/>
      <c r="DH21" s="178"/>
      <c r="DI21" s="178"/>
      <c r="DJ21" s="178"/>
      <c r="DK21" s="178"/>
      <c r="DL21" s="178"/>
      <c r="DM21" s="178"/>
      <c r="DN21" s="178"/>
      <c r="DO21" s="178"/>
      <c r="DP21" s="178"/>
      <c r="DQ21" s="178"/>
      <c r="DR21" s="178"/>
      <c r="DS21" s="178"/>
      <c r="DT21" s="178"/>
      <c r="DU21" s="178"/>
      <c r="DV21" s="178"/>
      <c r="DW21" s="178"/>
      <c r="DX21" s="178"/>
      <c r="DY21" s="178"/>
      <c r="DZ21" s="178"/>
      <c r="EA21" s="178"/>
      <c r="EB21" s="178"/>
      <c r="EC21" s="178"/>
      <c r="ED21" s="178"/>
      <c r="EE21" s="178"/>
      <c r="EF21" s="178"/>
      <c r="EG21" s="178"/>
      <c r="EH21" s="178"/>
      <c r="EI21" s="178"/>
      <c r="EJ21" s="178"/>
      <c r="EK21" s="178"/>
      <c r="EL21" s="178"/>
      <c r="EM21" s="178"/>
      <c r="EN21" s="178"/>
      <c r="EO21" s="178"/>
      <c r="EP21" s="178"/>
      <c r="EQ21" s="178"/>
      <c r="ER21" s="178"/>
      <c r="ES21" s="178"/>
      <c r="ET21" s="178"/>
      <c r="EU21" s="178"/>
      <c r="EV21" s="178"/>
      <c r="EW21" s="178"/>
      <c r="EX21" s="178"/>
      <c r="EY21" s="178"/>
      <c r="EZ21" s="178"/>
      <c r="FA21" s="178"/>
      <c r="FB21" s="178"/>
      <c r="FC21" s="178"/>
      <c r="FD21" s="178"/>
      <c r="FE21" s="178"/>
      <c r="FF21" s="178"/>
      <c r="FG21" s="178"/>
      <c r="FH21" s="178"/>
      <c r="FI21" s="178"/>
      <c r="FJ21" s="178"/>
      <c r="FK21" s="178"/>
      <c r="FL21" s="178"/>
      <c r="FM21" s="178"/>
      <c r="FN21" s="178"/>
      <c r="FO21" s="178"/>
      <c r="FP21" s="178"/>
      <c r="FQ21" s="178"/>
      <c r="FR21" s="178"/>
      <c r="FS21" s="178"/>
      <c r="FT21" s="178"/>
      <c r="FU21" s="178"/>
      <c r="FV21" s="178"/>
      <c r="FW21" s="178"/>
    </row>
    <row r="22" spans="1:179" x14ac:dyDescent="0.25">
      <c r="A22" s="165" t="s">
        <v>131</v>
      </c>
      <c r="B22" s="28" t="s">
        <v>626</v>
      </c>
      <c r="C22" s="28">
        <v>66113</v>
      </c>
      <c r="E22" s="110">
        <f>IF((DR22&gt;0.1),DR22*10000, CF22)</f>
        <v>553</v>
      </c>
      <c r="F22" s="110">
        <f>IF(DU22&gt;0.1,DU22*10000,IF(DQ22&gt;0.1,DQ22*10000,CD22))</f>
        <v>313</v>
      </c>
      <c r="G22" s="110">
        <f>IF(DP22&gt;0.1,DP22,BW22)</f>
        <v>3.76</v>
      </c>
      <c r="H22" s="110">
        <f>IF(DS22&gt;0.1,DS22*10000,BZ22)</f>
        <v>9070</v>
      </c>
      <c r="I22" s="110">
        <f>IF(DT22&gt;0.1,DT22*10000,BX22)</f>
        <v>1.77</v>
      </c>
      <c r="J22" s="110">
        <f>IF(CL22&gt;0.1,CL22,BO22)</f>
        <v>2.5499999999999998</v>
      </c>
      <c r="K22" s="110">
        <f>IF(CI22&gt;0.1,CI22,BN22)</f>
        <v>24.7</v>
      </c>
      <c r="L22" s="110">
        <f>BQ22</f>
        <v>0.20599999999999999</v>
      </c>
      <c r="M22" s="110">
        <f>IF(DO22&gt;0.1,DO22*10000,AI22)</f>
        <v>299</v>
      </c>
      <c r="N22" s="110">
        <f>IF(DE22&gt;0.1,DE22,BS22)</f>
        <v>3.84</v>
      </c>
      <c r="O22" s="110">
        <f>IF(CT22&gt;0.1,CT22,BP22)</f>
        <v>8.8999999999999996E-2</v>
      </c>
      <c r="P22" s="110">
        <v>0.02</v>
      </c>
      <c r="Q22" s="110">
        <v>35.700000000000003</v>
      </c>
      <c r="R22" s="110">
        <v>9.86</v>
      </c>
      <c r="S22" s="110">
        <v>26.2</v>
      </c>
      <c r="T22" s="110">
        <v>4.28</v>
      </c>
      <c r="U22" s="110">
        <v>4.13</v>
      </c>
      <c r="V22" s="110">
        <v>1.81</v>
      </c>
      <c r="W22" s="110">
        <v>0.97</v>
      </c>
      <c r="X22" s="110">
        <v>0.04</v>
      </c>
      <c r="Y22" s="110">
        <v>0.46</v>
      </c>
      <c r="Z22" s="110">
        <v>0.12</v>
      </c>
      <c r="AA22" s="110">
        <v>0.11</v>
      </c>
      <c r="AB22" s="110">
        <v>0.01</v>
      </c>
      <c r="AC22" s="110">
        <v>0.03</v>
      </c>
      <c r="AD22" s="110">
        <v>2.7E-2</v>
      </c>
      <c r="AE22" s="110">
        <v>93.68</v>
      </c>
      <c r="AF22" s="110">
        <v>9.9600000000000009</v>
      </c>
      <c r="AG22" s="110">
        <v>0.1</v>
      </c>
      <c r="AH22" s="110">
        <v>8.91</v>
      </c>
      <c r="AI22" s="110">
        <v>299</v>
      </c>
      <c r="AJ22" s="110">
        <v>35.299999999999997</v>
      </c>
      <c r="AK22" s="110">
        <v>312</v>
      </c>
      <c r="AL22" s="110">
        <v>1.46</v>
      </c>
      <c r="AM22" s="110">
        <v>2.4900000000000002</v>
      </c>
      <c r="AN22" s="110">
        <v>1.53</v>
      </c>
      <c r="AO22" s="110">
        <v>0.8</v>
      </c>
      <c r="AP22" s="110">
        <v>13</v>
      </c>
      <c r="AQ22" s="110">
        <v>2.87</v>
      </c>
      <c r="AR22" s="110">
        <v>1</v>
      </c>
      <c r="AS22" s="110">
        <v>2.35</v>
      </c>
      <c r="AT22" s="110">
        <v>0.52</v>
      </c>
      <c r="AU22" s="110">
        <v>17.2</v>
      </c>
      <c r="AV22" s="110">
        <v>0.24</v>
      </c>
      <c r="AW22" s="110">
        <v>6.15</v>
      </c>
      <c r="AX22" s="110">
        <v>15.8</v>
      </c>
      <c r="AY22" s="110">
        <v>3.97</v>
      </c>
      <c r="AZ22" s="110">
        <v>30</v>
      </c>
      <c r="BA22" s="110">
        <v>3.52</v>
      </c>
      <c r="BB22" s="110">
        <v>5.6</v>
      </c>
      <c r="BC22" s="110">
        <v>215</v>
      </c>
      <c r="BD22" s="110">
        <v>0.3</v>
      </c>
      <c r="BE22" s="110">
        <v>0.42</v>
      </c>
      <c r="BF22" s="110">
        <v>3.37</v>
      </c>
      <c r="BG22" s="110">
        <v>0.24</v>
      </c>
      <c r="BH22" s="110">
        <v>1.44</v>
      </c>
      <c r="BI22" s="110">
        <v>118</v>
      </c>
      <c r="BJ22" s="110">
        <v>1.3</v>
      </c>
      <c r="BK22" s="110">
        <v>13.4</v>
      </c>
      <c r="BL22" s="110">
        <v>1.41</v>
      </c>
      <c r="BM22" s="110">
        <v>98</v>
      </c>
      <c r="BN22" s="110">
        <v>24.7</v>
      </c>
      <c r="BO22" s="110">
        <v>2.5499999999999998</v>
      </c>
      <c r="BP22" s="110">
        <v>8.8999999999999996E-2</v>
      </c>
      <c r="BQ22" s="110">
        <v>0.20599999999999999</v>
      </c>
      <c r="BR22" s="110">
        <v>2.1000000000000001E-2</v>
      </c>
      <c r="BS22" s="110">
        <v>3.84</v>
      </c>
      <c r="BT22" s="110">
        <v>19.3</v>
      </c>
      <c r="BU22" s="110">
        <v>1.5</v>
      </c>
      <c r="BV22" s="110">
        <v>0.37</v>
      </c>
      <c r="BW22" s="110">
        <v>3.76</v>
      </c>
      <c r="BX22" s="110">
        <v>1.77</v>
      </c>
      <c r="BY22" s="110">
        <v>363</v>
      </c>
      <c r="BZ22" s="110">
        <v>9070</v>
      </c>
      <c r="CA22" s="110">
        <v>16.7</v>
      </c>
      <c r="CB22" s="110">
        <v>1.66</v>
      </c>
      <c r="CC22" s="110" t="s">
        <v>92</v>
      </c>
      <c r="CD22" s="110">
        <v>313</v>
      </c>
      <c r="CE22" s="110">
        <v>11.4</v>
      </c>
      <c r="CF22" s="110">
        <v>553</v>
      </c>
      <c r="CG22" s="110"/>
      <c r="CH22" s="110"/>
      <c r="CI22" s="110"/>
      <c r="CJ22" s="110"/>
      <c r="CK22" s="110"/>
      <c r="CL22" s="110"/>
      <c r="CM22" s="110"/>
      <c r="CN22" s="110"/>
      <c r="CO22" s="110"/>
      <c r="CP22" s="110"/>
      <c r="CQ22" s="110"/>
      <c r="CR22" s="110"/>
      <c r="CS22" s="110"/>
      <c r="CT22" s="110"/>
      <c r="CU22" s="110"/>
      <c r="CV22" s="110"/>
      <c r="CW22" s="110"/>
      <c r="CX22" s="110"/>
      <c r="CY22" s="110"/>
      <c r="CZ22" s="110"/>
      <c r="DA22" s="110"/>
      <c r="DB22" s="110"/>
      <c r="DC22" s="110"/>
      <c r="DD22" s="110"/>
      <c r="DE22" s="110"/>
      <c r="DF22" s="110"/>
      <c r="DG22" s="110"/>
      <c r="DH22" s="110"/>
      <c r="DI22" s="110"/>
      <c r="DJ22" s="110"/>
      <c r="DK22" s="110"/>
      <c r="DL22" s="110"/>
      <c r="DM22" s="110"/>
      <c r="DN22" s="110"/>
      <c r="DO22" s="110"/>
      <c r="DP22" s="110"/>
      <c r="DQ22" s="110"/>
      <c r="DR22" s="110"/>
      <c r="DS22" s="110"/>
      <c r="DT22" s="110"/>
      <c r="DU22" s="110"/>
      <c r="DV22" s="110"/>
      <c r="DW22" s="110"/>
      <c r="DX22" s="110"/>
      <c r="DY22" s="110"/>
      <c r="DZ22" s="110"/>
      <c r="EA22" s="110"/>
      <c r="EB22" s="110"/>
      <c r="EC22" s="110"/>
      <c r="ED22" s="110"/>
      <c r="EE22" s="110"/>
      <c r="EF22" s="110"/>
      <c r="EG22" s="110"/>
      <c r="EH22" s="110"/>
      <c r="EI22" s="110"/>
      <c r="EJ22" s="110"/>
      <c r="EK22" s="110"/>
      <c r="EL22" s="110"/>
      <c r="EM22" s="110"/>
      <c r="EN22" s="110"/>
      <c r="EO22" s="110"/>
      <c r="EP22" s="110"/>
      <c r="EQ22" s="110"/>
      <c r="ER22" s="110"/>
      <c r="ES22" s="110"/>
      <c r="ET22" s="110"/>
      <c r="EU22" s="110"/>
      <c r="EV22" s="110"/>
      <c r="EW22" s="110"/>
      <c r="EX22" s="110"/>
      <c r="EY22" s="110"/>
      <c r="EZ22" s="110"/>
      <c r="FA22" s="110"/>
      <c r="FB22" s="110"/>
      <c r="FC22" s="110"/>
      <c r="FD22" s="110"/>
      <c r="FE22" s="110"/>
      <c r="FF22" s="110"/>
      <c r="FG22" s="110"/>
      <c r="FH22" s="110"/>
      <c r="FI22" s="110"/>
      <c r="FJ22" s="110"/>
      <c r="FK22" s="110"/>
      <c r="FL22" s="110"/>
      <c r="FM22" s="110"/>
      <c r="FN22" s="110"/>
      <c r="FO22" s="110"/>
      <c r="FP22" s="110"/>
      <c r="FQ22" s="110"/>
      <c r="FR22" s="110"/>
      <c r="FS22" s="110"/>
      <c r="FT22" s="110"/>
      <c r="FU22" s="110"/>
      <c r="FV22" s="110"/>
      <c r="FW22" s="110"/>
    </row>
    <row r="23" spans="1:179" x14ac:dyDescent="0.25">
      <c r="A23" s="73"/>
      <c r="C23" s="112"/>
      <c r="D23" s="164" t="s">
        <v>694</v>
      </c>
      <c r="E23" s="110"/>
      <c r="F23" s="110"/>
      <c r="G23" s="172">
        <v>4.3</v>
      </c>
      <c r="H23" s="172">
        <v>9670</v>
      </c>
      <c r="I23" s="110"/>
      <c r="J23" s="110"/>
      <c r="K23" s="110"/>
      <c r="L23" s="110"/>
      <c r="M23" s="110"/>
      <c r="N23" s="110"/>
      <c r="O23" s="110"/>
      <c r="P23" s="110"/>
      <c r="Q23" s="110"/>
      <c r="R23" s="110"/>
      <c r="S23" s="110"/>
      <c r="T23" s="110"/>
      <c r="U23" s="110"/>
      <c r="V23" s="110"/>
      <c r="W23" s="110"/>
      <c r="X23" s="110"/>
      <c r="Y23" s="110"/>
      <c r="Z23" s="110"/>
      <c r="AA23" s="110"/>
      <c r="AB23" s="110"/>
      <c r="AC23" s="110"/>
      <c r="AD23"/>
      <c r="AE23" s="110"/>
      <c r="AF23" s="110"/>
      <c r="AG23" s="110"/>
      <c r="AH23" s="110"/>
      <c r="AI23" s="110"/>
      <c r="AJ23" s="110"/>
      <c r="AK23" s="110"/>
      <c r="AL23" s="110"/>
      <c r="AM23" s="110"/>
      <c r="AN23" s="110"/>
      <c r="AO23" s="110"/>
      <c r="AP23" s="110"/>
      <c r="AQ23" s="110"/>
      <c r="AR23" s="110"/>
      <c r="AS23" s="110"/>
      <c r="AT23" s="110"/>
      <c r="AU23" s="110"/>
      <c r="AV23" s="110"/>
      <c r="AW23" s="110"/>
      <c r="AX23" s="110"/>
      <c r="AY23" s="110"/>
      <c r="AZ23" s="110"/>
      <c r="BA23" s="110"/>
      <c r="BB23" s="110"/>
      <c r="BC23" s="110"/>
      <c r="BD23" s="110"/>
      <c r="BE23" s="110"/>
      <c r="BF23" s="110"/>
      <c r="BG23" s="110"/>
      <c r="BH23" s="110"/>
      <c r="BI23" s="110"/>
      <c r="BJ23" s="110"/>
      <c r="BK23" s="110"/>
      <c r="BL23" s="110"/>
      <c r="BM23" s="110"/>
      <c r="BN23" s="110"/>
      <c r="BO23" s="110"/>
      <c r="BP23" s="110"/>
      <c r="BQ23" s="110"/>
      <c r="BR23" s="110"/>
      <c r="BS23" s="110"/>
      <c r="BT23" s="110"/>
      <c r="BU23" s="110"/>
      <c r="BV23" s="110"/>
      <c r="BW23" s="110"/>
      <c r="BX23" s="110"/>
      <c r="BY23" s="172">
        <v>410</v>
      </c>
      <c r="BZ23" s="110"/>
      <c r="CA23" s="110"/>
      <c r="CB23" s="110"/>
      <c r="CC23" s="207">
        <v>12330</v>
      </c>
      <c r="CD23" s="110"/>
      <c r="CE23" s="110"/>
      <c r="CF23" s="110"/>
      <c r="CG23" s="110"/>
      <c r="CH23" s="110"/>
      <c r="CI23" s="110"/>
      <c r="CJ23" s="110"/>
      <c r="CK23" s="110"/>
      <c r="CL23" s="110"/>
      <c r="CM23" s="110"/>
      <c r="CN23" s="110"/>
      <c r="CO23" s="110"/>
      <c r="CP23" s="110"/>
      <c r="CQ23" s="110"/>
      <c r="CR23" s="110"/>
      <c r="CS23" s="110"/>
      <c r="CT23" s="110"/>
      <c r="CU23" s="110"/>
      <c r="CV23" s="110"/>
      <c r="CW23" s="110"/>
      <c r="CX23" s="110"/>
      <c r="CY23" s="110"/>
      <c r="CZ23" s="110"/>
      <c r="DA23" s="110"/>
      <c r="DB23" s="110"/>
      <c r="DC23" s="110"/>
      <c r="DD23" s="110"/>
      <c r="DE23" s="110"/>
      <c r="DF23" s="110"/>
      <c r="DG23" s="110"/>
      <c r="DH23" s="110"/>
      <c r="DI23" s="110"/>
      <c r="DJ23" s="110"/>
      <c r="DK23" s="110"/>
      <c r="DL23" s="110"/>
      <c r="DM23" s="110"/>
      <c r="DN23" s="110"/>
      <c r="DO23" s="110"/>
      <c r="DP23" s="110"/>
      <c r="DQ23" s="110"/>
      <c r="DR23" s="110"/>
      <c r="DS23" s="110"/>
      <c r="DT23" s="110"/>
      <c r="DU23" s="110"/>
      <c r="DV23" s="110"/>
      <c r="DW23" s="110"/>
      <c r="DX23" s="110"/>
      <c r="DY23" s="110"/>
      <c r="DZ23" s="110"/>
      <c r="EA23" s="110"/>
      <c r="EB23" s="110"/>
      <c r="EC23" s="110"/>
      <c r="ED23" s="110"/>
      <c r="EE23" s="110"/>
      <c r="EF23" s="110"/>
      <c r="EG23" s="110"/>
      <c r="EH23" s="110"/>
      <c r="EI23" s="110"/>
      <c r="EJ23" s="110"/>
      <c r="EK23" s="110"/>
      <c r="EL23" s="110"/>
      <c r="EM23" s="110"/>
      <c r="EN23" s="110"/>
      <c r="EO23" s="110"/>
      <c r="EP23" s="110"/>
      <c r="EQ23" s="110"/>
      <c r="ER23" s="110"/>
      <c r="ES23" s="110"/>
      <c r="ET23" s="110"/>
      <c r="EU23" s="110"/>
      <c r="EV23" s="110"/>
      <c r="EW23" s="110"/>
      <c r="EX23" s="110"/>
      <c r="EY23" s="110"/>
      <c r="EZ23" s="110"/>
      <c r="FA23" s="110"/>
      <c r="FB23" s="110"/>
      <c r="FC23" s="110"/>
      <c r="FD23" s="110"/>
      <c r="FE23" s="110"/>
      <c r="FF23" s="110"/>
      <c r="FG23" s="110"/>
      <c r="FH23" s="110"/>
      <c r="FI23" s="110"/>
      <c r="FJ23" s="110"/>
      <c r="FK23" s="110"/>
      <c r="FL23" s="110"/>
      <c r="FM23" s="110"/>
      <c r="FN23" s="110"/>
      <c r="FO23" s="110"/>
      <c r="FP23" s="110"/>
      <c r="FQ23" s="110"/>
      <c r="FR23" s="110"/>
      <c r="FS23" s="110"/>
      <c r="FT23" s="110"/>
      <c r="FU23" s="110"/>
      <c r="FV23" s="110"/>
      <c r="FW23" s="110"/>
    </row>
    <row r="24" spans="1:179" x14ac:dyDescent="0.25">
      <c r="A24" s="73"/>
      <c r="C24" s="112"/>
      <c r="D24" s="164" t="s">
        <v>695</v>
      </c>
      <c r="E24" s="110"/>
      <c r="F24" s="110"/>
      <c r="G24" s="172">
        <v>0.127551</v>
      </c>
      <c r="H24" s="172">
        <v>25.510200000000001</v>
      </c>
      <c r="I24" s="110"/>
      <c r="J24" s="110"/>
      <c r="K24" s="110"/>
      <c r="L24" s="110"/>
      <c r="M24" s="110"/>
      <c r="N24" s="110"/>
      <c r="O24" s="110"/>
      <c r="P24" s="110"/>
      <c r="Q24" s="110"/>
      <c r="R24" s="110"/>
      <c r="S24" s="110"/>
      <c r="T24" s="110"/>
      <c r="U24" s="110"/>
      <c r="V24" s="110"/>
      <c r="W24" s="110"/>
      <c r="X24" s="110"/>
      <c r="Y24" s="110"/>
      <c r="Z24" s="110"/>
      <c r="AA24" s="110"/>
      <c r="AB24" s="110"/>
      <c r="AC24" s="110"/>
      <c r="AD24"/>
      <c r="AE24" s="110"/>
      <c r="AF24" s="110"/>
      <c r="AG24" s="110"/>
      <c r="AH24" s="110"/>
      <c r="AI24" s="110"/>
      <c r="AJ24" s="110"/>
      <c r="AK24" s="110"/>
      <c r="AL24" s="110"/>
      <c r="AM24" s="110"/>
      <c r="AN24" s="110"/>
      <c r="AO24" s="110"/>
      <c r="AP24" s="110"/>
      <c r="AQ24" s="110"/>
      <c r="AR24" s="110"/>
      <c r="AS24" s="110"/>
      <c r="AT24" s="110"/>
      <c r="AU24" s="110"/>
      <c r="AV24" s="110"/>
      <c r="AW24" s="110"/>
      <c r="AX24" s="110"/>
      <c r="AY24" s="110"/>
      <c r="AZ24" s="110"/>
      <c r="BA24" s="110"/>
      <c r="BB24" s="110"/>
      <c r="BC24" s="110"/>
      <c r="BD24" s="110"/>
      <c r="BE24" s="110"/>
      <c r="BF24" s="110"/>
      <c r="BG24" s="110"/>
      <c r="BH24" s="110"/>
      <c r="BI24" s="110"/>
      <c r="BJ24" s="110"/>
      <c r="BK24" s="110"/>
      <c r="BL24" s="110"/>
      <c r="BM24" s="110"/>
      <c r="BN24" s="110"/>
      <c r="BO24" s="110"/>
      <c r="BP24" s="110"/>
      <c r="BQ24" s="110"/>
      <c r="BR24" s="110"/>
      <c r="BS24" s="110"/>
      <c r="BT24" s="110"/>
      <c r="BU24" s="110"/>
      <c r="BV24" s="110"/>
      <c r="BW24" s="110"/>
      <c r="BX24" s="110"/>
      <c r="BY24" s="172">
        <v>5.1020409999999998</v>
      </c>
      <c r="BZ24" s="110"/>
      <c r="CA24" s="110"/>
      <c r="CB24" s="110"/>
      <c r="CC24" s="207">
        <v>40.816330000000001</v>
      </c>
      <c r="CD24" s="110"/>
      <c r="CE24" s="110"/>
      <c r="CF24" s="110"/>
      <c r="CG24" s="110"/>
      <c r="CH24" s="110"/>
      <c r="CI24" s="110"/>
      <c r="CJ24" s="110"/>
      <c r="CK24" s="110"/>
      <c r="CL24" s="110"/>
      <c r="CM24" s="110"/>
      <c r="CN24" s="110"/>
      <c r="CO24" s="110"/>
      <c r="CP24" s="110"/>
      <c r="CQ24" s="110"/>
      <c r="CR24" s="110"/>
      <c r="CS24" s="110"/>
      <c r="CT24" s="110"/>
      <c r="CU24" s="110"/>
      <c r="CV24" s="110"/>
      <c r="CW24" s="110"/>
      <c r="CX24" s="110"/>
      <c r="CY24" s="110"/>
      <c r="CZ24" s="110"/>
      <c r="DA24" s="110"/>
      <c r="DB24" s="110"/>
      <c r="DC24" s="110"/>
      <c r="DD24" s="110"/>
      <c r="DE24" s="110"/>
      <c r="DF24" s="110"/>
      <c r="DG24" s="110"/>
      <c r="DH24" s="110"/>
      <c r="DI24" s="110"/>
      <c r="DJ24" s="110"/>
      <c r="DK24" s="110"/>
      <c r="DL24" s="110"/>
      <c r="DM24" s="110"/>
      <c r="DN24" s="110"/>
      <c r="DO24" s="110"/>
      <c r="DP24" s="110"/>
      <c r="DQ24" s="110"/>
      <c r="DR24" s="110"/>
      <c r="DS24" s="110"/>
      <c r="DT24" s="110"/>
      <c r="DU24" s="110"/>
      <c r="DV24" s="110"/>
      <c r="DW24" s="110"/>
      <c r="DX24" s="110"/>
      <c r="DY24" s="110"/>
      <c r="DZ24" s="110"/>
      <c r="EA24" s="110"/>
      <c r="EB24" s="110"/>
      <c r="EC24" s="110"/>
      <c r="ED24" s="110"/>
      <c r="EE24" s="110"/>
      <c r="EF24" s="110"/>
      <c r="EG24" s="110"/>
      <c r="EH24" s="110"/>
      <c r="EI24" s="110"/>
      <c r="EJ24" s="110"/>
      <c r="EK24" s="110"/>
      <c r="EL24" s="110"/>
      <c r="EM24" s="110"/>
      <c r="EN24" s="110"/>
      <c r="EO24" s="110"/>
      <c r="EP24" s="110"/>
      <c r="EQ24" s="110"/>
      <c r="ER24" s="110"/>
      <c r="ES24" s="110"/>
      <c r="ET24" s="110"/>
      <c r="EU24" s="110"/>
      <c r="EV24" s="110"/>
      <c r="EW24" s="110"/>
      <c r="EX24" s="110"/>
      <c r="EY24" s="110"/>
      <c r="EZ24" s="110"/>
      <c r="FA24" s="110"/>
      <c r="FB24" s="110"/>
      <c r="FC24" s="110"/>
      <c r="FD24" s="110"/>
      <c r="FE24" s="110"/>
      <c r="FF24" s="110"/>
      <c r="FG24" s="110"/>
      <c r="FH24" s="110"/>
      <c r="FI24" s="110"/>
      <c r="FJ24" s="110"/>
      <c r="FK24" s="110"/>
      <c r="FL24" s="110"/>
      <c r="FM24" s="110"/>
      <c r="FN24" s="110"/>
      <c r="FO24" s="110"/>
      <c r="FP24" s="110"/>
      <c r="FQ24" s="110"/>
      <c r="FR24" s="110"/>
      <c r="FS24" s="110"/>
      <c r="FT24" s="110"/>
      <c r="FU24" s="110"/>
      <c r="FV24" s="110"/>
      <c r="FW24" s="110"/>
    </row>
    <row r="25" spans="1:179" x14ac:dyDescent="0.25">
      <c r="A25" s="73"/>
      <c r="C25" s="112"/>
      <c r="D25" s="164" t="s">
        <v>698</v>
      </c>
      <c r="E25" s="110"/>
      <c r="F25" s="110"/>
      <c r="G25" s="110">
        <f>G22-G23</f>
        <v>-0.54</v>
      </c>
      <c r="H25" s="110">
        <f>H22-H23</f>
        <v>-600</v>
      </c>
      <c r="I25" s="110"/>
      <c r="J25" s="110"/>
      <c r="K25" s="110"/>
      <c r="L25" s="110"/>
      <c r="M25" s="110"/>
      <c r="N25" s="110"/>
      <c r="O25" s="110"/>
      <c r="P25" s="110"/>
      <c r="Q25" s="110"/>
      <c r="R25" s="110"/>
      <c r="S25" s="110"/>
      <c r="T25" s="110"/>
      <c r="U25" s="110"/>
      <c r="V25" s="110"/>
      <c r="W25" s="110"/>
      <c r="X25" s="110"/>
      <c r="Y25" s="110"/>
      <c r="Z25" s="110"/>
      <c r="AA25" s="110"/>
      <c r="AB25" s="110"/>
      <c r="AC25" s="110"/>
      <c r="AD25" s="110"/>
      <c r="AE25" s="110"/>
      <c r="AF25" s="110"/>
      <c r="AG25" s="110"/>
      <c r="AH25" s="110"/>
      <c r="AI25" s="110"/>
      <c r="AJ25" s="110"/>
      <c r="AK25" s="110"/>
      <c r="AL25" s="110"/>
      <c r="AM25" s="110"/>
      <c r="AN25" s="110"/>
      <c r="AO25" s="110"/>
      <c r="AP25" s="110"/>
      <c r="AQ25" s="110"/>
      <c r="AR25" s="110"/>
      <c r="AS25" s="110"/>
      <c r="AT25" s="110"/>
      <c r="AU25" s="110"/>
      <c r="AV25" s="110"/>
      <c r="AW25" s="110"/>
      <c r="AX25" s="110"/>
      <c r="AY25" s="110"/>
      <c r="AZ25" s="110"/>
      <c r="BA25" s="110"/>
      <c r="BB25" s="110"/>
      <c r="BC25" s="110"/>
      <c r="BD25" s="110"/>
      <c r="BE25" s="110"/>
      <c r="BF25" s="110"/>
      <c r="BG25" s="110"/>
      <c r="BH25" s="110"/>
      <c r="BI25" s="110"/>
      <c r="BJ25" s="110"/>
      <c r="BK25" s="110"/>
      <c r="BL25" s="110"/>
      <c r="BM25" s="110"/>
      <c r="BN25" s="110"/>
      <c r="BO25" s="110"/>
      <c r="BP25" s="110"/>
      <c r="BQ25" s="110"/>
      <c r="BR25" s="110"/>
      <c r="BS25" s="110"/>
      <c r="BT25" s="110"/>
      <c r="BU25" s="110"/>
      <c r="BV25" s="110"/>
      <c r="BW25" s="110"/>
      <c r="BX25" s="110"/>
      <c r="BY25" s="110">
        <f>BY22-BY23</f>
        <v>-47</v>
      </c>
      <c r="BZ25" s="110"/>
      <c r="CA25" s="110"/>
      <c r="CB25" s="110"/>
      <c r="CC25" s="110"/>
      <c r="CD25" s="110"/>
      <c r="CE25" s="110"/>
      <c r="CF25" s="110"/>
      <c r="CG25" s="110"/>
      <c r="CH25" s="110"/>
      <c r="CI25" s="110"/>
      <c r="CJ25" s="110"/>
      <c r="CK25" s="110"/>
      <c r="CL25" s="110"/>
      <c r="CM25" s="110"/>
      <c r="CN25" s="110"/>
      <c r="CO25" s="110"/>
      <c r="CP25" s="110"/>
      <c r="CQ25" s="110"/>
      <c r="CR25" s="110"/>
      <c r="CS25" s="110"/>
      <c r="CT25" s="110"/>
      <c r="CU25" s="110"/>
      <c r="CV25" s="110"/>
      <c r="CW25" s="110"/>
      <c r="CX25" s="110"/>
      <c r="CY25" s="110"/>
      <c r="CZ25" s="110"/>
      <c r="DA25" s="110"/>
      <c r="DB25" s="110"/>
      <c r="DC25" s="110"/>
      <c r="DD25" s="110"/>
      <c r="DE25" s="110"/>
      <c r="DF25" s="110"/>
      <c r="DG25" s="110"/>
      <c r="DH25" s="110"/>
      <c r="DI25" s="110"/>
      <c r="DJ25" s="110"/>
      <c r="DK25" s="110"/>
      <c r="DL25" s="110"/>
      <c r="DM25" s="110"/>
      <c r="DN25" s="110"/>
      <c r="DO25" s="110"/>
      <c r="DP25" s="110"/>
      <c r="DQ25" s="110"/>
      <c r="DR25" s="110"/>
      <c r="DS25" s="110"/>
      <c r="DT25" s="110"/>
      <c r="DU25" s="110"/>
      <c r="DV25" s="110"/>
      <c r="DW25" s="110"/>
      <c r="DX25" s="110"/>
      <c r="DY25" s="110"/>
      <c r="DZ25" s="110"/>
      <c r="EA25" s="110"/>
      <c r="EB25" s="110"/>
      <c r="EC25" s="110"/>
      <c r="ED25" s="110"/>
      <c r="EE25" s="110"/>
      <c r="EF25" s="110"/>
      <c r="EG25" s="110"/>
      <c r="EH25" s="110"/>
      <c r="EI25" s="110"/>
      <c r="EJ25" s="110"/>
      <c r="EK25" s="110"/>
      <c r="EL25" s="110"/>
      <c r="EM25" s="110"/>
      <c r="EN25" s="110"/>
      <c r="EO25" s="110"/>
      <c r="EP25" s="110"/>
      <c r="EQ25" s="110"/>
      <c r="ER25" s="110"/>
      <c r="ES25" s="110"/>
      <c r="ET25" s="110"/>
      <c r="EU25" s="110"/>
      <c r="EV25" s="110"/>
      <c r="EW25" s="110"/>
      <c r="EX25" s="110"/>
      <c r="EY25" s="110"/>
      <c r="EZ25" s="110"/>
      <c r="FA25" s="110"/>
      <c r="FB25" s="110"/>
      <c r="FC25" s="110"/>
      <c r="FD25" s="110"/>
      <c r="FE25" s="110"/>
      <c r="FF25" s="110"/>
      <c r="FG25" s="110"/>
      <c r="FH25" s="110"/>
      <c r="FI25" s="110"/>
      <c r="FJ25" s="110"/>
      <c r="FK25" s="110"/>
      <c r="FL25" s="110"/>
      <c r="FM25" s="110"/>
      <c r="FN25" s="110"/>
      <c r="FO25" s="110"/>
      <c r="FP25" s="110"/>
      <c r="FQ25" s="110"/>
      <c r="FR25" s="110"/>
      <c r="FS25" s="110"/>
      <c r="FT25" s="110"/>
      <c r="FU25" s="110"/>
      <c r="FV25" s="110"/>
      <c r="FW25" s="110"/>
    </row>
    <row r="26" spans="1:179" x14ac:dyDescent="0.25">
      <c r="A26" s="73"/>
      <c r="B26" s="28" t="s">
        <v>700</v>
      </c>
      <c r="C26" s="112"/>
      <c r="D26" s="164" t="s">
        <v>699</v>
      </c>
      <c r="E26" s="110"/>
      <c r="F26" s="110"/>
      <c r="G26" s="110">
        <f>(('Duplicates-Precision'!G$46*(G22))^2)</f>
        <v>7.1945628889892768E-2</v>
      </c>
      <c r="H26" s="110">
        <f>(('Duplicates-Precision'!H$46*(H22))^2)</f>
        <v>1753118.5218787477</v>
      </c>
      <c r="I26" s="110"/>
      <c r="J26" s="110"/>
      <c r="K26" s="110"/>
      <c r="L26" s="110"/>
      <c r="M26" s="110"/>
      <c r="N26" s="110"/>
      <c r="O26" s="110"/>
      <c r="P26" s="110"/>
      <c r="Q26" s="110"/>
      <c r="R26" s="110"/>
      <c r="S26" s="110"/>
      <c r="T26" s="110"/>
      <c r="U26" s="110"/>
      <c r="V26" s="110"/>
      <c r="W26" s="110"/>
      <c r="X26" s="110"/>
      <c r="Y26" s="110"/>
      <c r="Z26" s="110"/>
      <c r="AA26" s="110"/>
      <c r="AB26" s="110"/>
      <c r="AC26" s="110"/>
      <c r="AD26"/>
      <c r="AE26" s="110"/>
      <c r="AF26" s="110"/>
      <c r="AG26" s="110"/>
      <c r="AH26" s="110"/>
      <c r="AI26" s="110"/>
      <c r="AJ26" s="110"/>
      <c r="AK26" s="110"/>
      <c r="AL26" s="110"/>
      <c r="AM26" s="110"/>
      <c r="AN26" s="110"/>
      <c r="AO26" s="110"/>
      <c r="AP26" s="110"/>
      <c r="AQ26" s="110"/>
      <c r="AR26" s="110"/>
      <c r="AS26" s="110"/>
      <c r="AT26" s="110"/>
      <c r="AU26" s="110"/>
      <c r="AV26" s="110"/>
      <c r="AW26" s="110"/>
      <c r="AX26" s="110"/>
      <c r="AY26" s="110"/>
      <c r="AZ26" s="110"/>
      <c r="BA26" s="110"/>
      <c r="BB26" s="110"/>
      <c r="BC26" s="110"/>
      <c r="BD26" s="110"/>
      <c r="BE26" s="110"/>
      <c r="BF26" s="110"/>
      <c r="BG26" s="110"/>
      <c r="BH26" s="110"/>
      <c r="BI26" s="110"/>
      <c r="BJ26" s="110"/>
      <c r="BK26" s="110"/>
      <c r="BL26" s="110"/>
      <c r="BM26" s="110"/>
      <c r="BN26" s="110"/>
      <c r="BO26" s="110"/>
      <c r="BP26" s="110"/>
      <c r="BQ26" s="110"/>
      <c r="BR26" s="110"/>
      <c r="BS26" s="110"/>
      <c r="BT26" s="110"/>
      <c r="BU26" s="110"/>
      <c r="BV26" s="110"/>
      <c r="BW26" s="110"/>
      <c r="BX26" s="110"/>
      <c r="BY26" s="110">
        <f>(('Duplicates-Precision'!BY$46*(BY22))^2)</f>
        <v>660.61070661352562</v>
      </c>
      <c r="BZ26" s="110"/>
      <c r="CA26" s="110"/>
      <c r="CB26" s="110"/>
      <c r="CC26" s="110"/>
      <c r="CD26" s="110"/>
      <c r="CE26" s="110"/>
      <c r="CF26" s="110"/>
      <c r="CG26" s="110"/>
      <c r="CH26" s="110"/>
      <c r="CI26" s="110"/>
      <c r="CJ26" s="110"/>
      <c r="CK26" s="110"/>
      <c r="CL26" s="110"/>
      <c r="CM26" s="110"/>
      <c r="CN26" s="110"/>
      <c r="CO26" s="110"/>
      <c r="CP26" s="110"/>
      <c r="CQ26" s="110"/>
      <c r="CR26" s="110"/>
      <c r="CS26" s="110"/>
      <c r="CT26" s="110"/>
      <c r="CU26" s="110"/>
      <c r="CV26" s="110"/>
      <c r="CW26" s="110"/>
      <c r="CX26" s="110"/>
      <c r="CY26" s="110"/>
      <c r="CZ26" s="110"/>
      <c r="DA26" s="110"/>
      <c r="DB26" s="110"/>
      <c r="DC26" s="110"/>
      <c r="DD26" s="110"/>
      <c r="DE26" s="110"/>
      <c r="DF26" s="110"/>
      <c r="DG26" s="110"/>
      <c r="DH26" s="110"/>
      <c r="DI26" s="110"/>
      <c r="DJ26" s="110"/>
      <c r="DK26" s="110"/>
      <c r="DL26" s="110"/>
      <c r="DM26" s="110"/>
      <c r="DN26" s="110"/>
      <c r="DO26" s="110"/>
      <c r="DP26" s="110"/>
      <c r="DQ26" s="110"/>
      <c r="DR26" s="110"/>
      <c r="DS26" s="110"/>
      <c r="DT26" s="110"/>
      <c r="DU26" s="110"/>
      <c r="DV26" s="110"/>
      <c r="DW26" s="110"/>
      <c r="DX26" s="110"/>
      <c r="DY26" s="110"/>
      <c r="DZ26" s="110"/>
      <c r="EA26" s="110"/>
      <c r="EB26" s="110"/>
      <c r="EC26" s="110"/>
      <c r="ED26" s="110"/>
      <c r="EE26" s="110"/>
      <c r="EF26" s="110"/>
      <c r="EG26" s="110"/>
      <c r="EH26" s="110"/>
      <c r="EI26" s="110"/>
      <c r="EJ26" s="110"/>
      <c r="EK26" s="110"/>
      <c r="EL26" s="110"/>
      <c r="EM26" s="110"/>
      <c r="EN26" s="110"/>
      <c r="EO26" s="110"/>
      <c r="EP26" s="110"/>
      <c r="EQ26" s="110"/>
      <c r="ER26" s="110"/>
      <c r="ES26" s="110"/>
      <c r="ET26" s="110"/>
      <c r="EU26" s="110"/>
      <c r="EV26" s="110"/>
      <c r="EW26" s="110"/>
      <c r="EX26" s="110"/>
      <c r="EY26" s="110"/>
      <c r="EZ26" s="110"/>
      <c r="FA26" s="110"/>
      <c r="FB26" s="110"/>
      <c r="FC26" s="110"/>
      <c r="FD26" s="110"/>
      <c r="FE26" s="110"/>
      <c r="FF26" s="110"/>
      <c r="FG26" s="110"/>
      <c r="FH26" s="110"/>
      <c r="FI26" s="110"/>
      <c r="FJ26" s="110"/>
      <c r="FK26" s="110"/>
      <c r="FL26" s="110"/>
      <c r="FM26" s="110"/>
      <c r="FN26" s="110"/>
      <c r="FO26" s="110"/>
      <c r="FP26" s="110"/>
      <c r="FQ26" s="110"/>
      <c r="FR26" s="110"/>
      <c r="FS26" s="110"/>
      <c r="FT26" s="110"/>
      <c r="FU26" s="110"/>
      <c r="FV26" s="110"/>
      <c r="FW26" s="110"/>
    </row>
    <row r="27" spans="1:179" x14ac:dyDescent="0.25">
      <c r="A27" s="73"/>
      <c r="C27" s="112"/>
      <c r="D27" s="164" t="s">
        <v>702</v>
      </c>
      <c r="E27" s="110"/>
      <c r="F27" s="110"/>
      <c r="G27" s="110">
        <f t="shared" ref="G27" si="21">(2*SQRT((G24^2)+G26))</f>
        <v>0.59401981950400529</v>
      </c>
      <c r="H27" s="110">
        <f>(2*SQRT((H24^2)+H26))</f>
        <v>2648.599095509011</v>
      </c>
      <c r="I27" s="110"/>
      <c r="J27" s="110"/>
      <c r="K27" s="110"/>
      <c r="L27" s="110"/>
      <c r="M27" s="110"/>
      <c r="N27" s="110"/>
      <c r="O27" s="110"/>
      <c r="P27" s="110"/>
      <c r="Q27" s="110"/>
      <c r="R27" s="110"/>
      <c r="S27" s="110"/>
      <c r="T27" s="110"/>
      <c r="U27" s="110"/>
      <c r="V27" s="110"/>
      <c r="W27" s="110"/>
      <c r="X27" s="110"/>
      <c r="Y27" s="110"/>
      <c r="Z27" s="110"/>
      <c r="AA27" s="110"/>
      <c r="AB27" s="110"/>
      <c r="AC27" s="110"/>
      <c r="AD27"/>
      <c r="AE27" s="110"/>
      <c r="AF27" s="110"/>
      <c r="AG27" s="110"/>
      <c r="AH27" s="110"/>
      <c r="AI27" s="110"/>
      <c r="AJ27" s="110"/>
      <c r="AK27" s="110"/>
      <c r="AL27" s="110"/>
      <c r="AM27" s="110"/>
      <c r="AN27" s="110"/>
      <c r="AO27" s="110"/>
      <c r="AP27" s="110"/>
      <c r="AQ27" s="110"/>
      <c r="AR27" s="110"/>
      <c r="AS27" s="110"/>
      <c r="AT27" s="110"/>
      <c r="AU27" s="110"/>
      <c r="AV27" s="110"/>
      <c r="AW27" s="110"/>
      <c r="AX27" s="110"/>
      <c r="AY27" s="110"/>
      <c r="AZ27" s="110"/>
      <c r="BA27" s="110"/>
      <c r="BB27" s="110"/>
      <c r="BC27" s="110"/>
      <c r="BD27" s="110"/>
      <c r="BE27" s="110"/>
      <c r="BF27" s="110"/>
      <c r="BG27" s="110"/>
      <c r="BH27" s="110"/>
      <c r="BI27" s="110"/>
      <c r="BJ27" s="110"/>
      <c r="BK27" s="110"/>
      <c r="BL27" s="110"/>
      <c r="BM27" s="110"/>
      <c r="BN27" s="110"/>
      <c r="BO27" s="110"/>
      <c r="BP27" s="110"/>
      <c r="BQ27" s="110"/>
      <c r="BR27" s="110"/>
      <c r="BS27" s="110"/>
      <c r="BT27" s="110"/>
      <c r="BU27" s="110"/>
      <c r="BV27" s="110"/>
      <c r="BW27" s="110"/>
      <c r="BX27" s="110"/>
      <c r="BY27" s="110">
        <f>(2*SQRT((BY24^2)+BY26))</f>
        <v>52.40769138129275</v>
      </c>
      <c r="BZ27" s="110"/>
      <c r="CA27" s="110"/>
      <c r="CB27" s="110"/>
      <c r="CC27" s="110"/>
      <c r="CD27" s="110"/>
      <c r="CE27" s="110"/>
      <c r="CF27" s="110"/>
      <c r="CG27" s="110"/>
      <c r="CH27" s="110"/>
      <c r="CI27" s="110"/>
      <c r="CJ27" s="110"/>
      <c r="CK27" s="110"/>
      <c r="CL27" s="110"/>
      <c r="CM27" s="110"/>
      <c r="CN27" s="110"/>
      <c r="CO27" s="110"/>
      <c r="CP27" s="110"/>
      <c r="CQ27" s="110"/>
      <c r="CR27" s="110"/>
      <c r="CS27" s="110"/>
      <c r="CT27" s="110"/>
      <c r="CU27" s="110"/>
      <c r="CV27" s="110"/>
      <c r="CW27" s="110"/>
      <c r="CX27" s="110"/>
      <c r="CY27" s="110"/>
      <c r="CZ27" s="110"/>
      <c r="DA27" s="110"/>
      <c r="DB27" s="110"/>
      <c r="DC27" s="110"/>
      <c r="DD27" s="110"/>
      <c r="DE27" s="110"/>
      <c r="DF27" s="110"/>
      <c r="DG27" s="110"/>
      <c r="DH27" s="110"/>
      <c r="DI27" s="110"/>
      <c r="DJ27" s="110"/>
      <c r="DK27" s="110"/>
      <c r="DL27" s="110"/>
      <c r="DM27" s="110"/>
      <c r="DN27" s="110"/>
      <c r="DO27" s="110"/>
      <c r="DP27" s="110"/>
      <c r="DQ27" s="110"/>
      <c r="DR27" s="110"/>
      <c r="DS27" s="110"/>
      <c r="DT27" s="110"/>
      <c r="DU27" s="110"/>
      <c r="DV27" s="110"/>
      <c r="DW27" s="110"/>
      <c r="DX27" s="110"/>
      <c r="DY27" s="110"/>
      <c r="DZ27" s="110"/>
      <c r="EA27" s="110"/>
      <c r="EB27" s="110"/>
      <c r="EC27" s="110"/>
      <c r="ED27" s="110"/>
      <c r="EE27" s="110"/>
      <c r="EF27" s="110"/>
      <c r="EG27" s="110"/>
      <c r="EH27" s="110"/>
      <c r="EI27" s="110"/>
      <c r="EJ27" s="110"/>
      <c r="EK27" s="110"/>
      <c r="EL27" s="110"/>
      <c r="EM27" s="110"/>
      <c r="EN27" s="110"/>
      <c r="EO27" s="110"/>
      <c r="EP27" s="110"/>
      <c r="EQ27" s="110"/>
      <c r="ER27" s="110"/>
      <c r="ES27" s="110"/>
      <c r="ET27" s="110"/>
      <c r="EU27" s="110"/>
      <c r="EV27" s="110"/>
      <c r="EW27" s="110"/>
      <c r="EX27" s="110"/>
      <c r="EY27" s="110"/>
      <c r="EZ27" s="110"/>
      <c r="FA27" s="110"/>
      <c r="FB27" s="110"/>
      <c r="FC27" s="110"/>
      <c r="FD27" s="110"/>
      <c r="FE27" s="110"/>
      <c r="FF27" s="110"/>
      <c r="FG27" s="110"/>
      <c r="FH27" s="110"/>
      <c r="FI27" s="110"/>
      <c r="FJ27" s="110"/>
      <c r="FK27" s="110"/>
      <c r="FL27" s="110"/>
      <c r="FM27" s="110"/>
      <c r="FN27" s="110"/>
      <c r="FO27" s="110"/>
      <c r="FP27" s="110"/>
      <c r="FQ27" s="110"/>
      <c r="FR27" s="110"/>
      <c r="FS27" s="110"/>
      <c r="FT27" s="110"/>
      <c r="FU27" s="110"/>
      <c r="FV27" s="110"/>
      <c r="FW27" s="110"/>
    </row>
    <row r="28" spans="1:179" s="51" customFormat="1" x14ac:dyDescent="0.25">
      <c r="A28" s="173"/>
      <c r="C28" s="174"/>
      <c r="D28" s="175" t="s">
        <v>696</v>
      </c>
      <c r="E28" s="178"/>
      <c r="F28" s="178"/>
      <c r="G28" s="177">
        <f>G25/G27</f>
        <v>-0.909060577222641</v>
      </c>
      <c r="H28" s="177">
        <f>H25/H27</f>
        <v>-0.22653485044881483</v>
      </c>
      <c r="I28" s="178"/>
      <c r="J28" s="178"/>
      <c r="K28" s="178"/>
      <c r="L28" s="178"/>
      <c r="M28" s="178"/>
      <c r="N28" s="178"/>
      <c r="O28" s="178"/>
      <c r="P28" s="178"/>
      <c r="Q28" s="178"/>
      <c r="R28" s="178"/>
      <c r="S28" s="178"/>
      <c r="T28" s="178"/>
      <c r="U28" s="178"/>
      <c r="V28" s="178"/>
      <c r="W28" s="178"/>
      <c r="X28" s="178"/>
      <c r="Y28" s="178"/>
      <c r="Z28" s="178"/>
      <c r="AA28" s="178"/>
      <c r="AB28" s="178"/>
      <c r="AC28" s="178"/>
      <c r="AD28" s="7"/>
      <c r="AE28" s="178"/>
      <c r="AF28" s="178"/>
      <c r="AG28" s="178"/>
      <c r="AH28" s="178"/>
      <c r="AI28" s="178"/>
      <c r="AJ28" s="178"/>
      <c r="AK28" s="178"/>
      <c r="AL28" s="178"/>
      <c r="AM28" s="178"/>
      <c r="AN28" s="178"/>
      <c r="AO28" s="178"/>
      <c r="AP28" s="178"/>
      <c r="AQ28" s="178"/>
      <c r="AR28" s="178"/>
      <c r="AS28" s="178"/>
      <c r="AT28" s="178"/>
      <c r="AU28" s="178"/>
      <c r="AV28" s="178"/>
      <c r="AW28" s="178"/>
      <c r="AX28" s="178"/>
      <c r="AY28" s="178"/>
      <c r="AZ28" s="178"/>
      <c r="BA28" s="178"/>
      <c r="BB28" s="178"/>
      <c r="BC28" s="178"/>
      <c r="BD28" s="178"/>
      <c r="BE28" s="178"/>
      <c r="BF28" s="178"/>
      <c r="BG28" s="178"/>
      <c r="BH28" s="178"/>
      <c r="BI28" s="178"/>
      <c r="BJ28" s="178"/>
      <c r="BK28" s="178"/>
      <c r="BL28" s="178"/>
      <c r="BM28" s="178"/>
      <c r="BN28" s="178"/>
      <c r="BO28" s="178"/>
      <c r="BP28" s="178"/>
      <c r="BQ28" s="178"/>
      <c r="BR28" s="178"/>
      <c r="BS28" s="178"/>
      <c r="BT28" s="178"/>
      <c r="BU28" s="178"/>
      <c r="BV28" s="178"/>
      <c r="BW28" s="178"/>
      <c r="BX28" s="178"/>
      <c r="BY28" s="177">
        <f>BY25/BY27</f>
        <v>-0.89681492851976574</v>
      </c>
      <c r="BZ28" s="178"/>
      <c r="CA28" s="178"/>
      <c r="CB28" s="178"/>
      <c r="CC28" s="176"/>
      <c r="CD28" s="178"/>
      <c r="CE28" s="178"/>
      <c r="CF28" s="178"/>
      <c r="CG28" s="178"/>
      <c r="CH28" s="178"/>
      <c r="CI28" s="178"/>
      <c r="CJ28" s="178"/>
      <c r="CK28" s="178"/>
      <c r="CL28" s="178"/>
      <c r="CM28" s="178"/>
      <c r="CN28" s="178"/>
      <c r="CO28" s="178"/>
      <c r="CP28" s="178"/>
      <c r="CQ28" s="178"/>
      <c r="CR28" s="178"/>
      <c r="CS28" s="178"/>
      <c r="CT28" s="178"/>
      <c r="CU28" s="178"/>
      <c r="CV28" s="178"/>
      <c r="CW28" s="178"/>
      <c r="CX28" s="178"/>
      <c r="CY28" s="178"/>
      <c r="CZ28" s="178"/>
      <c r="DA28" s="178"/>
      <c r="DB28" s="178"/>
      <c r="DC28" s="178"/>
      <c r="DD28" s="178"/>
      <c r="DE28" s="178"/>
      <c r="DF28" s="178"/>
      <c r="DG28" s="178"/>
      <c r="DH28" s="178"/>
      <c r="DI28" s="178"/>
      <c r="DJ28" s="178"/>
      <c r="DK28" s="178"/>
      <c r="DL28" s="178"/>
      <c r="DM28" s="178"/>
      <c r="DN28" s="178"/>
      <c r="DO28" s="178"/>
      <c r="DP28" s="178"/>
      <c r="DQ28" s="178"/>
      <c r="DR28" s="178"/>
      <c r="DS28" s="178"/>
      <c r="DT28" s="178"/>
      <c r="DU28" s="178"/>
      <c r="DV28" s="178"/>
      <c r="DW28" s="178"/>
      <c r="DX28" s="178"/>
      <c r="DY28" s="178"/>
      <c r="DZ28" s="178"/>
      <c r="EA28" s="178"/>
      <c r="EB28" s="178"/>
      <c r="EC28" s="178"/>
      <c r="ED28" s="178"/>
      <c r="EE28" s="178"/>
      <c r="EF28" s="178"/>
      <c r="EG28" s="178"/>
      <c r="EH28" s="178"/>
      <c r="EI28" s="178"/>
      <c r="EJ28" s="178"/>
      <c r="EK28" s="178"/>
      <c r="EL28" s="178"/>
      <c r="EM28" s="178"/>
      <c r="EN28" s="178"/>
      <c r="EO28" s="178"/>
      <c r="EP28" s="178"/>
      <c r="EQ28" s="178"/>
      <c r="ER28" s="178"/>
      <c r="ES28" s="178"/>
      <c r="ET28" s="178"/>
      <c r="EU28" s="178"/>
      <c r="EV28" s="178"/>
      <c r="EW28" s="178"/>
      <c r="EX28" s="178"/>
      <c r="EY28" s="178"/>
      <c r="EZ28" s="178"/>
      <c r="FA28" s="178"/>
      <c r="FB28" s="178"/>
      <c r="FC28" s="178"/>
      <c r="FD28" s="178"/>
      <c r="FE28" s="178"/>
      <c r="FF28" s="178"/>
      <c r="FG28" s="178"/>
      <c r="FH28" s="178"/>
      <c r="FI28" s="178"/>
      <c r="FJ28" s="178"/>
      <c r="FK28" s="178"/>
      <c r="FL28" s="178"/>
      <c r="FM28" s="178"/>
      <c r="FN28" s="178"/>
      <c r="FO28" s="178"/>
      <c r="FP28" s="178"/>
      <c r="FQ28" s="178"/>
      <c r="FR28" s="178"/>
      <c r="FS28" s="178"/>
      <c r="FT28" s="178"/>
      <c r="FU28" s="178"/>
      <c r="FV28" s="178"/>
      <c r="FW28" s="178"/>
    </row>
    <row r="29" spans="1:179" x14ac:dyDescent="0.25">
      <c r="A29" s="165" t="s">
        <v>146</v>
      </c>
      <c r="B29" s="28" t="s">
        <v>626</v>
      </c>
      <c r="C29" s="28">
        <v>66128</v>
      </c>
      <c r="E29" s="110">
        <f>IF((DR29&gt;0.1),DR29*10000, CF29)</f>
        <v>217</v>
      </c>
      <c r="F29" s="110">
        <f>IF(DU29&gt;0.1,DU29*10000,IF(DQ29&gt;0.1,DQ29*10000,CD29))</f>
        <v>15</v>
      </c>
      <c r="G29" s="110">
        <f>IF(DP29&gt;0.1,DP29,BW29)</f>
        <v>7.0000000000000007E-2</v>
      </c>
      <c r="H29" s="110">
        <f>IF(DS29&gt;0.1,DS29*10000,BZ29)</f>
        <v>13</v>
      </c>
      <c r="I29" s="110">
        <f>IF(DT29&gt;0.1,DT29*10000,BX29)</f>
        <v>0.32</v>
      </c>
      <c r="J29" s="110">
        <f>IF(CL29&gt;0.1,CL29,BO29)</f>
        <v>7.0000000000000007E-2</v>
      </c>
      <c r="K29" s="110" t="str">
        <f>IF(CI29&gt;0.1,CI29,BN29)</f>
        <v>&gt;250</v>
      </c>
      <c r="L29" s="110">
        <f>BQ29</f>
        <v>0.02</v>
      </c>
      <c r="M29" s="110">
        <f>IF(DO29&gt;0.1,DO29*10000,AI29)</f>
        <v>5040</v>
      </c>
      <c r="N29" s="110">
        <f>IF(DE29&gt;0.1,DE29,BS29)</f>
        <v>44.7</v>
      </c>
      <c r="O29" s="110">
        <f>IF(CT29&gt;0.1,CT29,BP29)</f>
        <v>0.79800000000000004</v>
      </c>
      <c r="P29" s="110">
        <v>0.02</v>
      </c>
      <c r="Q29" s="110">
        <v>12.4</v>
      </c>
      <c r="R29" s="110">
        <v>10.55</v>
      </c>
      <c r="S29" s="110">
        <v>26.7</v>
      </c>
      <c r="T29" s="110">
        <v>18.05</v>
      </c>
      <c r="U29" s="110">
        <v>1.27</v>
      </c>
      <c r="V29" s="110">
        <v>1.04</v>
      </c>
      <c r="W29" s="110">
        <v>0.88</v>
      </c>
      <c r="X29" s="110">
        <v>3.0000000000000001E-3</v>
      </c>
      <c r="Y29" s="110">
        <v>0.16</v>
      </c>
      <c r="Z29" s="110">
        <v>2.91</v>
      </c>
      <c r="AA29" s="110">
        <v>0.24</v>
      </c>
      <c r="AB29" s="110">
        <v>0.11</v>
      </c>
      <c r="AC29" s="110">
        <v>0.56999999999999995</v>
      </c>
      <c r="AD29" s="110">
        <v>0.51100000000000001</v>
      </c>
      <c r="AE29" s="110">
        <v>87.73</v>
      </c>
      <c r="AF29" s="110">
        <v>12.85</v>
      </c>
      <c r="AG29" s="110">
        <v>1.38</v>
      </c>
      <c r="AH29" s="110">
        <v>0.28000000000000003</v>
      </c>
      <c r="AI29" s="110">
        <v>5040</v>
      </c>
      <c r="AJ29" s="110">
        <v>16.399999999999999</v>
      </c>
      <c r="AK29" s="110">
        <v>17</v>
      </c>
      <c r="AL29" s="110">
        <v>205</v>
      </c>
      <c r="AM29" s="110">
        <v>1.56</v>
      </c>
      <c r="AN29" s="110">
        <v>0.97</v>
      </c>
      <c r="AO29" s="110">
        <v>0.35</v>
      </c>
      <c r="AP29" s="110">
        <v>13.2</v>
      </c>
      <c r="AQ29" s="110">
        <v>1.95</v>
      </c>
      <c r="AR29" s="110">
        <v>133.5</v>
      </c>
      <c r="AS29" s="110">
        <v>1.65</v>
      </c>
      <c r="AT29" s="110">
        <v>0.37</v>
      </c>
      <c r="AU29" s="110">
        <v>8.1</v>
      </c>
      <c r="AV29" s="110">
        <v>0.17</v>
      </c>
      <c r="AW29" s="110">
        <v>3.32</v>
      </c>
      <c r="AX29" s="110">
        <v>7.2</v>
      </c>
      <c r="AY29" s="110">
        <v>1.92</v>
      </c>
      <c r="AZ29" s="110">
        <v>102</v>
      </c>
      <c r="BA29" s="110">
        <v>1.64</v>
      </c>
      <c r="BB29" s="110">
        <v>0.7</v>
      </c>
      <c r="BC29" s="110">
        <v>1060</v>
      </c>
      <c r="BD29" s="110">
        <v>0.2</v>
      </c>
      <c r="BE29" s="110">
        <v>0.27</v>
      </c>
      <c r="BF29" s="110">
        <v>2.56</v>
      </c>
      <c r="BG29" s="110">
        <v>0.15</v>
      </c>
      <c r="BH29" s="110">
        <v>2.7</v>
      </c>
      <c r="BI29" s="110">
        <v>45</v>
      </c>
      <c r="BJ29" s="110" t="s">
        <v>92</v>
      </c>
      <c r="BK29" s="110">
        <v>13.3</v>
      </c>
      <c r="BL29" s="110">
        <v>0.96</v>
      </c>
      <c r="BM29" s="110">
        <v>79</v>
      </c>
      <c r="BN29" s="110" t="s">
        <v>87</v>
      </c>
      <c r="BO29" s="110">
        <v>7.0000000000000007E-2</v>
      </c>
      <c r="BP29" s="110">
        <v>0.79800000000000004</v>
      </c>
      <c r="BQ29" s="110">
        <v>0.02</v>
      </c>
      <c r="BR29" s="110">
        <v>0.01</v>
      </c>
      <c r="BS29" s="110">
        <v>44.7</v>
      </c>
      <c r="BT29" s="110">
        <v>0.5</v>
      </c>
      <c r="BU29" s="110">
        <v>0.03</v>
      </c>
      <c r="BV29" s="110">
        <v>3.06</v>
      </c>
      <c r="BW29" s="110">
        <v>7.0000000000000007E-2</v>
      </c>
      <c r="BX29" s="110">
        <v>0.32</v>
      </c>
      <c r="BY29" s="110">
        <v>50.4</v>
      </c>
      <c r="BZ29" s="110">
        <v>13</v>
      </c>
      <c r="CA29" s="110">
        <v>156.5</v>
      </c>
      <c r="CB29" s="110">
        <v>6.06</v>
      </c>
      <c r="CC29" s="110">
        <v>58.9</v>
      </c>
      <c r="CD29" s="110">
        <v>15</v>
      </c>
      <c r="CE29" s="110">
        <v>18.5</v>
      </c>
      <c r="CF29" s="110">
        <v>217</v>
      </c>
      <c r="CG29" s="110"/>
      <c r="CH29" s="110"/>
      <c r="CI29" s="110"/>
      <c r="CJ29" s="110"/>
      <c r="CK29" s="110"/>
      <c r="CL29" s="110"/>
      <c r="CM29" s="110"/>
      <c r="CN29" s="110"/>
      <c r="CO29" s="110"/>
      <c r="CP29" s="110"/>
      <c r="CQ29" s="110"/>
      <c r="CR29" s="110"/>
      <c r="CS29" s="110"/>
      <c r="CT29" s="110"/>
      <c r="CU29" s="110"/>
      <c r="CV29" s="110"/>
      <c r="CW29" s="110"/>
      <c r="CX29" s="110"/>
      <c r="CY29" s="110"/>
      <c r="CZ29" s="110"/>
      <c r="DA29" s="110"/>
      <c r="DB29" s="110"/>
      <c r="DC29" s="110"/>
      <c r="DD29" s="110"/>
      <c r="DE29" s="110"/>
      <c r="DF29" s="110"/>
      <c r="DG29" s="110"/>
      <c r="DH29" s="110"/>
      <c r="DI29" s="110"/>
      <c r="DJ29" s="110"/>
      <c r="DK29" s="110"/>
      <c r="DL29" s="110"/>
      <c r="DM29" s="110"/>
      <c r="DN29" s="110"/>
      <c r="DO29" s="110"/>
      <c r="DP29" s="110"/>
      <c r="DQ29" s="110"/>
      <c r="DR29" s="110"/>
      <c r="DS29" s="110"/>
      <c r="DT29" s="110"/>
      <c r="DU29" s="110"/>
      <c r="DV29" s="110"/>
      <c r="DW29" s="110"/>
      <c r="DX29" s="110"/>
      <c r="DY29" s="110"/>
      <c r="DZ29" s="110"/>
      <c r="EA29" s="110"/>
      <c r="EB29" s="110"/>
      <c r="EC29" s="110"/>
      <c r="ED29" s="110"/>
      <c r="EE29" s="110"/>
      <c r="EF29" s="110"/>
      <c r="EG29" s="110"/>
      <c r="EH29" s="110"/>
      <c r="EI29" s="110"/>
      <c r="EJ29" s="110"/>
      <c r="EK29" s="110"/>
      <c r="EL29" s="110"/>
      <c r="EM29" s="110"/>
      <c r="EN29" s="110"/>
      <c r="EO29" s="110"/>
      <c r="EP29" s="110"/>
      <c r="EQ29" s="110"/>
      <c r="ER29" s="110"/>
      <c r="ES29" s="110"/>
      <c r="ET29" s="110"/>
      <c r="EU29" s="110"/>
      <c r="EV29" s="110"/>
      <c r="EW29" s="110"/>
      <c r="EX29" s="110"/>
      <c r="EY29" s="110"/>
      <c r="EZ29" s="110"/>
      <c r="FA29" s="110"/>
      <c r="FB29" s="110"/>
      <c r="FC29" s="110"/>
      <c r="FD29" s="110"/>
      <c r="FE29" s="110"/>
      <c r="FF29" s="110"/>
      <c r="FG29" s="110"/>
      <c r="FH29" s="110"/>
      <c r="FI29" s="110"/>
      <c r="FJ29" s="110"/>
      <c r="FK29" s="110"/>
      <c r="FL29" s="110"/>
      <c r="FM29" s="110"/>
      <c r="FN29" s="110"/>
      <c r="FO29" s="110"/>
      <c r="FP29" s="110"/>
      <c r="FQ29" s="110"/>
      <c r="FR29" s="110"/>
      <c r="FS29" s="110"/>
      <c r="FT29" s="110"/>
      <c r="FU29" s="110"/>
      <c r="FV29" s="110"/>
      <c r="FW29" s="110"/>
    </row>
    <row r="30" spans="1:179" x14ac:dyDescent="0.25">
      <c r="A30" s="73"/>
      <c r="B30" s="72" t="s">
        <v>627</v>
      </c>
      <c r="C30" s="112">
        <v>66866</v>
      </c>
      <c r="D30" s="112"/>
      <c r="E30" s="110">
        <f>IF((DR30&gt;0.1),DR30*10000, CF30)</f>
        <v>504</v>
      </c>
      <c r="F30" s="110">
        <f>IF(DU30&gt;0.1,DU30*10000,IF(DQ30&gt;0.1,DQ30*10000,CD30))</f>
        <v>64.400000000000006</v>
      </c>
      <c r="G30" s="110">
        <f>IF(DP30&gt;0.1,DP30,BW30)</f>
        <v>0.09</v>
      </c>
      <c r="H30" s="110">
        <f>IF(DS30&gt;0.1,DS30*10000,BZ30)</f>
        <v>13.5</v>
      </c>
      <c r="I30" s="110">
        <f>IF(DT30&gt;0.1,DT30*10000,BX30)</f>
        <v>0.66</v>
      </c>
      <c r="J30" s="110">
        <f>IF(CL30&gt;0.1,CL30,BO30)</f>
        <v>10</v>
      </c>
      <c r="K30" s="110">
        <f>IF(CI30&gt;0.1,CI30,BN30)</f>
        <v>4070</v>
      </c>
      <c r="L30" s="110">
        <f>BQ30</f>
        <v>1.7999999999999999E-2</v>
      </c>
      <c r="M30" s="110">
        <f>IF(DO30&gt;0.1,DO30*10000,AI30)</f>
        <v>5000</v>
      </c>
      <c r="N30" s="110">
        <f>IF(DE30&gt;0.1,DE30,BS30)</f>
        <v>40</v>
      </c>
      <c r="O30" s="110">
        <v>0.64</v>
      </c>
      <c r="P30" s="110">
        <v>0.02</v>
      </c>
      <c r="Q30" s="110">
        <v>13.25</v>
      </c>
      <c r="R30" s="110">
        <v>11.1</v>
      </c>
      <c r="S30" s="110">
        <v>27.5</v>
      </c>
      <c r="T30" s="110">
        <v>18.95</v>
      </c>
      <c r="U30" s="110">
        <v>1.34</v>
      </c>
      <c r="V30" s="110">
        <v>1.05</v>
      </c>
      <c r="W30" s="110">
        <v>0.91</v>
      </c>
      <c r="X30" s="110">
        <v>4.0000000000000001E-3</v>
      </c>
      <c r="Y30" s="110">
        <v>0.16</v>
      </c>
      <c r="Z30" s="110">
        <v>2.97</v>
      </c>
      <c r="AA30" s="110">
        <v>0.25</v>
      </c>
      <c r="AB30" s="110">
        <v>0.11</v>
      </c>
      <c r="AC30" s="110">
        <v>0.57999999999999996</v>
      </c>
      <c r="AD30"/>
      <c r="AE30" s="110">
        <v>91.47</v>
      </c>
      <c r="AF30" s="110">
        <v>13.3</v>
      </c>
      <c r="AG30" s="110">
        <v>1.35</v>
      </c>
      <c r="AH30" s="110">
        <v>0.25</v>
      </c>
      <c r="AI30" s="110">
        <v>5000</v>
      </c>
      <c r="AJ30" s="110">
        <v>17.399999999999999</v>
      </c>
      <c r="AK30" s="110">
        <v>18</v>
      </c>
      <c r="AL30" s="110">
        <v>182.5</v>
      </c>
      <c r="AM30" s="110">
        <v>1.63</v>
      </c>
      <c r="AN30" s="110">
        <v>1.0900000000000001</v>
      </c>
      <c r="AO30" s="110">
        <v>0.36</v>
      </c>
      <c r="AP30" s="110">
        <v>13.8</v>
      </c>
      <c r="AQ30" s="110">
        <v>1.83</v>
      </c>
      <c r="AR30" s="110">
        <v>135</v>
      </c>
      <c r="AS30" s="110">
        <v>1.68</v>
      </c>
      <c r="AT30" s="110">
        <v>0.36</v>
      </c>
      <c r="AU30" s="110">
        <v>8.1999999999999993</v>
      </c>
      <c r="AV30" s="110">
        <v>0.16</v>
      </c>
      <c r="AW30" s="110">
        <v>3.33</v>
      </c>
      <c r="AX30" s="110">
        <v>7.9</v>
      </c>
      <c r="AY30" s="110">
        <v>1.94</v>
      </c>
      <c r="AZ30" s="110">
        <v>94.5</v>
      </c>
      <c r="BA30" s="110">
        <v>1.65</v>
      </c>
      <c r="BB30" s="110">
        <v>1</v>
      </c>
      <c r="BC30" s="110">
        <v>1060</v>
      </c>
      <c r="BD30" s="110">
        <v>0.5</v>
      </c>
      <c r="BE30" s="110">
        <v>0.26</v>
      </c>
      <c r="BF30" s="110">
        <v>2.78</v>
      </c>
      <c r="BG30" s="110">
        <v>0.15</v>
      </c>
      <c r="BH30" s="110">
        <v>2.79</v>
      </c>
      <c r="BI30" s="110">
        <v>47</v>
      </c>
      <c r="BJ30" s="110" t="s">
        <v>92</v>
      </c>
      <c r="BK30" s="110">
        <v>12.9</v>
      </c>
      <c r="BL30" s="110">
        <v>1.08</v>
      </c>
      <c r="BM30" s="110">
        <v>76</v>
      </c>
      <c r="BN30" s="110" t="s">
        <v>87</v>
      </c>
      <c r="BO30" s="110">
        <v>7.0000000000000007E-2</v>
      </c>
      <c r="BP30" s="110">
        <v>0.64100000000000001</v>
      </c>
      <c r="BQ30" s="110">
        <v>1.7999999999999999E-2</v>
      </c>
      <c r="BR30" s="110">
        <v>1.0999999999999999E-2</v>
      </c>
      <c r="BS30" s="110">
        <v>44.9</v>
      </c>
      <c r="BT30" s="110">
        <v>0.6</v>
      </c>
      <c r="BU30" s="110">
        <v>0.01</v>
      </c>
      <c r="BV30" s="110">
        <v>3.23</v>
      </c>
      <c r="BW30" s="110">
        <v>0.09</v>
      </c>
      <c r="BX30" s="110">
        <v>0.66</v>
      </c>
      <c r="BY30" s="110">
        <v>50.7</v>
      </c>
      <c r="BZ30" s="110">
        <v>13.5</v>
      </c>
      <c r="CA30" s="110">
        <v>165.5</v>
      </c>
      <c r="CB30" s="110">
        <v>6.67</v>
      </c>
      <c r="CC30" s="110">
        <v>58.8</v>
      </c>
      <c r="CD30" s="110">
        <v>64.400000000000006</v>
      </c>
      <c r="CE30" s="110">
        <v>17.600000000000001</v>
      </c>
      <c r="CF30" s="110">
        <v>504</v>
      </c>
      <c r="CG30" s="110" t="s">
        <v>101</v>
      </c>
      <c r="CH30" s="110">
        <v>2.39</v>
      </c>
      <c r="CI30" s="110">
        <v>4070</v>
      </c>
      <c r="CJ30" s="110">
        <v>5210</v>
      </c>
      <c r="CK30" s="110">
        <v>25</v>
      </c>
      <c r="CL30" s="110">
        <v>10</v>
      </c>
      <c r="CM30" s="110">
        <v>13.6</v>
      </c>
      <c r="CN30" s="110" t="s">
        <v>94</v>
      </c>
      <c r="CO30" s="110">
        <v>49</v>
      </c>
      <c r="CP30" s="110">
        <v>11</v>
      </c>
      <c r="CQ30" s="110">
        <v>13</v>
      </c>
      <c r="CR30" s="110">
        <v>18.75</v>
      </c>
      <c r="CS30" s="110" t="s">
        <v>574</v>
      </c>
      <c r="CT30" s="110" t="s">
        <v>94</v>
      </c>
      <c r="CU30" s="110">
        <v>0.73</v>
      </c>
      <c r="CV30" s="110" t="s">
        <v>574</v>
      </c>
      <c r="CW30" s="110">
        <v>0.68</v>
      </c>
      <c r="CX30" s="110">
        <v>22600</v>
      </c>
      <c r="CY30" s="110">
        <v>6</v>
      </c>
      <c r="CZ30" s="110">
        <v>0.7</v>
      </c>
      <c r="DA30" s="110">
        <v>54</v>
      </c>
      <c r="DB30" s="110">
        <v>1090</v>
      </c>
      <c r="DC30" s="110">
        <v>30</v>
      </c>
      <c r="DD30" s="110">
        <v>0.27</v>
      </c>
      <c r="DE30" s="110">
        <v>40</v>
      </c>
      <c r="DF30" s="110">
        <v>16</v>
      </c>
      <c r="DG30" s="110">
        <v>1055</v>
      </c>
      <c r="DH30" s="110" t="s">
        <v>576</v>
      </c>
      <c r="DI30" s="110" t="s">
        <v>97</v>
      </c>
      <c r="DJ30" s="110" t="s">
        <v>574</v>
      </c>
      <c r="DK30" s="110" t="s">
        <v>574</v>
      </c>
      <c r="DL30" s="110">
        <v>36</v>
      </c>
      <c r="DM30" s="110">
        <v>3270</v>
      </c>
      <c r="DN30" s="110">
        <v>230</v>
      </c>
      <c r="DO30" s="110"/>
      <c r="DP30" s="110"/>
      <c r="DQ30" s="110"/>
      <c r="DR30" s="110"/>
      <c r="DS30" s="110"/>
      <c r="DT30" s="110"/>
      <c r="DU30" s="110"/>
      <c r="DV30" s="110"/>
      <c r="DW30" s="110"/>
      <c r="DX30" s="110"/>
      <c r="DY30" s="110"/>
      <c r="DZ30" s="110"/>
      <c r="EA30" s="110"/>
      <c r="EB30" s="110"/>
      <c r="EC30" s="110"/>
      <c r="ED30" s="110"/>
      <c r="EE30" s="110"/>
      <c r="EF30" s="110"/>
      <c r="EG30" s="110"/>
      <c r="EH30" s="110"/>
      <c r="EI30" s="110"/>
      <c r="EJ30" s="110"/>
      <c r="EK30" s="110"/>
      <c r="EL30" s="110"/>
      <c r="EM30" s="110"/>
      <c r="EN30" s="110"/>
      <c r="EO30" s="110"/>
      <c r="EP30" s="110"/>
      <c r="EQ30" s="110"/>
      <c r="ER30" s="110"/>
      <c r="ES30" s="110"/>
      <c r="ET30" s="110"/>
      <c r="EU30" s="110"/>
      <c r="EV30" s="110"/>
      <c r="EW30" s="110"/>
      <c r="EX30" s="110"/>
      <c r="EY30" s="110"/>
      <c r="EZ30" s="110"/>
      <c r="FA30" s="110"/>
      <c r="FB30" s="110"/>
      <c r="FC30" s="110"/>
      <c r="FD30" s="110"/>
      <c r="FE30" s="110"/>
      <c r="FF30" s="110"/>
      <c r="FG30" s="110"/>
      <c r="FH30" s="110"/>
      <c r="FI30" s="110"/>
      <c r="FJ30" s="110"/>
      <c r="FK30" s="110"/>
      <c r="FL30" s="110"/>
      <c r="FM30" s="110"/>
      <c r="FN30" s="110"/>
      <c r="FO30" s="110"/>
      <c r="FP30" s="110"/>
      <c r="FQ30" s="110"/>
      <c r="FR30" s="110"/>
      <c r="FS30" s="110"/>
      <c r="FT30" s="110"/>
      <c r="FU30" s="110"/>
      <c r="FV30" s="110"/>
      <c r="FW30" s="110"/>
    </row>
    <row r="31" spans="1:179" x14ac:dyDescent="0.25">
      <c r="D31" s="164" t="s">
        <v>694</v>
      </c>
      <c r="F31" s="181">
        <v>15</v>
      </c>
      <c r="J31" s="181"/>
      <c r="K31" s="181">
        <v>4000</v>
      </c>
      <c r="L31" s="181"/>
      <c r="M31" s="181">
        <v>4700</v>
      </c>
      <c r="N31" s="181">
        <v>40</v>
      </c>
      <c r="O31" s="181">
        <v>0.38</v>
      </c>
      <c r="P31" s="181"/>
      <c r="Q31" s="181">
        <f>6.1/0.4669</f>
        <v>13.064896123366887</v>
      </c>
      <c r="R31" s="181"/>
      <c r="S31" s="181"/>
      <c r="T31" s="181"/>
      <c r="U31" s="181"/>
      <c r="V31" s="181"/>
      <c r="W31" s="181"/>
      <c r="X31" s="181"/>
      <c r="Y31" s="181"/>
      <c r="Z31" s="181"/>
      <c r="AA31" s="181"/>
      <c r="AB31" s="181"/>
      <c r="AC31" s="181"/>
      <c r="AD31" s="181"/>
      <c r="AE31" s="181"/>
      <c r="AF31" s="181"/>
      <c r="AG31" s="181"/>
      <c r="AH31" s="181"/>
      <c r="AI31" s="181"/>
      <c r="AJ31" s="181">
        <v>16</v>
      </c>
      <c r="AK31" s="181">
        <v>19</v>
      </c>
      <c r="AL31" s="181">
        <v>200</v>
      </c>
      <c r="AM31" s="181"/>
      <c r="AN31" s="181"/>
      <c r="AO31" s="181">
        <v>0.4</v>
      </c>
      <c r="AP31" s="181" t="s">
        <v>235</v>
      </c>
      <c r="AQ31" s="181"/>
      <c r="AR31" s="181"/>
      <c r="AS31" s="181">
        <v>2.4</v>
      </c>
      <c r="AT31" s="181"/>
      <c r="AU31" s="181">
        <v>8.5</v>
      </c>
      <c r="AZ31" s="181">
        <v>116</v>
      </c>
      <c r="BA31" s="181">
        <v>1</v>
      </c>
      <c r="BB31" s="181"/>
      <c r="BC31" s="181">
        <v>1140</v>
      </c>
      <c r="BD31" s="181">
        <v>0.32</v>
      </c>
      <c r="BE31" s="181"/>
      <c r="BF31" s="181">
        <v>2.9</v>
      </c>
      <c r="BG31" s="181"/>
      <c r="BH31" s="181">
        <v>3.1</v>
      </c>
      <c r="BI31" s="181">
        <v>39</v>
      </c>
      <c r="BJ31" s="212">
        <v>10800</v>
      </c>
      <c r="BK31" s="181"/>
      <c r="BL31" s="181">
        <v>0.76</v>
      </c>
      <c r="BM31" s="181" t="s">
        <v>237</v>
      </c>
      <c r="BN31" s="181"/>
      <c r="BO31" s="181"/>
      <c r="BP31" s="181"/>
      <c r="BQ31" s="181"/>
      <c r="BR31" s="181"/>
      <c r="BS31" s="181"/>
      <c r="BT31" s="182">
        <v>0.22</v>
      </c>
      <c r="BU31" s="181"/>
      <c r="BV31" s="181"/>
      <c r="BW31" s="181"/>
      <c r="BX31" s="181"/>
      <c r="BY31" s="181">
        <v>48</v>
      </c>
      <c r="BZ31" s="181">
        <v>10.8</v>
      </c>
      <c r="CA31" s="181"/>
      <c r="CB31" s="181" t="s">
        <v>236</v>
      </c>
      <c r="CC31" s="181">
        <v>55</v>
      </c>
      <c r="CD31" s="181">
        <v>15</v>
      </c>
      <c r="CE31" s="181">
        <v>18</v>
      </c>
      <c r="CF31" s="181">
        <v>220</v>
      </c>
      <c r="CG31" s="181"/>
      <c r="CH31" s="181"/>
      <c r="CI31" s="181"/>
      <c r="CJ31" s="181"/>
      <c r="CK31" s="181"/>
      <c r="CL31" s="181"/>
      <c r="CM31" s="181">
        <v>14.1</v>
      </c>
      <c r="CN31" s="181"/>
      <c r="CO31" s="181"/>
      <c r="CP31" s="181"/>
      <c r="CQ31" s="181"/>
      <c r="CR31" s="181"/>
      <c r="CS31" s="181"/>
      <c r="CT31" s="181"/>
      <c r="CU31" s="181"/>
      <c r="CV31" s="181"/>
      <c r="CW31" s="181">
        <v>0.64</v>
      </c>
      <c r="CX31" s="181">
        <v>22300</v>
      </c>
      <c r="CY31" s="181"/>
      <c r="CZ31" s="181">
        <v>0.78</v>
      </c>
      <c r="DA31" s="181"/>
      <c r="DB31" s="181"/>
      <c r="DC31" s="181"/>
      <c r="DD31" s="181"/>
      <c r="DE31" s="181"/>
      <c r="DF31" s="181"/>
      <c r="DG31" s="181"/>
      <c r="DH31" s="181"/>
      <c r="DI31" s="181">
        <v>0.1</v>
      </c>
    </row>
    <row r="32" spans="1:179" x14ac:dyDescent="0.25">
      <c r="D32" s="164" t="s">
        <v>695</v>
      </c>
      <c r="F32" s="181">
        <v>2</v>
      </c>
      <c r="J32" s="181"/>
      <c r="K32" s="181">
        <v>450</v>
      </c>
      <c r="L32" s="181"/>
      <c r="M32" s="181">
        <v>800</v>
      </c>
      <c r="N32" s="181">
        <v>3</v>
      </c>
      <c r="O32" s="181">
        <v>0.06</v>
      </c>
      <c r="P32" s="181"/>
      <c r="Q32" s="181">
        <v>1.4</v>
      </c>
      <c r="R32" s="181"/>
      <c r="S32" s="181"/>
      <c r="T32" s="181"/>
      <c r="U32" s="181"/>
      <c r="V32" s="181"/>
      <c r="W32" s="181"/>
      <c r="X32" s="181"/>
      <c r="Y32" s="181"/>
      <c r="Z32" s="181"/>
      <c r="AA32" s="181"/>
      <c r="AB32" s="181"/>
      <c r="AC32" s="181"/>
      <c r="AD32" s="181"/>
      <c r="AE32" s="181"/>
      <c r="AF32" s="181"/>
      <c r="AG32" s="181"/>
      <c r="AH32" s="181"/>
      <c r="AI32" s="181"/>
      <c r="AJ32" s="181">
        <v>4</v>
      </c>
      <c r="AK32" s="181">
        <v>1</v>
      </c>
      <c r="AL32" s="181">
        <v>50</v>
      </c>
      <c r="AM32" s="181"/>
      <c r="AN32" s="181"/>
      <c r="AO32" s="181">
        <v>0.1</v>
      </c>
      <c r="AP32" s="181"/>
      <c r="AQ32" s="181"/>
      <c r="AR32" s="181"/>
      <c r="AS32" s="181">
        <v>0.2</v>
      </c>
      <c r="AT32" s="181"/>
      <c r="AU32" s="181">
        <v>1</v>
      </c>
      <c r="AZ32" s="181">
        <v>10</v>
      </c>
      <c r="BA32" s="181">
        <v>0.3</v>
      </c>
      <c r="BB32" s="181"/>
      <c r="BC32" s="181">
        <v>100</v>
      </c>
      <c r="BD32" s="181">
        <v>0.11</v>
      </c>
      <c r="BE32" s="181"/>
      <c r="BF32" s="181">
        <v>0.4</v>
      </c>
      <c r="BG32" s="181"/>
      <c r="BH32" s="181">
        <v>0.1</v>
      </c>
      <c r="BI32" s="181">
        <v>10</v>
      </c>
      <c r="BJ32" s="212">
        <v>600</v>
      </c>
      <c r="BK32" s="181"/>
      <c r="BL32" s="181"/>
      <c r="BM32" s="181"/>
      <c r="BN32" s="181"/>
      <c r="BO32" s="181"/>
      <c r="BP32" s="181"/>
      <c r="BQ32" s="181"/>
      <c r="BR32" s="181"/>
      <c r="BS32" s="181"/>
      <c r="BT32" s="182">
        <v>0.02</v>
      </c>
      <c r="BU32" s="181"/>
      <c r="BV32" s="181"/>
      <c r="BW32" s="181"/>
      <c r="BX32" s="181"/>
      <c r="BY32" s="181">
        <v>5</v>
      </c>
      <c r="BZ32" s="181">
        <v>0.8</v>
      </c>
      <c r="CA32" s="181"/>
      <c r="CB32" s="181"/>
      <c r="CC32" s="181">
        <v>5</v>
      </c>
      <c r="CD32" s="181">
        <v>2</v>
      </c>
      <c r="CE32" s="181">
        <v>1</v>
      </c>
      <c r="CF32" s="181">
        <v>70</v>
      </c>
      <c r="CG32" s="181"/>
      <c r="CH32" s="181"/>
      <c r="CI32" s="181"/>
      <c r="CJ32" s="181"/>
      <c r="CK32" s="181"/>
      <c r="CL32" s="181"/>
      <c r="CM32" s="181">
        <v>0.6</v>
      </c>
      <c r="CN32" s="181"/>
      <c r="CO32" s="181"/>
      <c r="CP32" s="181"/>
      <c r="CQ32" s="181"/>
      <c r="CR32" s="181"/>
      <c r="CS32" s="181"/>
      <c r="CT32" s="181"/>
      <c r="CU32" s="181"/>
      <c r="CV32" s="181"/>
      <c r="CW32" s="181">
        <v>0.05</v>
      </c>
      <c r="CX32" s="181">
        <v>2000</v>
      </c>
      <c r="CY32" s="181"/>
      <c r="CZ32" s="181">
        <v>0.04</v>
      </c>
      <c r="DA32" s="181"/>
      <c r="DB32" s="181"/>
      <c r="DC32" s="181"/>
      <c r="DD32" s="181"/>
      <c r="DE32" s="181"/>
      <c r="DF32" s="181"/>
      <c r="DG32" s="181"/>
      <c r="DH32" s="181"/>
      <c r="DI32" s="181">
        <v>0.02</v>
      </c>
    </row>
    <row r="33" spans="1:176" x14ac:dyDescent="0.25">
      <c r="D33" s="164" t="s">
        <v>698</v>
      </c>
      <c r="E33" s="110"/>
      <c r="F33" s="110">
        <f t="shared" ref="F33" si="22">AVERAGE(F29:F30)-F31</f>
        <v>24.700000000000003</v>
      </c>
      <c r="G33" s="110"/>
      <c r="H33" s="110"/>
      <c r="I33" s="110"/>
      <c r="J33" s="110"/>
      <c r="K33" s="110">
        <f>K30-K31</f>
        <v>70</v>
      </c>
      <c r="L33" s="110"/>
      <c r="M33" s="110">
        <f>AVERAGE(M29:M30)-M31</f>
        <v>320</v>
      </c>
      <c r="N33" s="110">
        <f>AVERAGE(N29:N30)-N31</f>
        <v>2.3500000000000014</v>
      </c>
      <c r="O33" s="110">
        <f t="shared" ref="O33:P33" si="23">AVERAGE(O29:O30)-O31</f>
        <v>0.33900000000000008</v>
      </c>
      <c r="P33" s="110">
        <f t="shared" si="23"/>
        <v>0.02</v>
      </c>
      <c r="Q33" s="110">
        <f>AVERAGE(Q29:Q30)-Q31</f>
        <v>-0.23989612336688815</v>
      </c>
      <c r="R33" s="110"/>
      <c r="S33" s="110"/>
      <c r="T33" s="110"/>
      <c r="U33" s="110"/>
      <c r="V33" s="110"/>
      <c r="W33" s="110"/>
      <c r="X33" s="110"/>
      <c r="Y33" s="110"/>
      <c r="Z33" s="110"/>
      <c r="AA33" s="110"/>
      <c r="AB33" s="110"/>
      <c r="AC33" s="110"/>
      <c r="AD33" s="110"/>
      <c r="AE33" s="110"/>
      <c r="AF33" s="110"/>
      <c r="AG33" s="110"/>
      <c r="AH33" s="110"/>
      <c r="AI33" s="110"/>
      <c r="AJ33" s="110">
        <f>AVERAGE(AJ29:AJ30)-AJ31</f>
        <v>0.89999999999999858</v>
      </c>
      <c r="AK33" s="110">
        <f t="shared" ref="AK33:AO33" si="24">AVERAGE(AK29:AK30)-AK31</f>
        <v>-1.5</v>
      </c>
      <c r="AL33" s="110">
        <f t="shared" si="24"/>
        <v>-6.25</v>
      </c>
      <c r="AM33" s="110">
        <f t="shared" si="24"/>
        <v>1.595</v>
      </c>
      <c r="AN33" s="110">
        <f t="shared" si="24"/>
        <v>1.03</v>
      </c>
      <c r="AO33" s="110">
        <f t="shared" si="24"/>
        <v>-4.500000000000004E-2</v>
      </c>
      <c r="AP33" s="110"/>
      <c r="AQ33" s="110"/>
      <c r="AR33" s="110"/>
      <c r="AS33" s="110">
        <f t="shared" ref="AS33:BA33" si="25">AVERAGE(AS29:AS30)-AS31</f>
        <v>-0.73499999999999988</v>
      </c>
      <c r="AT33" s="110">
        <f t="shared" si="25"/>
        <v>0.36499999999999999</v>
      </c>
      <c r="AU33" s="110">
        <f t="shared" si="25"/>
        <v>-0.35000000000000142</v>
      </c>
      <c r="AV33" s="110">
        <f t="shared" si="25"/>
        <v>0.16500000000000001</v>
      </c>
      <c r="AW33" s="110">
        <f t="shared" si="25"/>
        <v>3.3250000000000002</v>
      </c>
      <c r="AX33" s="110">
        <f t="shared" si="25"/>
        <v>7.5500000000000007</v>
      </c>
      <c r="AY33" s="110">
        <f t="shared" si="25"/>
        <v>1.93</v>
      </c>
      <c r="AZ33" s="110">
        <f t="shared" si="25"/>
        <v>-17.75</v>
      </c>
      <c r="BA33" s="110">
        <f t="shared" si="25"/>
        <v>0.64500000000000002</v>
      </c>
      <c r="BB33" s="110"/>
      <c r="BC33" s="110">
        <f t="shared" ref="BC33:BI33" si="26">AVERAGE(BC29:BC30)-BC31</f>
        <v>-80</v>
      </c>
      <c r="BD33" s="110">
        <f t="shared" si="26"/>
        <v>2.9999999999999971E-2</v>
      </c>
      <c r="BE33" s="110">
        <f t="shared" si="26"/>
        <v>0.26500000000000001</v>
      </c>
      <c r="BF33" s="110">
        <f t="shared" si="26"/>
        <v>-0.22999999999999998</v>
      </c>
      <c r="BG33" s="110">
        <f t="shared" si="26"/>
        <v>0.15</v>
      </c>
      <c r="BH33" s="110">
        <f t="shared" si="26"/>
        <v>-0.35499999999999998</v>
      </c>
      <c r="BI33" s="110">
        <f t="shared" si="26"/>
        <v>7</v>
      </c>
      <c r="BJ33" s="110"/>
      <c r="BK33" s="110"/>
      <c r="BL33" s="110">
        <f t="shared" ref="BL33" si="27">AVERAGE(BL29:BL30)-BL31</f>
        <v>0.26</v>
      </c>
      <c r="BM33" s="110"/>
      <c r="BN33" s="110"/>
      <c r="BO33" s="110"/>
      <c r="BP33" s="110"/>
      <c r="BQ33" s="110"/>
      <c r="BR33" s="110"/>
      <c r="BS33" s="110"/>
      <c r="BT33" s="110">
        <f t="shared" ref="BT33" si="28">AVERAGE(BT29:BT30)-BT31</f>
        <v>0.33000000000000007</v>
      </c>
      <c r="BU33" s="110">
        <f t="shared" ref="BU33:BW33" si="29">AVERAGE(BU29:BU30)-BU31</f>
        <v>0.02</v>
      </c>
      <c r="BV33" s="110">
        <f t="shared" si="29"/>
        <v>3.145</v>
      </c>
      <c r="BW33" s="110">
        <f t="shared" si="29"/>
        <v>0.08</v>
      </c>
      <c r="BX33" s="110"/>
      <c r="BY33" s="110">
        <f t="shared" ref="BY33:BZ33" si="30">AVERAGE(BY29:BY30)-BY31</f>
        <v>2.5499999999999972</v>
      </c>
      <c r="BZ33" s="110">
        <f t="shared" si="30"/>
        <v>2.4499999999999993</v>
      </c>
      <c r="CA33" s="110"/>
      <c r="CB33" s="110"/>
      <c r="CC33" s="110">
        <f t="shared" ref="CC33:CM33" si="31">AVERAGE(CC29:CC30)-CC31</f>
        <v>3.8499999999999943</v>
      </c>
      <c r="CD33" s="110">
        <f t="shared" si="31"/>
        <v>24.700000000000003</v>
      </c>
      <c r="CE33" s="110">
        <f t="shared" si="31"/>
        <v>5.0000000000000711E-2</v>
      </c>
      <c r="CF33" s="110">
        <f t="shared" si="31"/>
        <v>140.5</v>
      </c>
      <c r="CG33" s="110" t="e">
        <f t="shared" si="31"/>
        <v>#DIV/0!</v>
      </c>
      <c r="CH33" s="110">
        <f t="shared" si="31"/>
        <v>2.39</v>
      </c>
      <c r="CI33" s="110">
        <f t="shared" si="31"/>
        <v>4070</v>
      </c>
      <c r="CJ33" s="110">
        <f t="shared" si="31"/>
        <v>5210</v>
      </c>
      <c r="CK33" s="110">
        <f t="shared" si="31"/>
        <v>25</v>
      </c>
      <c r="CL33" s="110">
        <f t="shared" si="31"/>
        <v>10</v>
      </c>
      <c r="CM33" s="110">
        <f t="shared" si="31"/>
        <v>-0.5</v>
      </c>
      <c r="CN33" s="110"/>
      <c r="CO33" s="110"/>
      <c r="CP33" s="110"/>
      <c r="CQ33" s="110"/>
      <c r="CR33" s="110"/>
      <c r="CS33" s="110"/>
      <c r="CT33" s="110"/>
      <c r="CU33" s="110"/>
      <c r="CV33" s="110"/>
      <c r="CW33" s="110">
        <f t="shared" ref="CW33:CZ33" si="32">AVERAGE(CW29:CW30)-CW31</f>
        <v>4.0000000000000036E-2</v>
      </c>
      <c r="CX33" s="110">
        <f t="shared" si="32"/>
        <v>300</v>
      </c>
      <c r="CY33" s="110">
        <f t="shared" si="32"/>
        <v>6</v>
      </c>
      <c r="CZ33" s="110">
        <f t="shared" si="32"/>
        <v>-8.0000000000000071E-2</v>
      </c>
      <c r="DA33" s="110"/>
      <c r="DB33" s="110"/>
      <c r="DC33" s="110"/>
      <c r="DD33" s="110"/>
      <c r="DE33" s="110"/>
      <c r="DF33" s="110"/>
      <c r="DG33" s="110"/>
      <c r="DH33" s="110"/>
      <c r="DI33" s="110"/>
      <c r="DJ33" s="110"/>
      <c r="DK33" s="110"/>
      <c r="DL33" s="110"/>
      <c r="DM33" s="110"/>
      <c r="DN33" s="110"/>
      <c r="DO33" s="110"/>
      <c r="DP33" s="110"/>
      <c r="DQ33" s="110"/>
      <c r="DR33" s="110"/>
      <c r="DS33" s="110"/>
      <c r="DT33" s="110"/>
      <c r="DU33" s="110"/>
      <c r="DV33" s="110"/>
      <c r="DW33" s="110"/>
      <c r="DX33" s="110"/>
      <c r="DY33" s="110"/>
      <c r="DZ33" s="110"/>
      <c r="EA33" s="110"/>
      <c r="EB33" s="110"/>
      <c r="EC33" s="110"/>
      <c r="ED33" s="110"/>
      <c r="EE33" s="110"/>
      <c r="EF33" s="110"/>
      <c r="EG33" s="110"/>
      <c r="EH33" s="110"/>
      <c r="EI33" s="110"/>
      <c r="EJ33" s="110"/>
      <c r="EK33" s="110"/>
      <c r="EL33" s="110"/>
      <c r="EM33" s="110"/>
      <c r="EN33" s="110"/>
      <c r="EO33" s="110"/>
      <c r="EP33" s="110"/>
      <c r="EQ33" s="110"/>
      <c r="ER33" s="110"/>
      <c r="ES33" s="110"/>
      <c r="ET33" s="110"/>
      <c r="EU33" s="110"/>
      <c r="EV33" s="110"/>
      <c r="EW33" s="110"/>
      <c r="EX33" s="110"/>
      <c r="EY33" s="110"/>
      <c r="EZ33" s="110"/>
      <c r="FA33" s="110"/>
      <c r="FB33" s="110"/>
      <c r="FC33" s="110"/>
      <c r="FD33" s="110"/>
      <c r="FE33" s="110"/>
      <c r="FF33" s="110"/>
      <c r="FG33" s="110"/>
      <c r="FH33" s="110"/>
      <c r="FI33" s="110"/>
      <c r="FJ33" s="110"/>
      <c r="FK33" s="110"/>
      <c r="FL33" s="110"/>
      <c r="FM33" s="110"/>
      <c r="FN33" s="110"/>
      <c r="FO33" s="110"/>
      <c r="FP33" s="110"/>
      <c r="FQ33" s="110"/>
      <c r="FR33" s="110"/>
      <c r="FS33" s="110"/>
      <c r="FT33" s="110"/>
    </row>
    <row r="34" spans="1:176" x14ac:dyDescent="0.25">
      <c r="D34" s="164" t="s">
        <v>699</v>
      </c>
      <c r="E34" s="110"/>
      <c r="F34" s="110">
        <f>(('Duplicates-Precision'!F$46*(F30))^2)</f>
        <v>410.25449944589286</v>
      </c>
      <c r="G34" s="110"/>
      <c r="H34" s="110"/>
      <c r="I34" s="110"/>
      <c r="J34" s="110"/>
      <c r="K34" s="110">
        <f>(('Duplicates-Precision'!K$46*(K30))^2)</f>
        <v>168731.10336116154</v>
      </c>
      <c r="L34" s="110"/>
      <c r="M34" s="110">
        <f>(('Duplicates-Precision'!M$46*(M30))^2)</f>
        <v>2582317.6952823494</v>
      </c>
      <c r="N34" s="110">
        <f>(('Duplicates-Precision'!N$46*(N30))^2)</f>
        <v>1.5320085677806492</v>
      </c>
      <c r="O34" s="110">
        <f>(('Duplicates-Precision'!O$46*(O30))^2)</f>
        <v>1.8194494417873206E-3</v>
      </c>
      <c r="P34" s="110">
        <f>(('Duplicates-Precision'!P$46*(P30))^2)</f>
        <v>1.1111111111111115E-5</v>
      </c>
      <c r="Q34" s="110">
        <f>(('Duplicates-Precision'!Q$46*(Q30))^2)</f>
        <v>1.3296112489399601</v>
      </c>
      <c r="R34" s="110"/>
      <c r="S34" s="110"/>
      <c r="T34" s="110"/>
      <c r="U34" s="110"/>
      <c r="V34" s="110"/>
      <c r="W34" s="110"/>
      <c r="X34" s="110"/>
      <c r="Y34" s="110"/>
      <c r="Z34" s="110"/>
      <c r="AA34" s="110"/>
      <c r="AB34" s="110"/>
      <c r="AC34" s="110"/>
      <c r="AD34" s="110"/>
      <c r="AE34" s="110"/>
      <c r="AF34" s="110"/>
      <c r="AG34" s="110"/>
      <c r="AH34" s="110"/>
      <c r="AI34" s="110"/>
      <c r="AJ34" s="110">
        <f>(('Duplicates-Precision'!AJ$46*(AJ30))^2)</f>
        <v>2.819232250451158</v>
      </c>
      <c r="AK34" s="110">
        <f>(('Duplicates-Precision'!AK$46*(AK30))^2)</f>
        <v>0.39251214932253881</v>
      </c>
      <c r="AL34" s="110">
        <f>(('Duplicates-Precision'!AL$46*(AL30))^2)</f>
        <v>1752.3052913372007</v>
      </c>
      <c r="AM34" s="110">
        <f>(('Duplicates-Precision'!AM$46*(AM30))^2)</f>
        <v>1.2901150855734508E-2</v>
      </c>
      <c r="AN34" s="110">
        <f>(('Duplicates-Precision'!AN$46*(AN30))^2)</f>
        <v>2.4129153219945354E-2</v>
      </c>
      <c r="AO34" s="110">
        <f>(('Duplicates-Precision'!AO$46*(AO30))^2)</f>
        <v>2.7093230499294989E-3</v>
      </c>
      <c r="AP34" s="110"/>
      <c r="AQ34" s="110"/>
      <c r="AR34" s="110"/>
      <c r="AS34" s="110">
        <f>(('Duplicates-Precision'!AS$46*(AS30))^2)</f>
        <v>2.1987662387045453E-2</v>
      </c>
      <c r="AT34" s="110">
        <f>(('Duplicates-Precision'!AT$46*(AT30))^2)</f>
        <v>4.6074988143081586E-4</v>
      </c>
      <c r="AU34" s="110">
        <f>(('Duplicates-Precision'!AU$46*(AU30))^2)</f>
        <v>0.90915111038203511</v>
      </c>
      <c r="AV34" s="110">
        <f>(('Duplicates-Precision'!AV$46*(AV30))^2)</f>
        <v>1.0589858891652338E-3</v>
      </c>
      <c r="AW34" s="110">
        <f>(('Duplicates-Precision'!AW$46*(AW30))^2)</f>
        <v>4.4631707095008043E-2</v>
      </c>
      <c r="AX34" s="110">
        <f>(('Duplicates-Precision'!AX$46*(AX30))^2)</f>
        <v>2.5831193849595993</v>
      </c>
      <c r="AY34" s="110">
        <f>(('Duplicates-Precision'!AY$46*(AY30))^2)</f>
        <v>7.2542074761411363E-2</v>
      </c>
      <c r="AZ34" s="110">
        <f>(('Duplicates-Precision'!AZ$46*(AZ30))^2)</f>
        <v>212.07143669332604</v>
      </c>
      <c r="BA34" s="110">
        <f>(('Duplicates-Precision'!BA$46*(BA30))^2)</f>
        <v>4.7239282604762248E-2</v>
      </c>
      <c r="BB34" s="110"/>
      <c r="BC34" s="110">
        <f>(('Duplicates-Precision'!BC$46*(BC30))^2)</f>
        <v>98443.54214088725</v>
      </c>
      <c r="BD34" s="110">
        <f>(('Duplicates-Precision'!BD$46*(BD30))^2)</f>
        <v>2.6543261932872327E-2</v>
      </c>
      <c r="BE34" s="110">
        <f>(('Duplicates-Precision'!BE$46*(BE30))^2)</f>
        <v>3.3235775251777046E-4</v>
      </c>
      <c r="BF34" s="110">
        <f>(('Duplicates-Precision'!BF$46*(BF30))^2)</f>
        <v>3.6750789815030348E-2</v>
      </c>
      <c r="BG34" s="110">
        <f>(('Duplicates-Precision'!BG$46*(BG30))^2)</f>
        <v>9.2962962962962964E-4</v>
      </c>
      <c r="BH34" s="110">
        <f>(('Duplicates-Precision'!BH$46*(BH30))^2)</f>
        <v>0.11327688018322961</v>
      </c>
      <c r="BI34" s="110">
        <f>(('Duplicates-Precision'!BI$46*(BI30))^2)</f>
        <v>4.0712039467704813</v>
      </c>
      <c r="BJ34" s="110"/>
      <c r="BK34" s="110"/>
      <c r="BL34" s="110">
        <f>(('Duplicates-Precision'!BL$46*(BL30))^2)</f>
        <v>2.3120540106974855E-2</v>
      </c>
      <c r="BM34" s="110"/>
      <c r="BN34" s="110"/>
      <c r="BO34" s="110"/>
      <c r="BP34" s="110"/>
      <c r="BQ34" s="110"/>
      <c r="BR34" s="110"/>
      <c r="BS34" s="110"/>
      <c r="BT34" s="110">
        <f>(('Duplicates-Precision'!BT$46*(BT30))^2)</f>
        <v>1.8687535504750821E-3</v>
      </c>
      <c r="BU34" s="110">
        <f>(('Duplicates-Precision'!BU72*(AVERAGE('Standards-Accuracy'!BU29:BU30)))^2)/2</f>
        <v>0</v>
      </c>
      <c r="BV34" s="110">
        <f>(('Duplicates-Precision'!BV72*(AVERAGE('Standards-Accuracy'!BV29:BV30)))^2)/2</f>
        <v>0</v>
      </c>
      <c r="BW34" s="110">
        <f>(('Duplicates-Precision'!BW72*(AVERAGE('Standards-Accuracy'!BW29:BW30)))^2)/2</f>
        <v>0</v>
      </c>
      <c r="BX34" s="110"/>
      <c r="BY34" s="110">
        <f>(('Duplicates-Precision'!BY$46*(BY30))^2)</f>
        <v>12.886894605278949</v>
      </c>
      <c r="BZ34" s="110">
        <f>(('Duplicates-Precision'!BZ$46*(BZ30))^2)</f>
        <v>3.8838660304990555</v>
      </c>
      <c r="CA34" s="110"/>
      <c r="CB34" s="110"/>
      <c r="CC34" s="110">
        <f>(('Duplicates-Precision'!CC$46*(CC30))^2)</f>
        <v>252.83343551261484</v>
      </c>
      <c r="CD34" s="110">
        <f>(('Duplicates-Precision'!CD$46*(CD30))^2)</f>
        <v>3210.810121757007</v>
      </c>
      <c r="CE34" s="110">
        <f>(('Duplicates-Precision'!CE$46*(CE30))^2)</f>
        <v>0.19661283125293927</v>
      </c>
      <c r="CF34" s="110">
        <f>(('Duplicates-Precision'!CF$46*(CF30))^2)</f>
        <v>40248.929776604768</v>
      </c>
      <c r="CG34" s="110" t="e">
        <f>(('Duplicates-Precision'!CG$46*(CG30))^2)</f>
        <v>#VALUE!</v>
      </c>
      <c r="CH34" s="110">
        <f>(('Duplicates-Precision'!CH$46*(CH30))^2)</f>
        <v>0</v>
      </c>
      <c r="CI34" s="110">
        <f>(('Duplicates-Precision'!CI$46*(CI30))^2)</f>
        <v>0</v>
      </c>
      <c r="CJ34" s="110">
        <f>(('Duplicates-Precision'!CJ$46*(CJ30))^2)</f>
        <v>527697.24261059309</v>
      </c>
      <c r="CK34" s="110">
        <f>(('Duplicates-Precision'!CK$46*(CK30))^2)</f>
        <v>0</v>
      </c>
      <c r="CL34" s="110">
        <f>(('Duplicates-Precision'!CL$46*(CL30))^2)</f>
        <v>0</v>
      </c>
      <c r="CM34" s="110">
        <f>(('Duplicates-Precision'!CM$46*(CM30))^2)</f>
        <v>0.11799350243660693</v>
      </c>
      <c r="CN34" s="110"/>
      <c r="CO34" s="110"/>
      <c r="CP34" s="110"/>
      <c r="CQ34" s="110"/>
      <c r="CR34" s="110"/>
      <c r="CS34" s="110"/>
      <c r="CT34" s="110"/>
      <c r="CU34" s="110"/>
      <c r="CV34" s="110"/>
      <c r="CW34" s="110">
        <f>(('Duplicates-Precision'!CW$46*(CW30))^2)</f>
        <v>5.5187430836306094E-4</v>
      </c>
      <c r="CX34" s="110">
        <f>(('Duplicates-Precision'!CX$46*(CX30))^2)</f>
        <v>42987.838235912968</v>
      </c>
      <c r="CY34" s="110">
        <f>(('Duplicates-Precision'!CY$46*(CY30))^2)</f>
        <v>0</v>
      </c>
      <c r="CZ34" s="110">
        <f>(('Duplicates-Precision'!CZ$46*(CZ30))^2)</f>
        <v>0</v>
      </c>
      <c r="DA34" s="110"/>
      <c r="DB34" s="110"/>
      <c r="DC34" s="110"/>
      <c r="DD34" s="110"/>
      <c r="DE34" s="110"/>
      <c r="DF34" s="110"/>
      <c r="DG34" s="110"/>
      <c r="DH34" s="110"/>
      <c r="DI34" s="110"/>
      <c r="DJ34" s="110"/>
      <c r="DK34" s="110"/>
      <c r="DL34" s="110"/>
      <c r="DM34" s="110"/>
      <c r="DN34" s="110"/>
      <c r="DO34" s="110"/>
      <c r="DP34" s="110"/>
      <c r="DQ34" s="110"/>
      <c r="DR34" s="110"/>
      <c r="DS34" s="110"/>
      <c r="DT34" s="110"/>
      <c r="DU34" s="110"/>
      <c r="DV34" s="110"/>
      <c r="DW34" s="110"/>
      <c r="DX34" s="110"/>
      <c r="DY34" s="110"/>
      <c r="DZ34" s="110"/>
      <c r="EA34" s="110"/>
      <c r="EB34" s="110"/>
      <c r="EC34" s="110"/>
      <c r="ED34" s="110"/>
      <c r="EE34" s="110"/>
      <c r="EF34" s="110"/>
      <c r="EG34" s="110"/>
      <c r="EH34" s="110"/>
      <c r="EI34" s="110"/>
      <c r="EJ34" s="110"/>
      <c r="EK34" s="110"/>
      <c r="EL34" s="110"/>
      <c r="EM34" s="110"/>
      <c r="EN34" s="110"/>
      <c r="EO34" s="110"/>
      <c r="EP34" s="110"/>
      <c r="EQ34" s="110"/>
      <c r="ER34" s="110"/>
      <c r="ES34" s="110"/>
      <c r="ET34" s="110"/>
      <c r="EU34" s="110"/>
      <c r="EV34" s="110"/>
      <c r="EW34" s="110"/>
      <c r="EX34" s="110"/>
      <c r="EY34" s="110"/>
      <c r="EZ34" s="110"/>
      <c r="FA34" s="110"/>
      <c r="FB34" s="110"/>
      <c r="FC34" s="110"/>
      <c r="FD34" s="110"/>
      <c r="FE34" s="110"/>
      <c r="FF34" s="110"/>
      <c r="FG34" s="110"/>
      <c r="FH34" s="110"/>
      <c r="FI34" s="110"/>
      <c r="FJ34" s="110"/>
      <c r="FK34" s="110"/>
      <c r="FL34" s="110"/>
      <c r="FM34" s="110"/>
      <c r="FN34" s="110"/>
      <c r="FO34" s="110"/>
      <c r="FP34" s="110"/>
      <c r="FQ34" s="110"/>
      <c r="FR34" s="110"/>
      <c r="FS34" s="110"/>
      <c r="FT34" s="110"/>
    </row>
    <row r="35" spans="1:176" x14ac:dyDescent="0.25">
      <c r="D35" s="164" t="s">
        <v>702</v>
      </c>
      <c r="E35" s="110"/>
      <c r="F35" s="110">
        <f t="shared" ref="F35" si="33">(2*SQRT((F32^2)+F34))</f>
        <v>40.706485942458499</v>
      </c>
      <c r="G35" s="110"/>
      <c r="H35" s="110"/>
      <c r="I35" s="110"/>
      <c r="J35" s="110"/>
      <c r="K35" s="110">
        <f>(2*SQRT((K32^2)+K34))</f>
        <v>1218.5747467614149</v>
      </c>
      <c r="L35" s="110"/>
      <c r="M35" s="110">
        <f>(2*SQRT((M32^2)+M34))</f>
        <v>3590.163057735595</v>
      </c>
      <c r="N35" s="110">
        <f t="shared" ref="N35:Q35" si="34">(2*SQRT((N32^2)+N34))</f>
        <v>6.4906112401778149</v>
      </c>
      <c r="O35" s="110">
        <f t="shared" si="34"/>
        <v>0.14723382005215133</v>
      </c>
      <c r="P35" s="110">
        <f t="shared" si="34"/>
        <v>6.666666666666668E-3</v>
      </c>
      <c r="Q35" s="110">
        <f t="shared" si="34"/>
        <v>3.6274570977145739</v>
      </c>
      <c r="R35" s="110"/>
      <c r="S35" s="110"/>
      <c r="T35" s="110"/>
      <c r="U35" s="110"/>
      <c r="V35" s="110"/>
      <c r="W35" s="110"/>
      <c r="X35" s="110"/>
      <c r="Y35" s="110"/>
      <c r="Z35" s="110"/>
      <c r="AA35" s="110"/>
      <c r="AB35" s="110"/>
      <c r="AC35" s="110"/>
      <c r="AD35" s="110"/>
      <c r="AE35" s="110"/>
      <c r="AF35" s="110"/>
      <c r="AG35" s="110"/>
      <c r="AH35" s="110"/>
      <c r="AI35" s="110"/>
      <c r="AJ35" s="110">
        <f t="shared" ref="AJ35" si="35">(2*SQRT((AJ32^2)+AJ34))</f>
        <v>8.6762278094690792</v>
      </c>
      <c r="AK35" s="110">
        <f t="shared" ref="AK35" si="36">(2*SQRT((AK32^2)+AK34))</f>
        <v>2.3600950398850795</v>
      </c>
      <c r="AL35" s="110">
        <f t="shared" ref="AL35" si="37">(2*SQRT((AL32^2)+AL34))</f>
        <v>130.41940486503074</v>
      </c>
      <c r="AM35" s="110">
        <f t="shared" ref="AM35" si="38">(2*SQRT((AM32^2)+AM34))</f>
        <v>0.22716646632577184</v>
      </c>
      <c r="AN35" s="110">
        <f t="shared" ref="AN35" si="39">(2*SQRT((AN32^2)+AN34))</f>
        <v>0.31067122956556731</v>
      </c>
      <c r="AO35" s="110">
        <f t="shared" ref="AO35" si="40">(2*SQRT((AO32^2)+AO34))</f>
        <v>0.22547126690493849</v>
      </c>
      <c r="AP35" s="110"/>
      <c r="AQ35" s="110"/>
      <c r="AR35" s="110"/>
      <c r="AS35" s="110">
        <f t="shared" ref="AS35" si="41">(2*SQRT((AS32^2)+AS34))</f>
        <v>0.49794643240832831</v>
      </c>
      <c r="AT35" s="110">
        <f t="shared" ref="AT35" si="42">(2*SQRT((AT32^2)+AT34))</f>
        <v>4.2930170343515567E-2</v>
      </c>
      <c r="AU35" s="110">
        <f t="shared" ref="AU35" si="43">(2*SQRT((AU32^2)+AU34))</f>
        <v>2.7634406889832359</v>
      </c>
      <c r="AV35" s="110">
        <f t="shared" ref="AV35" si="44">(2*SQRT((AV32^2)+AV34))</f>
        <v>6.5084126764219055E-2</v>
      </c>
      <c r="AW35" s="110">
        <f t="shared" ref="AW35" si="45">(2*SQRT((AW32^2)+AW34))</f>
        <v>0.42252435241064173</v>
      </c>
      <c r="AX35" s="110">
        <f t="shared" ref="AX35" si="46">(2*SQRT((AX32^2)+AX34))</f>
        <v>3.2144171384309157</v>
      </c>
      <c r="AY35" s="110">
        <f t="shared" ref="AY35" si="47">(2*SQRT((AY32^2)+AY34))</f>
        <v>0.53867271978971187</v>
      </c>
      <c r="AZ35" s="110">
        <f t="shared" ref="AZ35" si="48">(2*SQRT((AZ32^2)+AZ34))</f>
        <v>35.331087540200407</v>
      </c>
      <c r="BA35" s="110">
        <f t="shared" ref="BA35:BC35" si="49">(2*SQRT((BA32^2)+BA34))</f>
        <v>0.74091641257232854</v>
      </c>
      <c r="BB35" s="110"/>
      <c r="BC35" s="110">
        <f t="shared" si="49"/>
        <v>658.615341882915</v>
      </c>
      <c r="BD35" s="110">
        <f t="shared" ref="BD35" si="50">(2*SQRT((BD32^2)+BD34))</f>
        <v>0.39315778986494632</v>
      </c>
      <c r="BE35" s="110">
        <f t="shared" ref="BE35" si="51">(2*SQRT((BE32^2)+BE34))</f>
        <v>3.6461363250310345E-2</v>
      </c>
      <c r="BF35" s="110">
        <f t="shared" ref="BF35" si="52">(2*SQRT((BF32^2)+BF34))</f>
        <v>0.8871319852536721</v>
      </c>
      <c r="BG35" s="110">
        <f t="shared" ref="BG35" si="53">(2*SQRT((BG32^2)+BG34))</f>
        <v>6.0979656595609971E-2</v>
      </c>
      <c r="BH35" s="110">
        <f t="shared" ref="BH35" si="54">(2*SQRT((BH32^2)+BH34))</f>
        <v>0.70221614958139378</v>
      </c>
      <c r="BI35" s="110">
        <f t="shared" ref="BI35" si="55">(2*SQRT((BI32^2)+BI34))</f>
        <v>20.403058981120502</v>
      </c>
      <c r="BJ35" s="110"/>
      <c r="BK35" s="110"/>
      <c r="BL35" s="110">
        <f t="shared" ref="BL35" si="56">(2*SQRT((BL32^2)+BL34))</f>
        <v>0.30410879702484672</v>
      </c>
      <c r="BM35" s="110"/>
      <c r="BN35" s="110"/>
      <c r="BO35" s="110"/>
      <c r="BP35" s="110"/>
      <c r="BQ35" s="110"/>
      <c r="BR35" s="110"/>
      <c r="BS35" s="110"/>
      <c r="BT35" s="110">
        <f t="shared" ref="BT35" si="57">(2*SQRT((BT32^2)+BT34))</f>
        <v>9.5262868956904348E-2</v>
      </c>
      <c r="BU35" s="110">
        <f t="shared" ref="BU35:BW35" si="58">(2*SQRT((BU32^2)+BU34))</f>
        <v>0</v>
      </c>
      <c r="BV35" s="110">
        <f t="shared" si="58"/>
        <v>0</v>
      </c>
      <c r="BW35" s="110">
        <f t="shared" si="58"/>
        <v>0</v>
      </c>
      <c r="BX35" s="110"/>
      <c r="BY35" s="110">
        <f t="shared" ref="BY35:BZ35" si="59">(2*SQRT((BY32^2)+BY34))</f>
        <v>12.310466214612498</v>
      </c>
      <c r="BZ35" s="110">
        <f t="shared" si="59"/>
        <v>4.2538763642113793</v>
      </c>
      <c r="CA35" s="110"/>
      <c r="CB35" s="110"/>
      <c r="CC35" s="110">
        <f t="shared" ref="CC35" si="60">(2*SQRT((CC32^2)+CC34))</f>
        <v>33.33667263016001</v>
      </c>
      <c r="CD35" s="110">
        <f t="shared" ref="CD35" si="61">(2*SQRT((CD32^2)+CD34))</f>
        <v>113.39859120389471</v>
      </c>
      <c r="CE35" s="110">
        <f t="shared" ref="CE35" si="62">(2*SQRT((CE32^2)+CE34))</f>
        <v>2.1877959971194199</v>
      </c>
      <c r="CF35" s="110">
        <f t="shared" ref="CF35" si="63">(2*SQRT((CF32^2)+CF34))</f>
        <v>424.96555049370659</v>
      </c>
      <c r="CG35" s="110" t="e">
        <f t="shared" ref="CG35" si="64">(2*SQRT((CG32^2)+CG34))</f>
        <v>#VALUE!</v>
      </c>
      <c r="CH35" s="110">
        <f t="shared" ref="CH35" si="65">(2*SQRT((CH32^2)+CH34))</f>
        <v>0</v>
      </c>
      <c r="CI35" s="110">
        <f t="shared" ref="CI35" si="66">(2*SQRT((CI32^2)+CI34))</f>
        <v>0</v>
      </c>
      <c r="CJ35" s="110">
        <f t="shared" ref="CJ35" si="67">(2*SQRT((CJ32^2)+CJ34))</f>
        <v>1452.8554540773739</v>
      </c>
      <c r="CK35" s="110">
        <f t="shared" ref="CK35" si="68">(2*SQRT((CK32^2)+CK34))</f>
        <v>0</v>
      </c>
      <c r="CL35" s="110">
        <f t="shared" ref="CL35" si="69">(2*SQRT((CL32^2)+CL34))</f>
        <v>0</v>
      </c>
      <c r="CM35" s="110">
        <f t="shared" ref="CM35" si="70">(2*SQRT((CM32^2)+CM34))</f>
        <v>1.3827414833389602</v>
      </c>
      <c r="CN35" s="110"/>
      <c r="CO35" s="110"/>
      <c r="CP35" s="110"/>
      <c r="CQ35" s="110"/>
      <c r="CR35" s="110"/>
      <c r="CS35" s="110"/>
      <c r="CT35" s="110"/>
      <c r="CU35" s="110"/>
      <c r="CV35" s="110"/>
      <c r="CW35" s="110">
        <f t="shared" ref="CW35" si="71">(2*SQRT((CW32^2)+CW34))</f>
        <v>0.11048754334065106</v>
      </c>
      <c r="CX35" s="110">
        <f t="shared" ref="CX35" si="72">(2*SQRT((CX32^2)+CX34))</f>
        <v>4021.4364787900918</v>
      </c>
      <c r="CY35" s="110">
        <f t="shared" ref="CY35" si="73">(2*SQRT((CY32^2)+CY34))</f>
        <v>0</v>
      </c>
      <c r="CZ35" s="110">
        <f t="shared" ref="CZ35" si="74">(2*SQRT((CZ32^2)+CZ34))</f>
        <v>0.08</v>
      </c>
      <c r="DA35" s="110"/>
      <c r="DB35" s="110"/>
      <c r="DC35" s="110"/>
      <c r="DD35" s="110"/>
      <c r="DE35" s="110"/>
      <c r="DF35" s="110"/>
      <c r="DG35" s="110"/>
      <c r="DH35" s="110"/>
      <c r="DI35" s="110"/>
      <c r="DJ35" s="110"/>
      <c r="DK35" s="110"/>
      <c r="DL35" s="110"/>
      <c r="DM35" s="110"/>
      <c r="DN35" s="110"/>
      <c r="DO35" s="110"/>
      <c r="DP35" s="110"/>
      <c r="DQ35" s="110"/>
      <c r="DR35" s="110"/>
      <c r="DS35" s="110"/>
      <c r="DT35" s="110"/>
      <c r="DU35" s="110"/>
      <c r="DV35" s="110"/>
      <c r="DW35" s="110"/>
      <c r="DX35" s="110"/>
      <c r="DY35" s="110"/>
      <c r="DZ35" s="110"/>
      <c r="EA35" s="110"/>
      <c r="EB35" s="110"/>
      <c r="EC35" s="110"/>
      <c r="ED35" s="110"/>
      <c r="EE35" s="110"/>
      <c r="EF35" s="110"/>
      <c r="EG35" s="110"/>
      <c r="EH35" s="110"/>
      <c r="EI35" s="110"/>
      <c r="EJ35" s="110"/>
      <c r="EK35" s="110"/>
      <c r="EL35" s="110"/>
      <c r="EM35" s="110"/>
      <c r="EN35" s="110"/>
      <c r="EO35" s="110"/>
      <c r="EP35" s="110"/>
      <c r="EQ35" s="110"/>
      <c r="ER35" s="110"/>
      <c r="ES35" s="110"/>
      <c r="ET35" s="110"/>
      <c r="EU35" s="110"/>
      <c r="EV35" s="110"/>
      <c r="EW35" s="110"/>
      <c r="EX35" s="110"/>
      <c r="EY35" s="110"/>
      <c r="EZ35" s="110"/>
      <c r="FA35" s="110"/>
      <c r="FB35" s="110"/>
      <c r="FC35" s="110"/>
      <c r="FD35" s="110"/>
      <c r="FE35" s="110"/>
      <c r="FF35" s="110"/>
      <c r="FG35" s="110"/>
      <c r="FH35" s="110"/>
      <c r="FI35" s="110"/>
      <c r="FJ35" s="110"/>
      <c r="FK35" s="110"/>
      <c r="FL35" s="110"/>
      <c r="FM35" s="110"/>
      <c r="FN35" s="110"/>
      <c r="FO35" s="110"/>
      <c r="FP35" s="110"/>
      <c r="FQ35" s="110"/>
      <c r="FR35" s="110"/>
      <c r="FS35" s="110"/>
      <c r="FT35" s="110"/>
    </row>
    <row r="36" spans="1:176" s="51" customFormat="1" x14ac:dyDescent="0.25">
      <c r="A36" s="130"/>
      <c r="D36" s="175" t="s">
        <v>696</v>
      </c>
      <c r="E36" s="178"/>
      <c r="F36" s="177">
        <f t="shared" ref="F36" si="75">F33/F35</f>
        <v>0.6067829100973049</v>
      </c>
      <c r="G36" s="178"/>
      <c r="H36" s="178"/>
      <c r="I36" s="178"/>
      <c r="J36" s="178"/>
      <c r="K36" s="177">
        <f>K33/K35</f>
        <v>5.7444157763844851E-2</v>
      </c>
      <c r="L36" s="178"/>
      <c r="M36" s="177">
        <f>M33/M35</f>
        <v>8.9132441856786288E-2</v>
      </c>
      <c r="N36" s="177">
        <f t="shared" ref="N36:Q36" si="76">N33/N35</f>
        <v>0.36206143197318064</v>
      </c>
      <c r="O36" s="177">
        <f t="shared" si="76"/>
        <v>2.3024601268915235</v>
      </c>
      <c r="P36" s="177">
        <f t="shared" si="76"/>
        <v>2.9999999999999996</v>
      </c>
      <c r="Q36" s="177">
        <f t="shared" si="76"/>
        <v>-6.6133414373951163E-2</v>
      </c>
      <c r="R36" s="178"/>
      <c r="S36" s="178"/>
      <c r="T36" s="178"/>
      <c r="U36" s="178"/>
      <c r="V36" s="178"/>
      <c r="W36" s="178"/>
      <c r="X36" s="178"/>
      <c r="Y36" s="178"/>
      <c r="Z36" s="178"/>
      <c r="AA36" s="178"/>
      <c r="AB36" s="178"/>
      <c r="AC36" s="178"/>
      <c r="AD36" s="178"/>
      <c r="AE36" s="178"/>
      <c r="AF36" s="178"/>
      <c r="AG36" s="178"/>
      <c r="AH36" s="178"/>
      <c r="AI36" s="178"/>
      <c r="AJ36" s="177">
        <f t="shared" ref="AJ36" si="77">AJ33/AJ35</f>
        <v>0.10373171610567379</v>
      </c>
      <c r="AK36" s="177">
        <f t="shared" ref="AK36" si="78">AK33/AK35</f>
        <v>-0.63556762530759769</v>
      </c>
      <c r="AL36" s="177">
        <f t="shared" ref="AL36" si="79">AL33/AL35</f>
        <v>-4.7922316517760834E-2</v>
      </c>
      <c r="AM36" s="177">
        <f t="shared" ref="AM36" si="80">AM33/AM35</f>
        <v>7.0212827878946875</v>
      </c>
      <c r="AN36" s="177">
        <f t="shared" ref="AN36" si="81">AN33/AN35</f>
        <v>3.3154019490002953</v>
      </c>
      <c r="AO36" s="177">
        <f t="shared" ref="AO36" si="82">AO33/AO35</f>
        <v>-0.19958197165305591</v>
      </c>
      <c r="AP36"/>
      <c r="AQ36" s="178"/>
      <c r="AR36" s="178"/>
      <c r="AS36" s="176">
        <f t="shared" ref="AS36" si="83">AS33/AS35</f>
        <v>-1.4760623877656016</v>
      </c>
      <c r="AT36" s="177">
        <f t="shared" ref="AT36" si="84">AT33/AT35</f>
        <v>8.5021791686212538</v>
      </c>
      <c r="AU36" s="177">
        <f t="shared" ref="AU36" si="85">AU33/AU35</f>
        <v>-0.12665370434593201</v>
      </c>
      <c r="AV36" s="177">
        <f t="shared" ref="AV36" si="86">AV33/AV35</f>
        <v>2.5351803612230555</v>
      </c>
      <c r="AW36" s="177">
        <f t="shared" ref="AW36" si="87">AW33/AW35</f>
        <v>7.8693689038981329</v>
      </c>
      <c r="AX36" s="177">
        <f t="shared" ref="AX36" si="88">AX33/AX35</f>
        <v>2.3487928525933182</v>
      </c>
      <c r="AY36" s="177">
        <f t="shared" ref="AY36" si="89">AY33/AY35</f>
        <v>3.582880530414529</v>
      </c>
      <c r="AZ36" s="177">
        <f t="shared" ref="AZ36" si="90">AZ33/AZ35</f>
        <v>-0.50239042259323885</v>
      </c>
      <c r="BA36" s="177">
        <f t="shared" ref="BA36:BC36" si="91">BA33/BA35</f>
        <v>0.87054354452842531</v>
      </c>
      <c r="BB36" s="178"/>
      <c r="BC36" s="177">
        <f t="shared" si="91"/>
        <v>-0.12146695485605916</v>
      </c>
      <c r="BD36" s="177">
        <f t="shared" ref="BD36" si="92">BD33/BD35</f>
        <v>7.6305241237380222E-2</v>
      </c>
      <c r="BE36" s="177">
        <f t="shared" ref="BE36" si="93">BE33/BE35</f>
        <v>7.2679674147330307</v>
      </c>
      <c r="BF36" s="177">
        <f t="shared" ref="BF36" si="94">BF33/BF35</f>
        <v>-0.25926243650682074</v>
      </c>
      <c r="BG36" s="177">
        <f t="shared" ref="BG36" si="95">BG33/BG35</f>
        <v>2.459836745141637</v>
      </c>
      <c r="BH36" s="177">
        <f t="shared" ref="BH36" si="96">BH33/BH35</f>
        <v>-0.50554234648636776</v>
      </c>
      <c r="BI36" s="177">
        <f t="shared" ref="BI36" si="97">BI33/BI35</f>
        <v>0.34308580916603182</v>
      </c>
      <c r="BJ36" s="9"/>
      <c r="BK36" s="178"/>
      <c r="BL36" s="177">
        <f t="shared" ref="BL36" si="98">BL33/BL35</f>
        <v>0.85495718158642131</v>
      </c>
      <c r="BM36" s="9"/>
      <c r="BN36" s="178"/>
      <c r="BO36" s="178"/>
      <c r="BP36" s="178"/>
      <c r="BQ36" s="178"/>
      <c r="BR36" s="178"/>
      <c r="BS36" s="178"/>
      <c r="BT36" s="179">
        <f t="shared" ref="BT36" si="99">BT33/BT35</f>
        <v>3.4640989045720181</v>
      </c>
      <c r="BU36" s="178" t="e">
        <f t="shared" ref="BU36:BW36" si="100">BU33/BU35</f>
        <v>#DIV/0!</v>
      </c>
      <c r="BV36" s="178" t="e">
        <f t="shared" si="100"/>
        <v>#DIV/0!</v>
      </c>
      <c r="BW36" s="178" t="e">
        <f t="shared" si="100"/>
        <v>#DIV/0!</v>
      </c>
      <c r="BX36" s="178"/>
      <c r="BY36" s="177">
        <f t="shared" ref="BY36:BZ36" si="101">BY33/BY35</f>
        <v>0.20714081461619646</v>
      </c>
      <c r="BZ36" s="177">
        <f t="shared" si="101"/>
        <v>0.57594527678620056</v>
      </c>
      <c r="CA36" s="178"/>
      <c r="CB36" s="176"/>
      <c r="CC36" s="177">
        <f t="shared" ref="CC36" si="102">CC33/CC35</f>
        <v>0.11548843049551569</v>
      </c>
      <c r="CD36" s="177">
        <f t="shared" ref="CD36" si="103">CD33/CD35</f>
        <v>0.21781575712513501</v>
      </c>
      <c r="CE36" s="177">
        <f t="shared" ref="CE36" si="104">CE33/CE35</f>
        <v>2.2854050407731634E-2</v>
      </c>
      <c r="CF36" s="177">
        <f t="shared" ref="CF36" si="105">CF33/CF35</f>
        <v>0.33061503417576599</v>
      </c>
      <c r="CG36" s="177" t="e">
        <f t="shared" ref="CG36" si="106">CG33/CG35</f>
        <v>#DIV/0!</v>
      </c>
      <c r="CH36" s="177" t="e">
        <f t="shared" ref="CH36" si="107">CH33/CH35</f>
        <v>#DIV/0!</v>
      </c>
      <c r="CI36" s="177" t="e">
        <f t="shared" ref="CI36" si="108">CI33/CI35</f>
        <v>#DIV/0!</v>
      </c>
      <c r="CJ36" s="177">
        <f t="shared" ref="CJ36" si="109">CJ33/CJ35</f>
        <v>3.5860415331603486</v>
      </c>
      <c r="CK36" s="177" t="e">
        <f t="shared" ref="CK36" si="110">CK33/CK35</f>
        <v>#DIV/0!</v>
      </c>
      <c r="CL36" s="177" t="e">
        <f t="shared" ref="CL36" si="111">CL33/CL35</f>
        <v>#DIV/0!</v>
      </c>
      <c r="CM36" s="177">
        <f t="shared" ref="CM36" si="112">CM33/CM35</f>
        <v>-0.36160049150520196</v>
      </c>
      <c r="CN36" s="178"/>
      <c r="CO36" s="178"/>
      <c r="CP36" s="178"/>
      <c r="CQ36" s="178"/>
      <c r="CR36" s="178"/>
      <c r="CS36" s="178"/>
      <c r="CT36" s="178"/>
      <c r="CU36" s="178"/>
      <c r="CV36" s="178"/>
      <c r="CW36" s="177">
        <f t="shared" ref="CW36" si="113">CW33/CW35</f>
        <v>0.36203176204826576</v>
      </c>
      <c r="CX36" s="177">
        <f t="shared" ref="CX36" si="114">CX33/CX35</f>
        <v>7.4600208552904806E-2</v>
      </c>
      <c r="CY36" s="177" t="e">
        <f t="shared" ref="CY36" si="115">CY33/CY35</f>
        <v>#DIV/0!</v>
      </c>
      <c r="CZ36" s="177">
        <f t="shared" ref="CZ36" si="116">CZ33/CZ35</f>
        <v>-1.0000000000000009</v>
      </c>
      <c r="DA36" s="178"/>
      <c r="DB36" s="178"/>
      <c r="DC36" s="178"/>
      <c r="DD36" s="178"/>
      <c r="DE36" s="178"/>
      <c r="DF36" s="178"/>
      <c r="DG36" s="178"/>
      <c r="DH36" s="178"/>
      <c r="DI36" s="176"/>
      <c r="DJ36" s="178"/>
      <c r="DK36" s="178"/>
      <c r="DL36" s="178"/>
      <c r="DM36" s="178"/>
      <c r="DN36" s="178"/>
      <c r="DO36" s="178"/>
      <c r="DP36" s="178"/>
      <c r="DQ36" s="178"/>
      <c r="DR36" s="178"/>
      <c r="DS36" s="178"/>
      <c r="DT36" s="178"/>
      <c r="DU36" s="178"/>
      <c r="DV36" s="178"/>
      <c r="DW36" s="178"/>
      <c r="DX36" s="178"/>
      <c r="DY36" s="178"/>
      <c r="DZ36" s="178"/>
      <c r="EA36" s="178"/>
      <c r="EB36" s="178"/>
      <c r="EC36" s="178"/>
      <c r="ED36" s="178"/>
      <c r="EE36" s="178"/>
      <c r="EF36" s="178"/>
      <c r="EG36" s="178"/>
      <c r="EH36" s="178"/>
      <c r="EI36" s="178"/>
      <c r="EJ36" s="178"/>
      <c r="EK36" s="178"/>
      <c r="EL36" s="178"/>
      <c r="EM36" s="178"/>
      <c r="EN36" s="178"/>
      <c r="EO36" s="178"/>
      <c r="EP36" s="178"/>
      <c r="EQ36" s="178"/>
      <c r="ER36" s="178"/>
      <c r="ES36" s="178"/>
      <c r="ET36" s="178"/>
      <c r="EU36" s="178"/>
      <c r="EV36" s="178"/>
      <c r="EW36" s="178"/>
      <c r="EX36" s="178"/>
      <c r="EY36" s="178"/>
      <c r="EZ36" s="178"/>
      <c r="FA36" s="178"/>
      <c r="FB36" s="178"/>
      <c r="FC36" s="178"/>
      <c r="FD36" s="178"/>
      <c r="FE36" s="178"/>
      <c r="FF36" s="178"/>
      <c r="FG36" s="178"/>
      <c r="FH36" s="178"/>
      <c r="FI36" s="178"/>
      <c r="FJ36" s="178"/>
      <c r="FK36" s="178"/>
      <c r="FL36" s="178"/>
      <c r="FM36" s="178"/>
      <c r="FN36" s="178"/>
      <c r="FO36" s="178"/>
      <c r="FP36" s="178"/>
      <c r="FQ36" s="178"/>
      <c r="FR36" s="178"/>
      <c r="FS36" s="178"/>
      <c r="FT36" s="178"/>
    </row>
    <row r="37" spans="1:176" x14ac:dyDescent="0.25">
      <c r="D37" s="164"/>
    </row>
    <row r="38" spans="1:176" x14ac:dyDescent="0.25">
      <c r="A38" t="s">
        <v>238</v>
      </c>
      <c r="B38"/>
      <c r="C38"/>
    </row>
    <row r="39" spans="1:176" x14ac:dyDescent="0.25">
      <c r="A39"/>
      <c r="B39" s="209" t="s">
        <v>717</v>
      </c>
      <c r="C39" s="209"/>
      <c r="D39" s="209"/>
    </row>
    <row r="40" spans="1:176" x14ac:dyDescent="0.25">
      <c r="A40"/>
      <c r="B40" s="210" t="s">
        <v>719</v>
      </c>
      <c r="C40" s="210"/>
      <c r="D40" s="210"/>
    </row>
    <row r="41" spans="1:176" x14ac:dyDescent="0.25">
      <c r="A41"/>
      <c r="B41" s="211" t="s">
        <v>718</v>
      </c>
      <c r="C41" s="211"/>
      <c r="D41" s="211"/>
    </row>
    <row r="42" spans="1:176" x14ac:dyDescent="0.25">
      <c r="A42"/>
      <c r="B42"/>
      <c r="C42"/>
    </row>
  </sheetData>
  <sortState xmlns:xlrd2="http://schemas.microsoft.com/office/spreadsheetml/2017/richdata2" ref="A7:GO30">
    <sortCondition ref="A7:A30"/>
  </sortState>
  <mergeCells count="3">
    <mergeCell ref="B39:D39"/>
    <mergeCell ref="B40:D40"/>
    <mergeCell ref="B41:D41"/>
  </mergeCells>
  <conditionalFormatting sqref="B1:XFD1 A2:XFD2 A3:C4 E3:XFD6 A6:C6 A7:XFD8 C9:T9 U9:XFD10 A9:A13 C10:I10 K10:T10 C11:XFD13 A15:XFD15 C16:XFD17 A16:A21 C18:BB20 CB18:CB20 BC18:CA21 CC18:XFD21 C21:D21 I21:J21 M21:BA21 A22:XFD22 C23:XFD24 A23:A28 G25:H27 BY25:BY27 C25:F28 I25:BX28 BZ25:XFD28 A29:XFD30 G31:XFD32 F31:F35 A31:E36 K33:K35 M33:Q35 AJ33:AO35 AS33:BA35 BC33:BI35 BL33:BL35 BT33:BT35 BY33:BZ35 CC33:CM35 CW33:CZ35 G33:J36 L33:L36 R33:AI36 AP33:AR36 BB33:BB36 BJ33:BK36 BM33:BS36 BU33:BX36 CA33:CB36 CN33:CV36 DA33:XFD36 A37:XFD38 A43 B40 A44:XFD1048576 F39:XFD43 D42">
    <cfRule type="containsText" dxfId="0" priority="2" operator="containsText" text="&gt;">
      <formula>NOT(ISERROR(SEARCH("&gt;",A1)))</formula>
    </cfRule>
  </conditionalFormatting>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17</vt:i4>
      </vt:variant>
      <vt:variant>
        <vt:lpstr>Named Ranges</vt:lpstr>
      </vt:variant>
      <vt:variant>
        <vt:i4>3</vt:i4>
      </vt:variant>
    </vt:vector>
  </HeadingPairs>
  <TitlesOfParts>
    <vt:vector size="20" baseType="lpstr">
      <vt:lpstr>Data</vt:lpstr>
      <vt:lpstr>Attributes</vt:lpstr>
      <vt:lpstr>ToPlot (2)</vt:lpstr>
      <vt:lpstr>ToPlot</vt:lpstr>
      <vt:lpstr>SEDEX-1-2_GeochemPlot</vt:lpstr>
      <vt:lpstr>SEDEX-1-2_DataMaster</vt:lpstr>
      <vt:lpstr>SEDEX-1_DataMaster</vt:lpstr>
      <vt:lpstr>VA24318723_prelim</vt:lpstr>
      <vt:lpstr>VA24245214</vt:lpstr>
      <vt:lpstr>VA24245214_v2</vt:lpstr>
      <vt:lpstr>VA24299945</vt:lpstr>
      <vt:lpstr>VA24324114</vt:lpstr>
      <vt:lpstr>&gt;LoD</vt:lpstr>
      <vt:lpstr>&gt;LoD_Methods</vt:lpstr>
      <vt:lpstr>Blanks-Contamination</vt:lpstr>
      <vt:lpstr>Duplicates-Precision</vt:lpstr>
      <vt:lpstr>Standards-Accuracy</vt:lpstr>
      <vt:lpstr>'&gt;LoD_Methods'!Print_Area</vt:lpstr>
      <vt:lpstr>ToPlot!Print_Area</vt:lpstr>
      <vt:lpstr>'ToPlot (2)'!Print_Area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Graham, Audrey EMLI:EX</dc:creator>
  <cp:lastModifiedBy>Graham, Audrey EMLI:EX</cp:lastModifiedBy>
  <cp:lastPrinted>2024-10-04T18:15:45Z</cp:lastPrinted>
  <dcterms:created xsi:type="dcterms:W3CDTF">2024-09-27T16:52:41Z</dcterms:created>
  <dcterms:modified xsi:type="dcterms:W3CDTF">2025-02-01T01:34:55Z</dcterms:modified>
</cp:coreProperties>
</file>