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EMiller\1_Kitsault_River_Project\5_RptsPresPubl\5-Geofile\2025\Geology GIS Release\Version_2025_05_15\2_unit_descriptions\"/>
    </mc:Choice>
  </mc:AlternateContent>
  <xr:revisionPtr revIDLastSave="0" documentId="13_ncr:1_{EDE037C3-8C3B-4F15-9D3A-7636334C7631}" xr6:coauthVersionLast="47" xr6:coauthVersionMax="47" xr10:uidLastSave="{00000000-0000-0000-0000-000000000000}"/>
  <bookViews>
    <workbookView xWindow="780" yWindow="780" windowWidth="28800" windowHeight="15375" xr2:uid="{02A833ED-D603-478E-BF31-9D06A4A31457}"/>
  </bookViews>
  <sheets>
    <sheet name="strat_unit_des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<sst xmlns="http://schemas.openxmlformats.org/spreadsheetml/2006/main" count="213" uniqueCount="171">
  <si>
    <t>strat_unit</t>
  </si>
  <si>
    <t>EAgg</t>
  </si>
  <si>
    <t>EHgd</t>
  </si>
  <si>
    <t>mJHSss</t>
  </si>
  <si>
    <t>lmJHKvf</t>
  </si>
  <si>
    <t>lmJHKvm</t>
  </si>
  <si>
    <t>lmJHKva</t>
  </si>
  <si>
    <t>lmJHSss</t>
  </si>
  <si>
    <t>lJHBvf</t>
  </si>
  <si>
    <t>lJHBva.xor</t>
  </si>
  <si>
    <t>uTrlJHBsv</t>
  </si>
  <si>
    <t>uTrlJHBva</t>
  </si>
  <si>
    <t>uTrHKscb</t>
  </si>
  <si>
    <t>uTrSsf</t>
  </si>
  <si>
    <t>uTrSvb</t>
  </si>
  <si>
    <t>LTrShb</t>
  </si>
  <si>
    <t>gp_suite</t>
  </si>
  <si>
    <t>subgp_ste</t>
  </si>
  <si>
    <t>fm_lithodm</t>
  </si>
  <si>
    <t>mem_phase</t>
  </si>
  <si>
    <t xml:space="preserve"> </t>
  </si>
  <si>
    <t>Alice Arm intrusions</t>
  </si>
  <si>
    <t>felsite</t>
  </si>
  <si>
    <t>Bowser Lake Group</t>
  </si>
  <si>
    <t>Hazelton Group</t>
  </si>
  <si>
    <t>upper</t>
  </si>
  <si>
    <t>unassigned unit</t>
  </si>
  <si>
    <t>Smithers Formation</t>
  </si>
  <si>
    <t>Kitsault unit</t>
  </si>
  <si>
    <t>Spatsizi Formation</t>
  </si>
  <si>
    <t>lower</t>
  </si>
  <si>
    <t>Betty Creek Formation</t>
  </si>
  <si>
    <t>Bulldog Creek pluton</t>
  </si>
  <si>
    <t>Big Bulk stock</t>
  </si>
  <si>
    <t>Kinskuch unit</t>
  </si>
  <si>
    <t>Stuhini Group</t>
  </si>
  <si>
    <t>dykes and sills</t>
  </si>
  <si>
    <t>mineralogy</t>
  </si>
  <si>
    <t>structure</t>
  </si>
  <si>
    <t>other distinguishing features</t>
  </si>
  <si>
    <t>age (isotopic, fossil)</t>
  </si>
  <si>
    <t>grey-white; equigranular to porphyritic</t>
  </si>
  <si>
    <t>biotite-hornblende</t>
  </si>
  <si>
    <t>grey to brown</t>
  </si>
  <si>
    <t>pale greenish, grey to cream</t>
  </si>
  <si>
    <t>plagioclase-phyric volcanic clasts and plagioclase crystal-bearing matrix common</t>
  </si>
  <si>
    <t>green, grey, maroon</t>
  </si>
  <si>
    <t>light green to grey to maroon-grey</t>
  </si>
  <si>
    <t>grey, green, maroon</t>
  </si>
  <si>
    <t>grey to brown to maroon</t>
  </si>
  <si>
    <t>black to grey to brown</t>
  </si>
  <si>
    <t>dark green to grey</t>
  </si>
  <si>
    <t>Qvb</t>
  </si>
  <si>
    <t>unit_desc</t>
  </si>
  <si>
    <t>LTrEJTmd</t>
  </si>
  <si>
    <t>muJHsv</t>
  </si>
  <si>
    <t>lJHBvm</t>
  </si>
  <si>
    <t>basaltic to andesitic unit</t>
  </si>
  <si>
    <t>Intermediate lapilli-tuff, lapillistone, tuff breccia, coherent volcanic rocks, and lesser crystal tuff; locally minor sandstone, limestone, argillite</t>
  </si>
  <si>
    <t>Hyder intrusive suite</t>
  </si>
  <si>
    <t>Alice Arm intrusive suite</t>
  </si>
  <si>
    <t>Texas Creek intrusive suite</t>
  </si>
  <si>
    <t>olivine-plagioclase-phyric</t>
  </si>
  <si>
    <t>white to pink; quartz porphyritic</t>
  </si>
  <si>
    <t>dark grey-grey mudstone, locally light brown weathering siltstone, white to pale buff tuff beds</t>
  </si>
  <si>
    <t>felsic volcanic rocks</t>
  </si>
  <si>
    <t>mafic volcanic rocks</t>
  </si>
  <si>
    <t>intermediate volcanic rocks</t>
  </si>
  <si>
    <t>dacitic to rhyolitic unit</t>
  </si>
  <si>
    <t>K-feldspar-phyric coherent unit</t>
  </si>
  <si>
    <t>well-stratified, predominantly laminated to thinly bedded, with laminated to 3-20 cm-thick tuff and lapilli-tuff beds; limestone commonly boudinaged or occurring as isolated pods</t>
  </si>
  <si>
    <t>locally foliated or with elongate volcanic clasts</t>
  </si>
  <si>
    <t>conglomerate contains volcanic and sedimentary clasts</t>
  </si>
  <si>
    <t>well-stratified</t>
  </si>
  <si>
    <t>rare elongate volcanic clasts or possible fiamme (up to 2 mm)</t>
  </si>
  <si>
    <t>hornblende-biotite</t>
  </si>
  <si>
    <t>hornblende to hornblende-biotite</t>
  </si>
  <si>
    <t>Pebble to boulder conglomerate, local coarse-grained feldspathic sandstone to pebbly sandstone</t>
  </si>
  <si>
    <t>with rounded to angular pebbles to boulders and local megaclasts (up to at least 120 m) of sandstone, mudstone, limestone, chert, augite-phyric mafic volcanic, and hornblende-feldspar-phyric intermediate volcanic rock</t>
  </si>
  <si>
    <t>Argillite, mudstone (locally graphitic), siltstone, wacke and feldspathic sandstone (locally calcite-rich); rare conglomerate, pebbly sandstone; very rare limestone and chert</t>
  </si>
  <si>
    <t>Mafic subvolcanic intrusions</t>
  </si>
  <si>
    <t>augite-plagioclase-phryic</t>
  </si>
  <si>
    <t>sharp intrusive contacts with uTrSs and uTrSvm</t>
  </si>
  <si>
    <t>well-stratified to laminated</t>
  </si>
  <si>
    <t>massive to poorly stratified, locally well-stratified</t>
  </si>
  <si>
    <t>massive to very thickly bedded (5-100 m), rare discontinuous sandstone channels</t>
  </si>
  <si>
    <t>well-stratified with very thick conglomerate beds; common load casts, flame structures, and mudstone intraclasts</t>
  </si>
  <si>
    <t>conglomerate contains chert granules and pebbles in a coarse sandstone matrix</t>
  </si>
  <si>
    <t>contains angular to subrounded hornblende-plagioclase-phyric or less common biotite-plagioclase-phyric juvenile volcanic clasts; locally rare augite-phyric accessory volcanic clasts</t>
  </si>
  <si>
    <t>Mafic coherent rocks and mafic volcanic breccia; lesser conglomerate and volcanic-derived sandstone</t>
  </si>
  <si>
    <t>green, maroon, locally pale-weathering</t>
  </si>
  <si>
    <t>Diorite, lesser monzonite and monzodiorite</t>
  </si>
  <si>
    <t>grey; fine-grained, commonly feldspar and/or hornblende porphyritic</t>
  </si>
  <si>
    <t>154.31 ±0.93 Ma, 143.9 ±3.4 Ma U-Pb detrital zircon maximum depositional ages (Hunter et al. 2022, Miller et al, 2025b)</t>
  </si>
  <si>
    <t>204.61 ±0.18 Ma U-Pb zircon age (Miller et al., 2020)</t>
  </si>
  <si>
    <t>193.5 ±0.4 Ma, 192.491 ±0.034 Ma, 192.079 ±0.03 Ma, 190.776 ±0.030 Ma, 190.524 ±0.037 Ma U-Pb zircon ages (Mortensen and Kirkham, 1992; Miller et al., 2025b); 228.4 ±1.4 Ma U-Pb detrital zircon maximum depositional age (Hunter and van Straaten, 2020)</t>
  </si>
  <si>
    <t>204.526 ±0.037 Ma, 200.85 ±0.15 Ma, 198 +8/-7 Ma U-Pb zircon ages (Mortensen and Kirkham, 1992; Hunter et al., 2022; Miller et al., 2025b)</t>
  </si>
  <si>
    <t>late Norian to Rhaetian conodonts from limestone megaclast at base of unit (Cordey et al., 1992; Golding, 2023; Miller et al., 2025a); cut by Big Bulk stock (unit LTrTd)</t>
  </si>
  <si>
    <t>strat_age</t>
  </si>
  <si>
    <t>Quaternary</t>
  </si>
  <si>
    <t>Eocene</t>
  </si>
  <si>
    <t>uJBss</t>
  </si>
  <si>
    <t>Middle Jurassic</t>
  </si>
  <si>
    <t>Upper Jurassic</t>
  </si>
  <si>
    <t>Middle to Upper Jurassic</t>
  </si>
  <si>
    <t>Lower to Middle Jurassic</t>
  </si>
  <si>
    <t>Lower Jurassic</t>
  </si>
  <si>
    <t>Early Jurassic</t>
  </si>
  <si>
    <t>Late Triassic to Early Jurassic</t>
  </si>
  <si>
    <t>Late Triassic</t>
  </si>
  <si>
    <t>Upper Triassic to Lower Jurassic</t>
  </si>
  <si>
    <t>Upper Triassic</t>
  </si>
  <si>
    <t>Basalt and andesite(?) flows, tuff, scoria</t>
  </si>
  <si>
    <t>Mudstone, siltstone (commonly siliceous, locally graphitic or carbonaceous), minor tuff to lapilli tuff, rare limestone</t>
  </si>
  <si>
    <t>Intermediate tuff, lapilli-tuff, crystal tuff, and local tuff breccia; interstratified volcanic-derived sandstone, reworked tuff, and pebble conglomerate; rare felsic volcanic rocks</t>
  </si>
  <si>
    <t>Intermediate coherent volcanic rocks, crystal tuff, lapilli-tuff, and tuff breccia; local coarse- to very coarse-grained sandstone</t>
  </si>
  <si>
    <t>well-stratified to locally massive</t>
  </si>
  <si>
    <t>188.08 ±0.83 and 187.33 ±0.83 Ma U-Pb detrital zircon maximum depositional age (Hunter et al., 2022)</t>
  </si>
  <si>
    <t>178.1 ±2.2 Ma U-Pb zircon age (Hunter and van Straaten, 2020)</t>
  </si>
  <si>
    <t>uppermost Bajocian ammonite (Tipper, 1994); 178.1 ±2.2 Ma U-Pb zircon age from directly underlying volcanic rocks (Hunter and van Straaten, 2020)</t>
  </si>
  <si>
    <t>LTrTd</t>
  </si>
  <si>
    <t>EJTgd</t>
  </si>
  <si>
    <t>dark green to black to lesser dark maroon</t>
  </si>
  <si>
    <t>locally with quartz, biotite, K-feldspar, and/or white mica crystals</t>
  </si>
  <si>
    <t>Diorite, monzodiorite, monzonite, lesser quartz monzonite</t>
  </si>
  <si>
    <t>Monzonite, quartz monzonite and rare monzogranite</t>
  </si>
  <si>
    <t>grey-white; equigranular to porphyritic, locally K-feldspar megacrystic</t>
  </si>
  <si>
    <t>well-stratified, fine-grained rocks commonly strongly foliated with outcrop-scale folds</t>
  </si>
  <si>
    <t>dark green, black, locally maroon</t>
  </si>
  <si>
    <t>Felsic and lesser intermediate tuff breccia, lapilli-tuff, lapillistone, and crystal tuff with lesser intermediate and rare mafic volcanic rocks, sandstone and limestone</t>
  </si>
  <si>
    <t>brown to black</t>
  </si>
  <si>
    <t>composition</t>
  </si>
  <si>
    <t>order</t>
  </si>
  <si>
    <t>Mudstone, siltstone, feldspathic wacke, pebbly wacke, conglomerate with calcareous matrix, and limestone</t>
  </si>
  <si>
    <t>Felsite intrusions, monzogranite, and quartz monzonite</t>
  </si>
  <si>
    <t>55.473 ±0.010, 55.128 ±0.01, 55.0752 ±0.0087 Ma , U-Pb zircon ages (Miller et al., 2025b); ca. 52-48 Ma K-Ar biotite ages (Carter, 1981)</t>
  </si>
  <si>
    <t>Granite, quartz monzonite, granodiorite, and felsite intrusions</t>
  </si>
  <si>
    <t>175,000 ±50,000 years; whole rock 40Ar/39Ar age (Evenchick et al., 2008)</t>
  </si>
  <si>
    <t>colour; texture</t>
  </si>
  <si>
    <t>commonly biotite- and/or muscovite-bearing</t>
  </si>
  <si>
    <t>51.895 ±0.010 Ma U-Pb zircon age (Miller et al., 2025b); ca. 61 to 52 Ma U-Pb zircon ages (Evenchick et al., 2008)</t>
  </si>
  <si>
    <t>Feldspathic wacke, siltstone, mudstone, and lesser conglomerate</t>
  </si>
  <si>
    <t>159.901 ±0.049 Ma, 157.85 ±0.033 Ma U-Pb zircon ages from tuff beds (Miller et al., 2025b); 160.5 ±1.3 Ma, 157.7 ±1.1 Ma, 154.31 ±0.93 Ma U-Pb detrital zircon maximum depositional ages (Hunter et al., 2022, Miller et al, 2025b)</t>
  </si>
  <si>
    <t>characteristic belemnites and common bivalve fragments, corals, and rare ammonoids</t>
  </si>
  <si>
    <t>Mafic lapilli-tuff, tuff breccia, and coherent volcanic rocks; lesser interstratified limestone, siltstone, feldspathic wacke, and rare conglomerate</t>
  </si>
  <si>
    <t>augite-plagioclase-phyric</t>
  </si>
  <si>
    <t>Mudstone, siliceous siltstone, feldspathic wacke, lesser conglomerate and thin limestone beds, minor fine tuff and lapilli-tuff</t>
  </si>
  <si>
    <t>black mudstone, brown to buff wacke and limestone, pale-weathering tuff</t>
  </si>
  <si>
    <t>rare discontinuous exhalative horizons</t>
  </si>
  <si>
    <t>Felsic lapilli-tuff, crystal tuff, and tuff</t>
  </si>
  <si>
    <t>204.526 ±0.037 Ma, 196 +5/-1, 193.5 ±0.4 Ma, 193.297 ±0.035 Ma, 190.036 ±0.032 Ma U-Pb zircon ages (Mortensen and Kirkham, 1992; Greig and Gehrels, 1995; Miller et al, 2025b)</t>
  </si>
  <si>
    <t>Mafic coherent flows, flow-top breccia, tuff, lapilli tuff, and volcanic breccia</t>
  </si>
  <si>
    <t>commonly augite-rich, and/or contain mafic juvenile volcanic clasts (commonly amygdaloidal)</t>
  </si>
  <si>
    <t>green to grey, locally brown sandstone</t>
  </si>
  <si>
    <t>K-feldspar-hornblende-plagioclase-phyric and hornblende plagioclase-phyric volcanic clasts and coherent rocks</t>
  </si>
  <si>
    <t>massive coherent volcanic rocks, very thick lapilli-tuff to tuff breccia beds, lenticular and discontinuous sandstone beds</t>
  </si>
  <si>
    <t>198 +4/-3, 193.98 ±0.11, 193.93 ±0.11 Ma U-Pb zircon ages (Greig and Gehrels, 1995; Hunter et al., 2022)</t>
  </si>
  <si>
    <t>193.820 ±0.027, 193.0 ±0.3 Ma U-Pb zircon ages (Evenchick et al. 2008, Miller et al., 2025b)</t>
  </si>
  <si>
    <t>generally quartz poor (&lt;5% quartz) except in rare quartz monzonite dikes in the Homestake ridge area</t>
  </si>
  <si>
    <t>191.71 ±0.20 Ma U-Pb zircon age (Hunter and van Straaten, 2020)</t>
  </si>
  <si>
    <t>grey to green; fine-grained, hornblende-plagioclase porphyritic</t>
  </si>
  <si>
    <t>hornblende-plagioclase</t>
  </si>
  <si>
    <t>multi-phase stock with roughly east-west trending phase contacts and local intrusive breccia</t>
  </si>
  <si>
    <t>commonly strongly altered, and/or cut by sulfide-bearing hydrothermal veins</t>
  </si>
  <si>
    <t>Feldspathic sandstone, siltstone, limestone, and lesser pebble conglomerate; intercalated with subordinate intermediate lapilli-tuff, lapillistone, and tuff breccia</t>
  </si>
  <si>
    <t>conglomerate contains chert, limestone, and augite-phyric volcanic clasts; intermediate volcanic rocks contain hornblende-plagioclase-phyric volcanic clasts</t>
  </si>
  <si>
    <t>augite-plagioclase-phyric and locally amygdaloidal coherent rocks and volcanic clasts; monomictic conglomerate with mafic volcanic clasts</t>
  </si>
  <si>
    <t>massive to locally stratified</t>
  </si>
  <si>
    <t>late Carnian to early Norian radiolaria (Miller et al., 2025a)</t>
  </si>
  <si>
    <t>205.3 ±1.5 Ma U-Pb detrital zircon maximum depositional age (Miller et al., 2025b); Norian to Rhaetian conodonts (Cordey et al., 1992; Golding et al., 2023; Miller et al., 2025a); early Carnian to middle Norian radiolaria (Miller et al., 2025a)</t>
  </si>
  <si>
    <t>Hyder pluton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</si>
</sst>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Segoe UI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43CE-E1A1-497C-AB84-E5D33D7FA3B8}">
  <dimension ref="A1:N23"/>
  <sheetViews>
    <sheetView tabSelected="1" workbookViewId="0">
      <pane xSplit="2" ySplit="1" topLeftCell="C15" activePane="bottomRight" state="frozen"/>
      <selection pane="topRight" activeCell="D1" sqref="D1"/>
      <selection pane="bottomLeft" activeCell="A2" sqref="A2"/>
      <selection pane="bottomRight" activeCell="D6" sqref="D6"/>
    </sheetView>
  </sheetViews>
  <sheetFormatPr defaultRowHeight="15" x14ac:dyDescent="0.25"/>
  <cols>
    <col min="1" max="1" width="12.85546875" style="15" bestFit="1" customWidth="1"/>
    <col min="2" max="2" width="9.5703125" bestFit="1" customWidth="1"/>
    <col min="3" max="3" width="19.140625" style="1" customWidth="1"/>
    <col min="4" max="4" width="36.7109375" bestFit="1" customWidth="1"/>
    <col min="5" max="5" width="9.5703125" style="2" bestFit="1" customWidth="1"/>
    <col min="6" max="6" width="19.5703125" bestFit="1" customWidth="1"/>
    <col min="7" max="7" width="27.42578125" bestFit="1" customWidth="1"/>
    <col min="8" max="8" width="94.7109375" style="1" customWidth="1"/>
    <col min="9" max="9" width="59.28515625" style="1" bestFit="1" customWidth="1"/>
    <col min="10" max="10" width="41.42578125" style="1" customWidth="1"/>
    <col min="11" max="11" width="31.28515625" style="1" customWidth="1"/>
    <col min="12" max="12" width="53.7109375" style="1" customWidth="1"/>
    <col min="13" max="13" width="54.42578125" style="1" customWidth="1"/>
    <col min="14" max="14" width="54.140625" style="1" customWidth="1"/>
  </cols>
  <sheetData>
    <row r="1" spans="1:14" x14ac:dyDescent="0.25">
      <c r="A1" s="13" t="s">
        <v>132</v>
      </c>
      <c r="B1" s="3" t="s">
        <v>0</v>
      </c>
      <c r="C1" s="9" t="s">
        <v>98</v>
      </c>
      <c r="D1" s="4" t="s">
        <v>16</v>
      </c>
      <c r="E1" s="4" t="s">
        <v>17</v>
      </c>
      <c r="F1" s="4" t="s">
        <v>18</v>
      </c>
      <c r="G1" s="4" t="s">
        <v>19</v>
      </c>
      <c r="H1" s="9" t="s">
        <v>53</v>
      </c>
      <c r="I1" s="9" t="s">
        <v>131</v>
      </c>
      <c r="J1" s="9" t="s">
        <v>138</v>
      </c>
      <c r="K1" s="9" t="s">
        <v>37</v>
      </c>
      <c r="L1" s="9" t="s">
        <v>38</v>
      </c>
      <c r="M1" s="9" t="s">
        <v>39</v>
      </c>
      <c r="N1" s="9" t="s">
        <v>40</v>
      </c>
    </row>
    <row r="2" spans="1:14" ht="30" x14ac:dyDescent="0.25">
      <c r="A2" s="14">
        <v>1</v>
      </c>
      <c r="B2" s="5" t="s">
        <v>52</v>
      </c>
      <c r="C2" s="10" t="s">
        <v>99</v>
      </c>
      <c r="D2" s="6"/>
      <c r="E2" s="6"/>
      <c r="F2" s="6"/>
      <c r="G2" s="6"/>
      <c r="H2" s="10" t="str">
        <f t="shared" ref="H2:H23" si="0">CONCATENATE(I2,"|",J2,"|",K2,"|",L2,"|",M2,"|",N2,".")</f>
        <v>Basalt and andesite(?) flows, tuff, scoria||olivine-plagioclase-phyric|||175,000 ±50,000 years; whole rock 40Ar/39Ar age (Evenchick et al., 2008).</v>
      </c>
      <c r="I2" s="10" t="s">
        <v>112</v>
      </c>
      <c r="J2" s="10"/>
      <c r="K2" s="10" t="s">
        <v>62</v>
      </c>
      <c r="L2" s="10"/>
      <c r="M2" s="10"/>
      <c r="N2" s="10" t="s">
        <v>137</v>
      </c>
    </row>
    <row r="3" spans="1:14" ht="45" x14ac:dyDescent="0.25">
      <c r="A3" s="14">
        <v>2</v>
      </c>
      <c r="B3" s="7" t="s">
        <v>1</v>
      </c>
      <c r="C3" s="11" t="s">
        <v>100</v>
      </c>
      <c r="D3" s="8" t="s">
        <v>60</v>
      </c>
      <c r="E3" s="8"/>
      <c r="F3" s="8" t="s">
        <v>21</v>
      </c>
      <c r="G3" s="8" t="s">
        <v>22</v>
      </c>
      <c r="H3" s="10" t="str">
        <f t="shared" si="0"/>
        <v>Felsite intrusions, monzogranite, and quartz monzonite|white to pink; quartz porphyritic|commonly biotite- and/or muscovite-bearing|||55.473 ±0.010, 55.128 ±0.01, 55.0752 ±0.0087 Ma , U-Pb zircon ages (Miller et al., 2025b); ca. 52-48 Ma K-Ar biotite ages (Carter, 1981).</v>
      </c>
      <c r="I3" s="16" t="s">
        <v>134</v>
      </c>
      <c r="J3" s="11" t="s">
        <v>63</v>
      </c>
      <c r="K3" s="11" t="s">
        <v>139</v>
      </c>
      <c r="L3" s="11"/>
      <c r="M3" s="11"/>
      <c r="N3" s="11" t="s">
        <v>135</v>
      </c>
    </row>
    <row r="4" spans="1:14" ht="45" x14ac:dyDescent="0.25">
      <c r="A4" s="14">
        <v>3</v>
      </c>
      <c r="B4" s="7" t="s">
        <v>2</v>
      </c>
      <c r="C4" s="11" t="s">
        <v>100</v>
      </c>
      <c r="D4" s="8" t="s">
        <v>59</v>
      </c>
      <c r="E4" s="8"/>
      <c r="F4" s="8" t="s">
        <v>170</v>
      </c>
      <c r="G4" s="8"/>
      <c r="H4" s="10" t="str">
        <f t="shared" si="0"/>
        <v>Granite, quartz monzonite, granodiorite, and felsite intrusions|grey-white; equigranular to porphyritic|biotite-hornblende|||51.895 ±0.010 Ma U-Pb zircon age (Miller et al., 2025b); ca. 61 to 52 Ma U-Pb zircon ages (Evenchick et al., 2008).</v>
      </c>
      <c r="I4" s="11" t="s">
        <v>136</v>
      </c>
      <c r="J4" s="11" t="s">
        <v>41</v>
      </c>
      <c r="K4" s="11" t="s">
        <v>42</v>
      </c>
      <c r="L4" s="11"/>
      <c r="M4" s="11"/>
      <c r="N4" s="11" t="s">
        <v>140</v>
      </c>
    </row>
    <row r="5" spans="1:14" ht="60" x14ac:dyDescent="0.25">
      <c r="A5" s="14">
        <v>4</v>
      </c>
      <c r="B5" s="7" t="s">
        <v>101</v>
      </c>
      <c r="C5" s="11" t="s">
        <v>103</v>
      </c>
      <c r="D5" s="8" t="s">
        <v>23</v>
      </c>
      <c r="E5" s="8"/>
      <c r="F5" s="8"/>
      <c r="G5" s="8"/>
      <c r="H5" s="10" t="str">
        <f t="shared" si="0"/>
        <v>Feldspathic wacke, siltstone, mudstone, and lesser conglomerate|grey to brown|conglomerate contains chert granules and pebbles in a coarse sandstone matrix|well-stratified with very thick conglomerate beds; common load casts, flame structures, and mudstone intraclasts||154.31 ±0.93 Ma, 143.9 ±3.4 Ma U-Pb detrital zircon maximum depositional ages (Hunter et al. 2022, Miller et al, 2025b).</v>
      </c>
      <c r="I5" s="11" t="s">
        <v>141</v>
      </c>
      <c r="J5" s="11" t="s">
        <v>43</v>
      </c>
      <c r="K5" s="12" t="s">
        <v>87</v>
      </c>
      <c r="L5" s="12" t="s">
        <v>86</v>
      </c>
      <c r="M5" s="11"/>
      <c r="N5" s="11" t="s">
        <v>93</v>
      </c>
    </row>
    <row r="6" spans="1:14" ht="105" x14ac:dyDescent="0.25">
      <c r="A6" s="14">
        <v>5</v>
      </c>
      <c r="B6" s="7" t="s">
        <v>55</v>
      </c>
      <c r="C6" s="11" t="s">
        <v>104</v>
      </c>
      <c r="D6" s="8" t="s">
        <v>24</v>
      </c>
      <c r="E6" s="8" t="s">
        <v>25</v>
      </c>
      <c r="F6" s="8" t="s">
        <v>26</v>
      </c>
      <c r="G6" s="8"/>
      <c r="H6" s="10" t="str">
        <f t="shared" si="0"/>
        <v>Mudstone, siltstone (commonly siliceous, locally graphitic or carbonaceous), minor tuff to lapilli tuff, rare limestone|dark grey-grey mudstone, locally light brown weathering siltstone, white to pale buff tuff beds||well-stratified, predominantly laminated to thinly bedded, with laminated to 3-20 cm-thick tuff and lapilli-tuff beds; limestone commonly boudinaged or occurring as isolated pods||159.901 ±0.049 Ma, 157.85 ±0.033 Ma U-Pb zircon ages from tuff beds (Miller et al., 2025b); 160.5 ±1.3 Ma, 157.7 ±1.1 Ma, 154.31 ±0.93 Ma U-Pb detrital zircon maximum depositional ages (Hunter et al., 2022, Miller et al, 2025b).</v>
      </c>
      <c r="I6" s="11" t="s">
        <v>113</v>
      </c>
      <c r="J6" s="11" t="s">
        <v>64</v>
      </c>
      <c r="K6" s="11"/>
      <c r="L6" s="12" t="s">
        <v>70</v>
      </c>
      <c r="M6" s="11"/>
      <c r="N6" s="11" t="s">
        <v>142</v>
      </c>
    </row>
    <row r="7" spans="1:14" ht="60" x14ac:dyDescent="0.25">
      <c r="A7" s="14">
        <v>6</v>
      </c>
      <c r="B7" s="7" t="s">
        <v>3</v>
      </c>
      <c r="C7" s="11" t="s">
        <v>102</v>
      </c>
      <c r="D7" s="8" t="s">
        <v>24</v>
      </c>
      <c r="E7" s="8" t="s">
        <v>25</v>
      </c>
      <c r="F7" s="8" t="s">
        <v>27</v>
      </c>
      <c r="G7" s="8"/>
      <c r="H7" s="10" t="str">
        <f t="shared" si="0"/>
        <v>Mudstone, siltstone, feldspathic wacke, pebbly wacke, conglomerate with calcareous matrix, and limestone|brown to black||well-stratified|characteristic belemnites and common bivalve fragments, corals, and rare ammonoids|uppermost Bajocian ammonite (Tipper, 1994); 178.1 ±2.2 Ma U-Pb zircon age from directly underlying volcanic rocks (Hunter and van Straaten, 2020).</v>
      </c>
      <c r="I7" s="17" t="s">
        <v>133</v>
      </c>
      <c r="J7" s="11" t="s">
        <v>130</v>
      </c>
      <c r="K7" s="11"/>
      <c r="L7" s="11" t="s">
        <v>73</v>
      </c>
      <c r="M7" s="11" t="s">
        <v>143</v>
      </c>
      <c r="N7" s="11" t="s">
        <v>119</v>
      </c>
    </row>
    <row r="8" spans="1:14" ht="60" x14ac:dyDescent="0.25">
      <c r="A8" s="14">
        <v>7</v>
      </c>
      <c r="B8" s="7" t="s">
        <v>4</v>
      </c>
      <c r="C8" s="11" t="s">
        <v>105</v>
      </c>
      <c r="D8" s="8" t="s">
        <v>24</v>
      </c>
      <c r="E8" s="8" t="s">
        <v>25</v>
      </c>
      <c r="F8" s="8" t="s">
        <v>28</v>
      </c>
      <c r="G8" s="8" t="s">
        <v>65</v>
      </c>
      <c r="H8" s="10" t="str">
        <f t="shared" si="0"/>
        <v>Felsic and lesser intermediate tuff breccia, lapilli-tuff, lapillistone, and crystal tuff with lesser intermediate and rare mafic volcanic rocks, sandstone and limestone|pale greenish, grey to cream|plagioclase-phyric volcanic clasts and plagioclase crystal-bearing matrix common|locally foliated or with elongate volcanic clasts||.</v>
      </c>
      <c r="I8" s="11" t="s">
        <v>129</v>
      </c>
      <c r="J8" s="11" t="s">
        <v>44</v>
      </c>
      <c r="K8" s="11" t="s">
        <v>45</v>
      </c>
      <c r="L8" s="11" t="s">
        <v>71</v>
      </c>
      <c r="M8" s="11"/>
      <c r="N8" s="11"/>
    </row>
    <row r="9" spans="1:14" ht="45" x14ac:dyDescent="0.25">
      <c r="A9" s="14">
        <v>8</v>
      </c>
      <c r="B9" s="7" t="s">
        <v>5</v>
      </c>
      <c r="C9" s="11" t="s">
        <v>105</v>
      </c>
      <c r="D9" s="8" t="s">
        <v>24</v>
      </c>
      <c r="E9" s="8" t="s">
        <v>25</v>
      </c>
      <c r="F9" s="8" t="s">
        <v>28</v>
      </c>
      <c r="G9" s="8" t="s">
        <v>66</v>
      </c>
      <c r="H9" s="10" t="str">
        <f t="shared" si="0"/>
        <v>Mafic lapilli-tuff, tuff breccia, and coherent volcanic rocks; lesser interstratified limestone, siltstone, feldspathic wacke, and rare conglomerate|dark green, black, locally maroon|augite-plagioclase-phyric|||.</v>
      </c>
      <c r="I9" s="11" t="s">
        <v>144</v>
      </c>
      <c r="J9" s="11" t="s">
        <v>128</v>
      </c>
      <c r="K9" s="11" t="s">
        <v>145</v>
      </c>
      <c r="L9" s="11"/>
      <c r="M9" s="11"/>
      <c r="N9" s="11"/>
    </row>
    <row r="10" spans="1:14" ht="60" x14ac:dyDescent="0.25">
      <c r="A10" s="14">
        <v>9</v>
      </c>
      <c r="B10" s="7" t="s">
        <v>6</v>
      </c>
      <c r="C10" s="11" t="s">
        <v>105</v>
      </c>
      <c r="D10" s="8" t="s">
        <v>24</v>
      </c>
      <c r="E10" s="8" t="s">
        <v>25</v>
      </c>
      <c r="F10" s="8" t="s">
        <v>28</v>
      </c>
      <c r="G10" s="8" t="s">
        <v>67</v>
      </c>
      <c r="H10" s="10" t="str">
        <f t="shared" si="0"/>
        <v>Intermediate tuff, lapilli-tuff, crystal tuff, and local tuff breccia; interstratified volcanic-derived sandstone, reworked tuff, and pebble conglomerate; rare felsic volcanic rocks|green, grey, maroon|conglomerate contains volcanic and sedimentary clasts|||178.1 ±2.2 Ma U-Pb zircon age (Hunter and van Straaten, 2020).</v>
      </c>
      <c r="I10" s="11" t="s">
        <v>114</v>
      </c>
      <c r="J10" s="11" t="s">
        <v>46</v>
      </c>
      <c r="K10" s="12" t="s">
        <v>72</v>
      </c>
      <c r="L10" s="11"/>
      <c r="M10" s="11"/>
      <c r="N10" s="11" t="s">
        <v>118</v>
      </c>
    </row>
    <row r="11" spans="1:14" ht="75" x14ac:dyDescent="0.25">
      <c r="A11" s="14">
        <v>10</v>
      </c>
      <c r="B11" s="7" t="s">
        <v>7</v>
      </c>
      <c r="C11" s="11" t="s">
        <v>105</v>
      </c>
      <c r="D11" s="8" t="s">
        <v>24</v>
      </c>
      <c r="E11" s="8" t="s">
        <v>25</v>
      </c>
      <c r="F11" s="8" t="s">
        <v>29</v>
      </c>
      <c r="G11" s="8"/>
      <c r="H11" s="10" t="str">
        <f t="shared" si="0"/>
        <v>Mudstone, siliceous siltstone, feldspathic wacke, lesser conglomerate and thin limestone beds, minor fine tuff and lapilli-tuff|black mudstone, brown to buff wacke and limestone, pale-weathering tuff||well-stratified, fine-grained rocks commonly strongly foliated with outcrop-scale folds|rare discontinuous exhalative horizons|188.08 ±0.83 and 187.33 ±0.83 Ma U-Pb detrital zircon maximum depositional age (Hunter et al., 2022).</v>
      </c>
      <c r="I11" s="11" t="s">
        <v>146</v>
      </c>
      <c r="J11" s="11" t="s">
        <v>147</v>
      </c>
      <c r="K11" s="11"/>
      <c r="L11" s="11" t="s">
        <v>127</v>
      </c>
      <c r="M11" s="11" t="s">
        <v>148</v>
      </c>
      <c r="N11" s="11" t="s">
        <v>117</v>
      </c>
    </row>
    <row r="12" spans="1:14" ht="60" x14ac:dyDescent="0.25">
      <c r="A12" s="14">
        <v>11</v>
      </c>
      <c r="B12" s="7" t="s">
        <v>8</v>
      </c>
      <c r="C12" s="11" t="s">
        <v>106</v>
      </c>
      <c r="D12" s="8" t="s">
        <v>24</v>
      </c>
      <c r="E12" s="8" t="s">
        <v>30</v>
      </c>
      <c r="F12" s="8" t="s">
        <v>31</v>
      </c>
      <c r="G12" s="8" t="s">
        <v>68</v>
      </c>
      <c r="H12" s="10" t="str">
        <f t="shared" si="0"/>
        <v>Felsic lapilli-tuff, crystal tuff, and tuff|light green to grey to maroon-grey|locally with quartz, biotite, K-feldspar, and/or white mica crystals|rare elongate volcanic clasts or possible fiamme (up to 2 mm)||204.526 ±0.037 Ma, 196 +5/-1, 193.5 ±0.4 Ma, 193.297 ±0.035 Ma, 190.036 ±0.032 Ma U-Pb zircon ages (Mortensen and Kirkham, 1992; Greig and Gehrels, 1995; Miller et al, 2025b).</v>
      </c>
      <c r="I12" s="11" t="s">
        <v>149</v>
      </c>
      <c r="J12" s="11" t="s">
        <v>47</v>
      </c>
      <c r="K12" s="11" t="s">
        <v>123</v>
      </c>
      <c r="L12" s="12" t="s">
        <v>74</v>
      </c>
      <c r="M12" s="11"/>
      <c r="N12" s="11" t="s">
        <v>150</v>
      </c>
    </row>
    <row r="13" spans="1:14" ht="45" x14ac:dyDescent="0.25">
      <c r="A13" s="14">
        <v>12</v>
      </c>
      <c r="B13" s="7" t="s">
        <v>56</v>
      </c>
      <c r="C13" s="11" t="s">
        <v>106</v>
      </c>
      <c r="D13" s="8" t="s">
        <v>24</v>
      </c>
      <c r="E13" s="8" t="s">
        <v>30</v>
      </c>
      <c r="F13" s="8" t="s">
        <v>31</v>
      </c>
      <c r="G13" s="8" t="s">
        <v>57</v>
      </c>
      <c r="H13" s="10" t="str">
        <f t="shared" si="0"/>
        <v>Mafic coherent flows, flow-top breccia, tuff, lapilli tuff, and volcanic breccia|dark green to black to lesser dark maroon|commonly augite-rich, and/or contain mafic juvenile volcanic clasts (commonly amygdaloidal)|||.</v>
      </c>
      <c r="I13" s="11" t="s">
        <v>151</v>
      </c>
      <c r="J13" s="11" t="s">
        <v>122</v>
      </c>
      <c r="K13" s="11" t="s">
        <v>152</v>
      </c>
      <c r="L13" s="11"/>
      <c r="M13" s="11"/>
      <c r="N13" s="11"/>
    </row>
    <row r="14" spans="1:14" ht="75" x14ac:dyDescent="0.25">
      <c r="A14" s="14">
        <v>13</v>
      </c>
      <c r="B14" s="7" t="s">
        <v>9</v>
      </c>
      <c r="C14" s="11" t="s">
        <v>106</v>
      </c>
      <c r="D14" s="8" t="s">
        <v>24</v>
      </c>
      <c r="E14" s="8" t="s">
        <v>30</v>
      </c>
      <c r="F14" s="8" t="s">
        <v>31</v>
      </c>
      <c r="G14" s="8" t="s">
        <v>69</v>
      </c>
      <c r="H14" s="10" t="str">
        <f t="shared" si="0"/>
        <v>Intermediate coherent volcanic rocks, crystal tuff, lapilli-tuff, and tuff breccia; local coarse- to very coarse-grained sandstone|green to grey, locally brown sandstone|K-feldspar-hornblende-plagioclase-phyric and hornblende plagioclase-phyric volcanic clasts and coherent rocks|massive coherent volcanic rocks, very thick lapilli-tuff to tuff breccia beds, lenticular and discontinuous sandstone beds||198 +4/-3, 193.98 ±0.11, 193.93 ±0.11 Ma U-Pb zircon ages (Greig and Gehrels, 1995; Hunter et al., 2022).</v>
      </c>
      <c r="I14" s="11" t="s">
        <v>115</v>
      </c>
      <c r="J14" s="11" t="s">
        <v>153</v>
      </c>
      <c r="K14" s="11" t="s">
        <v>154</v>
      </c>
      <c r="L14" s="12" t="s">
        <v>155</v>
      </c>
      <c r="M14" s="11"/>
      <c r="N14" s="11" t="s">
        <v>156</v>
      </c>
    </row>
    <row r="15" spans="1:14" ht="45" x14ac:dyDescent="0.25">
      <c r="A15" s="14">
        <v>14</v>
      </c>
      <c r="B15" s="7" t="s">
        <v>121</v>
      </c>
      <c r="C15" s="11" t="s">
        <v>107</v>
      </c>
      <c r="D15" s="8" t="s">
        <v>61</v>
      </c>
      <c r="E15" s="8"/>
      <c r="F15" s="8" t="s">
        <v>32</v>
      </c>
      <c r="G15" s="8"/>
      <c r="H15" s="10" t="str">
        <f t="shared" si="0"/>
        <v>Monzonite, quartz monzonite and rare monzogranite|grey-white; equigranular to porphyritic, locally K-feldspar megacrystic|hornblende-biotite|||193.820 ±0.027, 193.0 ±0.3 Ma U-Pb zircon ages (Evenchick et al. 2008, Miller et al., 2025b).</v>
      </c>
      <c r="I15" s="11" t="s">
        <v>125</v>
      </c>
      <c r="J15" s="11" t="s">
        <v>126</v>
      </c>
      <c r="K15" s="11" t="s">
        <v>75</v>
      </c>
      <c r="L15" s="11"/>
      <c r="M15" s="11"/>
      <c r="N15" s="11" t="s">
        <v>157</v>
      </c>
    </row>
    <row r="16" spans="1:14" ht="60" x14ac:dyDescent="0.25">
      <c r="A16" s="14">
        <v>15</v>
      </c>
      <c r="B16" s="7" t="s">
        <v>54</v>
      </c>
      <c r="C16" s="11" t="s">
        <v>108</v>
      </c>
      <c r="D16" s="8" t="s">
        <v>61</v>
      </c>
      <c r="E16" s="8"/>
      <c r="F16" s="8" t="s">
        <v>20</v>
      </c>
      <c r="G16" s="8"/>
      <c r="H16" s="10" t="str">
        <f t="shared" si="0"/>
        <v>Diorite, monzodiorite, monzonite, lesser quartz monzonite|grey; fine-grained, commonly feldspar and/or hornblende porphyritic|hornblende to hornblende-biotite||generally quartz poor (&lt;5% quartz) except in rare quartz monzonite dikes in the Homestake ridge area|191.71 ±0.20 Ma U-Pb zircon age (Hunter and van Straaten, 2020).</v>
      </c>
      <c r="I16" s="11" t="s">
        <v>124</v>
      </c>
      <c r="J16" s="11" t="s">
        <v>92</v>
      </c>
      <c r="K16" s="11" t="s">
        <v>76</v>
      </c>
      <c r="L16" s="11"/>
      <c r="M16" s="11" t="s">
        <v>158</v>
      </c>
      <c r="N16" s="11" t="s">
        <v>159</v>
      </c>
    </row>
    <row r="17" spans="1:14" ht="60" x14ac:dyDescent="0.25">
      <c r="A17" s="14">
        <v>16</v>
      </c>
      <c r="B17" s="7" t="s">
        <v>120</v>
      </c>
      <c r="C17" s="11" t="s">
        <v>109</v>
      </c>
      <c r="D17" s="8" t="s">
        <v>61</v>
      </c>
      <c r="E17" s="8"/>
      <c r="F17" s="8"/>
      <c r="G17" s="8" t="s">
        <v>33</v>
      </c>
      <c r="H17" s="10" t="str">
        <f t="shared" si="0"/>
        <v>Diorite, lesser monzonite and monzodiorite|grey to green; fine-grained, hornblende-plagioclase porphyritic|hornblende-plagioclase|multi-phase stock with roughly east-west trending phase contacts and local intrusive breccia|commonly strongly altered, and/or cut by sulfide-bearing hydrothermal veins|204.61 ±0.18 Ma U-Pb zircon age (Miller et al., 2020).</v>
      </c>
      <c r="I17" s="11" t="s">
        <v>91</v>
      </c>
      <c r="J17" s="11" t="s">
        <v>160</v>
      </c>
      <c r="K17" s="11" t="s">
        <v>161</v>
      </c>
      <c r="L17" s="11" t="s">
        <v>162</v>
      </c>
      <c r="M17" s="11" t="s">
        <v>163</v>
      </c>
      <c r="N17" s="11" t="s">
        <v>94</v>
      </c>
    </row>
    <row r="18" spans="1:14" ht="90" x14ac:dyDescent="0.25">
      <c r="A18" s="14">
        <v>17</v>
      </c>
      <c r="B18" s="7" t="s">
        <v>10</v>
      </c>
      <c r="C18" s="11" t="s">
        <v>110</v>
      </c>
      <c r="D18" s="8" t="s">
        <v>24</v>
      </c>
      <c r="E18" s="8" t="s">
        <v>30</v>
      </c>
      <c r="F18" s="8" t="s">
        <v>31</v>
      </c>
      <c r="G18" s="8"/>
      <c r="H18" s="10" t="str">
        <f t="shared" si="0"/>
        <v>Feldspathic sandstone, siltstone, limestone, and lesser pebble conglomerate; intercalated with subordinate intermediate lapilli-tuff, lapillistone, and tuff breccia|green, maroon, locally pale-weathering|conglomerate contains chert, limestone, and augite-phyric volcanic clasts; intermediate volcanic rocks contain hornblende-plagioclase-phyric volcanic clasts|well-stratified to locally massive||204.526 ±0.037 Ma, 200.85 ±0.15 Ma, 198 +8/-7 Ma U-Pb zircon ages (Mortensen and Kirkham, 1992; Hunter et al., 2022; Miller et al., 2025b).</v>
      </c>
      <c r="I18" s="11" t="s">
        <v>164</v>
      </c>
      <c r="J18" s="11" t="s">
        <v>90</v>
      </c>
      <c r="K18" s="11" t="s">
        <v>165</v>
      </c>
      <c r="L18" s="11" t="s">
        <v>116</v>
      </c>
      <c r="M18" s="11"/>
      <c r="N18" s="11" t="s">
        <v>96</v>
      </c>
    </row>
    <row r="19" spans="1:14" ht="105" x14ac:dyDescent="0.25">
      <c r="A19" s="14">
        <v>18</v>
      </c>
      <c r="B19" s="7" t="s">
        <v>11</v>
      </c>
      <c r="C19" s="11" t="s">
        <v>110</v>
      </c>
      <c r="D19" s="8" t="s">
        <v>24</v>
      </c>
      <c r="E19" s="8" t="s">
        <v>30</v>
      </c>
      <c r="F19" s="8" t="s">
        <v>31</v>
      </c>
      <c r="G19" s="8"/>
      <c r="H19" s="10" t="str">
        <f t="shared" si="0"/>
        <v>Intermediate lapilli-tuff, lapillistone, tuff breccia, coherent volcanic rocks, and lesser crystal tuff; locally minor sandstone, limestone, argillite|grey, green, maroon|contains angular to subrounded hornblende-plagioclase-phyric or less common biotite-plagioclase-phyric juvenile volcanic clasts; locally rare augite-phyric accessory volcanic clasts|massive to very thickly bedded (5-100 m), rare discontinuous sandstone channels||193.5 ±0.4 Ma, 192.491 ±0.034 Ma, 192.079 ±0.03 Ma, 190.776 ±0.030 Ma, 190.524 ±0.037 Ma U-Pb zircon ages (Mortensen and Kirkham, 1992; Miller et al., 2025b); 228.4 ±1.4 Ma U-Pb detrital zircon maximum depositional age (Hunter and van Straaten, 2020).</v>
      </c>
      <c r="I19" s="11" t="s">
        <v>58</v>
      </c>
      <c r="J19" s="11" t="s">
        <v>48</v>
      </c>
      <c r="K19" s="12" t="s">
        <v>88</v>
      </c>
      <c r="L19" s="11" t="s">
        <v>85</v>
      </c>
      <c r="M19" s="11"/>
      <c r="N19" s="11" t="s">
        <v>95</v>
      </c>
    </row>
    <row r="20" spans="1:14" ht="90" x14ac:dyDescent="0.25">
      <c r="A20" s="14">
        <v>19</v>
      </c>
      <c r="B20" s="7" t="s">
        <v>12</v>
      </c>
      <c r="C20" s="11" t="s">
        <v>111</v>
      </c>
      <c r="D20" s="8" t="s">
        <v>24</v>
      </c>
      <c r="E20" s="8" t="s">
        <v>30</v>
      </c>
      <c r="F20" s="8" t="s">
        <v>34</v>
      </c>
      <c r="G20" s="8"/>
      <c r="H20" s="10" t="str">
        <f t="shared" si="0"/>
        <v>Pebble to boulder conglomerate, local coarse-grained feldspathic sandstone to pebbly sandstone|grey to brown to maroon|with rounded to angular pebbles to boulders and local megaclasts (up to at least 120 m) of sandstone, mudstone, limestone, chert, augite-phyric mafic volcanic, and hornblende-feldspar-phyric intermediate volcanic rock|massive to poorly stratified, locally well-stratified||late Norian to Rhaetian conodonts from limestone megaclast at base of unit (Cordey et al., 1992; Golding, 2023; Miller et al., 2025a); cut by Big Bulk stock (unit LTrTd).</v>
      </c>
      <c r="I20" s="11" t="s">
        <v>77</v>
      </c>
      <c r="J20" s="11" t="s">
        <v>49</v>
      </c>
      <c r="K20" s="12" t="s">
        <v>78</v>
      </c>
      <c r="L20" s="11" t="s">
        <v>84</v>
      </c>
      <c r="M20" s="11"/>
      <c r="N20" s="11" t="s">
        <v>97</v>
      </c>
    </row>
    <row r="21" spans="1:14" ht="75" x14ac:dyDescent="0.25">
      <c r="A21" s="14">
        <v>20</v>
      </c>
      <c r="B21" s="7" t="s">
        <v>13</v>
      </c>
      <c r="C21" s="11" t="s">
        <v>111</v>
      </c>
      <c r="D21" s="8" t="s">
        <v>35</v>
      </c>
      <c r="E21" s="8"/>
      <c r="F21" s="8"/>
      <c r="G21" s="8"/>
      <c r="H21" s="10" t="str">
        <f t="shared" si="0"/>
        <v>Argillite, mudstone (locally graphitic), siltstone, wacke and feldspathic sandstone (locally calcite-rich); rare conglomerate, pebbly sandstone; very rare limestone and chert|black to grey to brown||well-stratified to laminated||205.3 ±1.5 Ma U-Pb detrital zircon maximum depositional age (Miller et al., 2025b); Norian to Rhaetian conodonts (Cordey et al., 1992; Golding et al., 2023; Miller et al., 2025a); early Carnian to middle Norian radiolaria (Miller et al., 2025a).</v>
      </c>
      <c r="I21" s="11" t="s">
        <v>79</v>
      </c>
      <c r="J21" s="11" t="s">
        <v>50</v>
      </c>
      <c r="K21" s="11"/>
      <c r="L21" s="11" t="s">
        <v>83</v>
      </c>
      <c r="M21" s="11"/>
      <c r="N21" s="11" t="s">
        <v>169</v>
      </c>
    </row>
    <row r="22" spans="1:14" ht="75" x14ac:dyDescent="0.25">
      <c r="A22" s="14">
        <v>21</v>
      </c>
      <c r="B22" s="7" t="s">
        <v>14</v>
      </c>
      <c r="C22" s="11" t="s">
        <v>111</v>
      </c>
      <c r="D22" s="8" t="s">
        <v>35</v>
      </c>
      <c r="E22" s="8"/>
      <c r="F22" s="8"/>
      <c r="G22" s="8"/>
      <c r="H22" s="10" t="str">
        <f t="shared" si="0"/>
        <v>Mafic coherent rocks and mafic volcanic breccia; lesser conglomerate and volcanic-derived sandstone|dark green to grey|augite-plagioclase-phyric and locally amygdaloidal coherent rocks and volcanic clasts; monomictic conglomerate with mafic volcanic clasts|massive to locally stratified||late Carnian to early Norian radiolaria (Miller et al., 2025a).</v>
      </c>
      <c r="I22" s="11" t="s">
        <v>89</v>
      </c>
      <c r="J22" s="11" t="s">
        <v>51</v>
      </c>
      <c r="K22" s="11" t="s">
        <v>166</v>
      </c>
      <c r="L22" s="11" t="s">
        <v>167</v>
      </c>
      <c r="M22" s="11"/>
      <c r="N22" s="11" t="s">
        <v>168</v>
      </c>
    </row>
    <row r="23" spans="1:14" ht="30" x14ac:dyDescent="0.25">
      <c r="A23" s="14">
        <v>22</v>
      </c>
      <c r="B23" s="7" t="s">
        <v>15</v>
      </c>
      <c r="C23" s="11" t="s">
        <v>109</v>
      </c>
      <c r="D23" s="8" t="s">
        <v>35</v>
      </c>
      <c r="E23" s="8"/>
      <c r="F23" s="8"/>
      <c r="G23" s="8" t="s">
        <v>36</v>
      </c>
      <c r="H23" s="10" t="str">
        <f t="shared" si="0"/>
        <v>Mafic subvolcanic intrusions|dark green to grey|augite-plagioclase-phryic|sharp intrusive contacts with uTrSs and uTrSvm||.</v>
      </c>
      <c r="I23" s="12" t="s">
        <v>80</v>
      </c>
      <c r="J23" s="11" t="s">
        <v>51</v>
      </c>
      <c r="K23" s="11" t="s">
        <v>81</v>
      </c>
      <c r="L23" s="11" t="s">
        <v>82</v>
      </c>
      <c r="M23" s="11"/>
      <c r="N23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strat_unit_desc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Emily EMPR:EX</dc:creator>
  <cp:lastModifiedBy>Miller, Emily MCM:EX</cp:lastModifiedBy>
  <dcterms:created xsi:type="dcterms:W3CDTF">2024-05-06T18:14:50Z</dcterms:created>
  <dcterms:modified xsi:type="dcterms:W3CDTF">2025-06-10T19:51:43Z</dcterms:modified>
</cp:coreProperties>
</file>