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Kitsault-Huckleberry-Berg\KitHuckBerg_Geofile2025-XX_20250815\"/>
    </mc:Choice>
  </mc:AlternateContent>
  <xr:revisionPtr revIDLastSave="0" documentId="13_ncr:1_{8D39BCD5-4C37-4918-8122-7DDF1E35A575}" xr6:coauthVersionLast="47" xr6:coauthVersionMax="47" xr10:uidLastSave="{00000000-0000-0000-0000-000000000000}"/>
  <bookViews>
    <workbookView xWindow="45" yWindow="720" windowWidth="38355" windowHeight="20160" xr2:uid="{5DBBACBD-6214-428A-9601-94888820BC8A}"/>
  </bookViews>
  <sheets>
    <sheet name="S_Isotopes" sheetId="1" r:id="rId1"/>
  </sheets>
  <externalReferences>
    <externalReference r:id="rId2"/>
  </externalReferences>
  <definedNames>
    <definedName name="ConcAgeTik1">#REF!</definedName>
    <definedName name="ConcAgeTik10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ConcAgeTik9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27">#REF!</definedName>
    <definedName name="Ellipse1_128">#REF!</definedName>
    <definedName name="Ellipse1_129">#REF!</definedName>
    <definedName name="Ellipse1_13">#REF!</definedName>
    <definedName name="Ellipse1_130">#REF!</definedName>
    <definedName name="Ellipse1_131">#REF!</definedName>
    <definedName name="Ellipse1_132">#REF!</definedName>
    <definedName name="Ellipse1_133">#REF!</definedName>
    <definedName name="Ellipse1_134">#REF!</definedName>
    <definedName name="Ellipse1_135">#REF!</definedName>
    <definedName name="Ellipse1_136">#REF!</definedName>
    <definedName name="Ellipse1_137">#REF!</definedName>
    <definedName name="Ellipse1_138">#REF!</definedName>
    <definedName name="Ellipse1_139">#REF!</definedName>
    <definedName name="Ellipse1_14">#REF!</definedName>
    <definedName name="Ellipse1_140">#REF!</definedName>
    <definedName name="Ellipse1_141">#REF!</definedName>
    <definedName name="Ellipse1_142">#REF!</definedName>
    <definedName name="Ellipse1_143">#REF!</definedName>
    <definedName name="Ellipse1_144">#REF!</definedName>
    <definedName name="Ellipse1_145">#REF!</definedName>
    <definedName name="Ellipse1_146">#REF!</definedName>
    <definedName name="Ellipse1_147">#REF!</definedName>
    <definedName name="Ellipse1_148">#REF!</definedName>
    <definedName name="Ellipse1_149">#REF!</definedName>
    <definedName name="Ellipse1_15">#REF!</definedName>
    <definedName name="Ellipse1_150">#REF!</definedName>
    <definedName name="Ellipse1_151">#REF!</definedName>
    <definedName name="Ellipse1_152">#REF!</definedName>
    <definedName name="Ellipse1_153">#REF!</definedName>
    <definedName name="Ellipse1_154">#REF!</definedName>
    <definedName name="Ellipse1_155">#REF!</definedName>
    <definedName name="Ellipse1_156">#REF!</definedName>
    <definedName name="Ellipse1_157">#REF!</definedName>
    <definedName name="Ellipse1_158">#REF!</definedName>
    <definedName name="Ellipse1_159">#REF!</definedName>
    <definedName name="Ellipse1_16">#REF!</definedName>
    <definedName name="Ellipse1_160">#REF!</definedName>
    <definedName name="Ellipse1_161">#REF!</definedName>
    <definedName name="Ellipse1_162">#REF!</definedName>
    <definedName name="Ellipse1_163">#REF!</definedName>
    <definedName name="Ellipse1_164">#REF!</definedName>
    <definedName name="Ellipse1_165">#REF!</definedName>
    <definedName name="Ellipse1_166">#REF!</definedName>
    <definedName name="Ellipse1_167">#REF!</definedName>
    <definedName name="Ellipse1_168">#REF!</definedName>
    <definedName name="Ellipse1_169">#REF!</definedName>
    <definedName name="Ellipse1_17">#REF!</definedName>
    <definedName name="Ellipse1_170">#REF!</definedName>
    <definedName name="Ellipse1_171">#REF!</definedName>
    <definedName name="Ellipse1_172">#REF!</definedName>
    <definedName name="Ellipse1_173">#REF!</definedName>
    <definedName name="Ellipse1_174">#REF!</definedName>
    <definedName name="Ellipse1_175">#REF!</definedName>
    <definedName name="Ellipse1_176">#REF!</definedName>
    <definedName name="Ellipse1_177">#REF!</definedName>
    <definedName name="Ellipse1_178">#REF!</definedName>
    <definedName name="Ellipse1_179">#REF!</definedName>
    <definedName name="Ellipse1_18">#REF!</definedName>
    <definedName name="Ellipse1_180">#REF!</definedName>
    <definedName name="Ellipse1_181">#REF!</definedName>
    <definedName name="Ellipse1_182">#REF!</definedName>
    <definedName name="Ellipse1_183">#REF!</definedName>
    <definedName name="Ellipse1_184">#REF!</definedName>
    <definedName name="Ellipse1_185">#REF!</definedName>
    <definedName name="Ellipse1_186">#REF!</definedName>
    <definedName name="Ellipse1_187">#REF!</definedName>
    <definedName name="Ellipse1_188">#REF!</definedName>
    <definedName name="Ellipse1_189">#REF!</definedName>
    <definedName name="Ellipse1_19">#REF!</definedName>
    <definedName name="Ellipse1_190">#REF!</definedName>
    <definedName name="Ellipse1_191">#REF!</definedName>
    <definedName name="Ellipse1_192">#REF!</definedName>
    <definedName name="Ellipse1_193">#REF!</definedName>
    <definedName name="Ellipse1_194">#REF!</definedName>
    <definedName name="Ellipse1_195">#REF!</definedName>
    <definedName name="Ellipse1_196">#REF!</definedName>
    <definedName name="Ellipse1_197">#REF!</definedName>
    <definedName name="Ellipse1_198">#REF!</definedName>
    <definedName name="Ellipse1_199">#REF!</definedName>
    <definedName name="Ellipse1_20">#REF!</definedName>
    <definedName name="Ellipse1_200">#REF!</definedName>
    <definedName name="Ellipse1_201">#REF!</definedName>
    <definedName name="Ellipse1_202">#REF!</definedName>
    <definedName name="Ellipse1_203">#REF!</definedName>
    <definedName name="Ellipse1_204">#REF!</definedName>
    <definedName name="Ellipse1_205">#REF!</definedName>
    <definedName name="Ellipse1_206">#REF!</definedName>
    <definedName name="Ellipse1_207">#REF!</definedName>
    <definedName name="Ellipse1_208">#REF!</definedName>
    <definedName name="Ellipse1_209">#REF!</definedName>
    <definedName name="Ellipse1_21">#REF!</definedName>
    <definedName name="Ellipse1_210">#REF!</definedName>
    <definedName name="Ellipse1_211">#REF!</definedName>
    <definedName name="Ellipse1_212">#REF!</definedName>
    <definedName name="Ellipse1_213">#REF!</definedName>
    <definedName name="Ellipse1_214">#REF!</definedName>
    <definedName name="Ellipse1_215">#REF!</definedName>
    <definedName name="Ellipse1_216">#REF!</definedName>
    <definedName name="Ellipse1_217">#REF!</definedName>
    <definedName name="Ellipse1_218">#REF!</definedName>
    <definedName name="Ellipse1_219">#REF!</definedName>
    <definedName name="Ellipse1_22">#REF!</definedName>
    <definedName name="Ellipse1_220">#REF!</definedName>
    <definedName name="Ellipse1_221">#REF!</definedName>
    <definedName name="Ellipse1_222">#REF!</definedName>
    <definedName name="Ellipse1_223">#REF!</definedName>
    <definedName name="Ellipse1_224">#REF!</definedName>
    <definedName name="Ellipse1_225">#REF!</definedName>
    <definedName name="Ellipse1_226">#REF!</definedName>
    <definedName name="Ellipse1_227">#REF!</definedName>
    <definedName name="Ellipse1_228">#REF!</definedName>
    <definedName name="Ellipse1_229">#REF!</definedName>
    <definedName name="Ellipse1_23">#REF!</definedName>
    <definedName name="Ellipse1_230">#REF!</definedName>
    <definedName name="Ellipse1_231">#REF!</definedName>
    <definedName name="Ellipse1_232">#REF!</definedName>
    <definedName name="Ellipse1_233">#REF!</definedName>
    <definedName name="Ellipse1_234">#REF!</definedName>
    <definedName name="Ellipse1_235">#REF!</definedName>
    <definedName name="Ellipse1_236">#REF!</definedName>
    <definedName name="Ellipse1_237">#REF!</definedName>
    <definedName name="Ellipse1_238">#REF!</definedName>
    <definedName name="Ellipse1_239">#REF!</definedName>
    <definedName name="Ellipse1_24">#REF!</definedName>
    <definedName name="Ellipse1_240">#REF!</definedName>
    <definedName name="Ellipse1_241">#REF!</definedName>
    <definedName name="Ellipse1_242">#REF!</definedName>
    <definedName name="Ellipse1_243">#REF!</definedName>
    <definedName name="Ellipse1_244">#REF!</definedName>
    <definedName name="Ellipse1_245">#REF!</definedName>
    <definedName name="Ellipse1_246">#REF!</definedName>
    <definedName name="Ellipse1_247">#REF!</definedName>
    <definedName name="Ellipse1_248">#REF!</definedName>
    <definedName name="Ellipse1_249">#REF!</definedName>
    <definedName name="Ellipse1_25">#REF!</definedName>
    <definedName name="Ellipse1_250">#REF!</definedName>
    <definedName name="Ellipse1_251">#REF!</definedName>
    <definedName name="Ellipse1_252">#REF!</definedName>
    <definedName name="Ellipse1_253">#REF!</definedName>
    <definedName name="Ellipse1_254">#REF!</definedName>
    <definedName name="Ellipse1_255">#REF!</definedName>
    <definedName name="Ellipse1_256">#REF!</definedName>
    <definedName name="Ellipse1_257">#REF!</definedName>
    <definedName name="Ellipse1_258">#REF!</definedName>
    <definedName name="Ellipse1_259">#REF!</definedName>
    <definedName name="Ellipse1_26">#REF!</definedName>
    <definedName name="Ellipse1_260">#REF!</definedName>
    <definedName name="Ellipse1_261">#REF!</definedName>
    <definedName name="Ellipse1_262">#REF!</definedName>
    <definedName name="Ellipse1_263">#REF!</definedName>
    <definedName name="Ellipse1_264">#REF!</definedName>
    <definedName name="Ellipse1_265">#REF!</definedName>
    <definedName name="Ellipse1_266">#REF!</definedName>
    <definedName name="Ellipse1_267">#REF!</definedName>
    <definedName name="Ellipse1_268">#REF!</definedName>
    <definedName name="Ellipse1_269">#REF!</definedName>
    <definedName name="Ellipse1_27">#REF!</definedName>
    <definedName name="Ellipse1_270">#REF!</definedName>
    <definedName name="Ellipse1_271">#REF!</definedName>
    <definedName name="Ellipse1_272">#REF!</definedName>
    <definedName name="Ellipse1_273">#REF!</definedName>
    <definedName name="Ellipse1_274">#REF!</definedName>
    <definedName name="Ellipse1_275">#REF!</definedName>
    <definedName name="Ellipse1_276">#REF!</definedName>
    <definedName name="Ellipse1_277">#REF!</definedName>
    <definedName name="Ellipse1_278">#REF!</definedName>
    <definedName name="Ellipse1_279">#REF!</definedName>
    <definedName name="Ellipse1_28">#REF!</definedName>
    <definedName name="Ellipse1_280">#REF!</definedName>
    <definedName name="Ellipse1_281">#REF!</definedName>
    <definedName name="Ellipse1_282">#REF!</definedName>
    <definedName name="Ellipse1_283">#REF!</definedName>
    <definedName name="Ellipse1_284">#REF!</definedName>
    <definedName name="Ellipse1_285">#REF!</definedName>
    <definedName name="Ellipse1_286">#REF!</definedName>
    <definedName name="Ellipse1_287">#REF!</definedName>
    <definedName name="Ellipse1_288">#REF!</definedName>
    <definedName name="Ellipse1_289">#REF!</definedName>
    <definedName name="Ellipse1_29">#REF!</definedName>
    <definedName name="Ellipse1_290">#REF!</definedName>
    <definedName name="Ellipse1_291">#REF!</definedName>
    <definedName name="Ellipse1_292">#REF!</definedName>
    <definedName name="Ellipse1_293">#REF!</definedName>
    <definedName name="Ellipse1_294">#REF!</definedName>
    <definedName name="Ellipse1_295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#REF!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Ellipse2_1">#REF!</definedName>
    <definedName name="SweepGraph1">"="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10" i="1"/>
  <c r="A11" i="1"/>
  <c r="A12" i="1"/>
  <c r="A54" i="1"/>
  <c r="A55" i="1"/>
  <c r="A31" i="1"/>
  <c r="A38" i="1"/>
  <c r="A40" i="1"/>
  <c r="A41" i="1"/>
  <c r="A9" i="1"/>
  <c r="A42" i="1"/>
  <c r="A3" i="1"/>
</calcChain>
</file>

<file path=xl/sharedStrings.xml><?xml version="1.0" encoding="utf-8"?>
<sst xmlns="http://schemas.openxmlformats.org/spreadsheetml/2006/main" count="503" uniqueCount="109">
  <si>
    <t>Standard ID</t>
  </si>
  <si>
    <t>NBS123 (n=3)</t>
  </si>
  <si>
    <t>17.3 +/- 0.3</t>
  </si>
  <si>
    <t>NBS127 (n=3)</t>
  </si>
  <si>
    <t>20.5 +/- 0.2</t>
  </si>
  <si>
    <t>IAEA-SO-6 (n=3)</t>
  </si>
  <si>
    <t>-34.1 +/- 0.3</t>
  </si>
  <si>
    <t>pyrite</t>
  </si>
  <si>
    <t>chalcopyrite</t>
  </si>
  <si>
    <t>sphalerite</t>
  </si>
  <si>
    <t>anhydrite</t>
  </si>
  <si>
    <t>molybdenite</t>
  </si>
  <si>
    <t>Mineral</t>
  </si>
  <si>
    <t>D23EOR-1-20</t>
  </si>
  <si>
    <t>D23EOR-1-30</t>
  </si>
  <si>
    <t>D23EOR-14-2</t>
  </si>
  <si>
    <t>D23EOR-14-3</t>
  </si>
  <si>
    <t>D23EOR-14-5</t>
  </si>
  <si>
    <t>D23EOR-3-6</t>
  </si>
  <si>
    <t>D23EOR-3-26</t>
  </si>
  <si>
    <t>D23EOR-3-34</t>
  </si>
  <si>
    <t>D23EOR-3-35</t>
  </si>
  <si>
    <t>Deposit</t>
  </si>
  <si>
    <t>Sample</t>
  </si>
  <si>
    <t>S-isotope data</t>
  </si>
  <si>
    <t>qc_type</t>
  </si>
  <si>
    <t>duplicate</t>
  </si>
  <si>
    <t>routine</t>
  </si>
  <si>
    <r>
      <t>δ</t>
    </r>
    <r>
      <rPr>
        <b/>
        <vertAlign val="superscript"/>
        <sz val="11"/>
        <rFont val="Calibri"/>
        <family val="2"/>
      </rPr>
      <t>34</t>
    </r>
    <r>
      <rPr>
        <b/>
        <sz val="11"/>
        <rFont val="Calibri"/>
        <family val="2"/>
      </rPr>
      <t>S ‰ vs VCDT</t>
    </r>
  </si>
  <si>
    <t>NBS127 (n=20)</t>
  </si>
  <si>
    <t>20.4 +/- 0.2</t>
  </si>
  <si>
    <t>IAEA-SO-6 (n=21)</t>
  </si>
  <si>
    <t>NBS123 (n=17)</t>
  </si>
  <si>
    <t>17.2 +/- 0.3</t>
  </si>
  <si>
    <t>N/A</t>
  </si>
  <si>
    <t>barite</t>
  </si>
  <si>
    <t>galena</t>
  </si>
  <si>
    <t>tetrahedrite</t>
  </si>
  <si>
    <t>bornite</t>
  </si>
  <si>
    <t>magnetite</t>
  </si>
  <si>
    <t>arsenopyrite</t>
  </si>
  <si>
    <t>D23EOR-16-3</t>
  </si>
  <si>
    <t>D23EOR-16-10A</t>
  </si>
  <si>
    <t>D23EOR-16-11</t>
  </si>
  <si>
    <t>D23EOR-3-18</t>
  </si>
  <si>
    <t>D23EOR-32-14</t>
  </si>
  <si>
    <t>D23EOR-32-21B</t>
  </si>
  <si>
    <t>D23EOR-32-5</t>
  </si>
  <si>
    <t>D23EOR-41-6</t>
  </si>
  <si>
    <t>D23EOR-16-14</t>
  </si>
  <si>
    <t>D23EOR-3-8</t>
  </si>
  <si>
    <t>D23EOR-3-13</t>
  </si>
  <si>
    <t>D23EOR-3-15</t>
  </si>
  <si>
    <t>D23EOR-42-4</t>
  </si>
  <si>
    <t>D23EOR-26-1</t>
  </si>
  <si>
    <t>D23EOR-3-3</t>
  </si>
  <si>
    <t>D23EOR-3-5</t>
  </si>
  <si>
    <t>D23EOR-3-11</t>
  </si>
  <si>
    <t>D23EOR-3-12</t>
  </si>
  <si>
    <t>D23EOR-3-28</t>
  </si>
  <si>
    <t>D23EOR-3-39</t>
  </si>
  <si>
    <t>D23EOR-16-15B</t>
  </si>
  <si>
    <t>D23EOR-26-1A</t>
  </si>
  <si>
    <t>D23EOR-26-1C</t>
  </si>
  <si>
    <t>D23EOR-26-1D</t>
  </si>
  <si>
    <t>D23EOR-45-1</t>
  </si>
  <si>
    <t>D23EOR-18-1A</t>
  </si>
  <si>
    <t>D23EOR-18-1B</t>
  </si>
  <si>
    <t>D23EOR-3-36</t>
  </si>
  <si>
    <t>D23EOR-32-21A</t>
  </si>
  <si>
    <t>D23EOR-15-10</t>
  </si>
  <si>
    <t>D23EOR-15-11</t>
  </si>
  <si>
    <t>D23EOR-15-13</t>
  </si>
  <si>
    <t>D23EOR-15-14</t>
  </si>
  <si>
    <t>D23EOR-16-12</t>
  </si>
  <si>
    <t>D23EOR-16-17</t>
  </si>
  <si>
    <t>D23EOR-17-1</t>
  </si>
  <si>
    <t>D23EOR-17-14B</t>
  </si>
  <si>
    <t>D23EOR-19-4A</t>
  </si>
  <si>
    <t>D23EOR-19-5</t>
  </si>
  <si>
    <t>D23EOR-23-1B</t>
  </si>
  <si>
    <t>D23EOR-3-1</t>
  </si>
  <si>
    <t>D23EOR-3-25</t>
  </si>
  <si>
    <t>D23EOR-3-27</t>
  </si>
  <si>
    <t>D23EOR-3-30</t>
  </si>
  <si>
    <t>D23EOR-3-38</t>
  </si>
  <si>
    <t>D23EOR-3-40</t>
  </si>
  <si>
    <t>D23EOR-3-41</t>
  </si>
  <si>
    <t>D23EOR-30-1</t>
  </si>
  <si>
    <t>D23EOR-32-20A</t>
  </si>
  <si>
    <t>D23EOR-32-29</t>
  </si>
  <si>
    <t>D23EOR-32-9A</t>
  </si>
  <si>
    <t>D23EOR-33-1B</t>
  </si>
  <si>
    <t>D23EOR-33-9</t>
  </si>
  <si>
    <t>D23EOR-34-1</t>
  </si>
  <si>
    <t>D23EOR-35-3A</t>
  </si>
  <si>
    <t>D23EOR-35-4A</t>
  </si>
  <si>
    <t>D23EOR-42-2</t>
  </si>
  <si>
    <t>D23EOR-43-1</t>
  </si>
  <si>
    <t>D23EOR-44-1</t>
  </si>
  <si>
    <t>D23EOR-44-2</t>
  </si>
  <si>
    <t>D23EOR-44-6</t>
  </si>
  <si>
    <t>D23EOR-45-2</t>
  </si>
  <si>
    <t>D23EOR-45-3</t>
  </si>
  <si>
    <t>Berg</t>
  </si>
  <si>
    <t>Huckleberry Mine</t>
  </si>
  <si>
    <t>Kitsault</t>
  </si>
  <si>
    <t>Batch 1:</t>
  </si>
  <si>
    <t>Batch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</si>
</sst>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vertAlign val="superscript"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1" xfId="1" applyFont="1" applyFill="1" applyBorder="1" applyAlignment="1">
      <alignment horizontal="left" vertical="top"/>
    </xf>
    <xf numFmtId="0" fontId="3" fillId="2" borderId="2" xfId="1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2" borderId="0" xfId="1" applyFont="1" applyFill="1" applyBorder="1" applyAlignment="1">
      <alignment horizontal="left" vertical="top"/>
    </xf>
    <xf numFmtId="0" fontId="2" fillId="2" borderId="0" xfId="1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3" fillId="2" borderId="9" xfId="1" applyFont="1" applyFill="1" applyBorder="1" applyAlignment="1">
      <alignment horizontal="left" vertical="top"/>
    </xf>
    <xf numFmtId="0" fontId="4" fillId="2" borderId="9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/>
    </xf>
    <xf numFmtId="164" fontId="2" fillId="2" borderId="5" xfId="1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164" fontId="0" fillId="2" borderId="5" xfId="0" applyNumberFormat="1" applyFont="1" applyFill="1" applyBorder="1" applyAlignment="1">
      <alignment horizontal="left" vertical="top"/>
    </xf>
    <xf numFmtId="0" fontId="0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0" fillId="2" borderId="7" xfId="0" applyFont="1" applyFill="1" applyBorder="1" applyAlignment="1">
      <alignment horizontal="left" vertical="top"/>
    </xf>
    <xf numFmtId="0" fontId="2" fillId="2" borderId="7" xfId="1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164" fontId="0" fillId="2" borderId="8" xfId="0" applyNumberFormat="1" applyFont="1" applyFill="1" applyBorder="1" applyAlignment="1">
      <alignment horizontal="left" vertical="top"/>
    </xf>
    <xf numFmtId="0" fontId="4" fillId="2" borderId="3" xfId="1" applyFont="1" applyFill="1" applyBorder="1" applyAlignment="1">
      <alignment horizontal="left" vertical="top" wrapText="1"/>
    </xf>
    <xf numFmtId="0" fontId="2" fillId="2" borderId="5" xfId="1" quotePrefix="1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7" fillId="2" borderId="4" xfId="1" applyFont="1" applyFill="1" applyBorder="1" applyAlignment="1">
      <alignment horizontal="left" vertical="top"/>
    </xf>
    <xf numFmtId="0" fontId="7" fillId="2" borderId="5" xfId="1" quotePrefix="1" applyFont="1" applyFill="1" applyBorder="1" applyAlignment="1">
      <alignment horizontal="left" vertical="top"/>
    </xf>
    <xf numFmtId="0" fontId="7" fillId="2" borderId="6" xfId="1" applyFont="1" applyFill="1" applyBorder="1" applyAlignment="1">
      <alignment horizontal="left" vertical="top"/>
    </xf>
    <xf numFmtId="0" fontId="7" fillId="2" borderId="8" xfId="1" quotePrefix="1" applyFont="1" applyFill="1" applyBorder="1" applyAlignment="1">
      <alignment horizontal="left" vertical="top"/>
    </xf>
    <xf numFmtId="0" fontId="3" fillId="2" borderId="4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/>
    </xf>
  </cellXfs>
  <cellStyles count="2">
    <cellStyle name="Normal" xfId="0" builtinId="0"/>
    <cellStyle name="Normal 3" xfId="1" xr:uid="{EED03699-BA60-4162-8BA9-126F3800DE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Project_Graham\2_IntrusionCM\5_RptsPresPubl\Geofile%20-%20Kitsault-Huckleberry-Berg\Appendix_1_geochemistry_20250428.xlsx" TargetMode="External"/><Relationship Id="rId1" Type="http://schemas.openxmlformats.org/officeDocument/2006/relationships/externalLinkPath" Target="/Project_Graham/2_IntrusionCM/5_RptsPresPubl/Geofile%20-%20Kitsault-Huckleberry-Berg/Appendix_1_geochemistry_202504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Deposits"/>
      <sheetName val="Attributes"/>
      <sheetName val="Blanks-Contamination"/>
      <sheetName val="Duplicates-Precision"/>
      <sheetName val="MLA"/>
      <sheetName val="Standards-Accuracy"/>
    </sheetNames>
    <sheetDataSet>
      <sheetData sheetId="0">
        <row r="1">
          <cell r="B1" t="str">
            <v>sample_name</v>
          </cell>
          <cell r="E1" t="str">
            <v>MINFILE</v>
          </cell>
        </row>
        <row r="2">
          <cell r="B2" t="str">
            <v>D23EOR-1-1</v>
          </cell>
          <cell r="E2" t="str">
            <v>Huckleberry Mine</v>
          </cell>
        </row>
        <row r="3">
          <cell r="B3" t="str">
            <v>D23EOR-1-20</v>
          </cell>
          <cell r="E3" t="str">
            <v>Huckleberry Mine</v>
          </cell>
        </row>
        <row r="4">
          <cell r="B4" t="str">
            <v>D23EOR-1-22</v>
          </cell>
          <cell r="E4" t="str">
            <v>Huckleberry Mine</v>
          </cell>
        </row>
        <row r="5">
          <cell r="B5" t="str">
            <v>D23EOR-1-30</v>
          </cell>
          <cell r="E5" t="str">
            <v>Huckleberry Mine</v>
          </cell>
        </row>
        <row r="6">
          <cell r="B6" t="str">
            <v>D23EOR-1-36</v>
          </cell>
          <cell r="E6" t="str">
            <v>Huckleberry Mine</v>
          </cell>
        </row>
        <row r="7">
          <cell r="B7" t="str">
            <v>D23EOR-14-2</v>
          </cell>
          <cell r="E7" t="str">
            <v>Huckleberry Mine</v>
          </cell>
        </row>
        <row r="8">
          <cell r="B8" t="str">
            <v>D23EOR-14-3</v>
          </cell>
          <cell r="E8" t="str">
            <v>Huckleberry Mine</v>
          </cell>
        </row>
        <row r="9">
          <cell r="B9" t="str">
            <v>D23EOR-14-3</v>
          </cell>
          <cell r="E9" t="str">
            <v>Huckleberry Mine</v>
          </cell>
        </row>
        <row r="10">
          <cell r="B10" t="str">
            <v>D23EOR-1-44</v>
          </cell>
          <cell r="E10" t="str">
            <v>Huckleberry Mine</v>
          </cell>
        </row>
        <row r="11">
          <cell r="B11" t="str">
            <v>D23EOR-14-5</v>
          </cell>
          <cell r="E11" t="str">
            <v>Huckleberry Mine</v>
          </cell>
        </row>
        <row r="12">
          <cell r="B12" t="str">
            <v>D23EOR-1-50</v>
          </cell>
          <cell r="E12" t="str">
            <v>Huckleberry Mine</v>
          </cell>
        </row>
        <row r="13">
          <cell r="B13" t="str">
            <v>D23EOR-15-1</v>
          </cell>
          <cell r="E13" t="str">
            <v>Berg</v>
          </cell>
        </row>
        <row r="14">
          <cell r="B14" t="str">
            <v>D23EOR-15-10</v>
          </cell>
          <cell r="E14" t="str">
            <v>Berg</v>
          </cell>
        </row>
        <row r="15">
          <cell r="B15" t="str">
            <v>D23EOR-15-14</v>
          </cell>
          <cell r="E15" t="str">
            <v>Berg</v>
          </cell>
        </row>
        <row r="16">
          <cell r="B16" t="str">
            <v>D23EOR-15-16</v>
          </cell>
          <cell r="E16" t="str">
            <v>Berg</v>
          </cell>
        </row>
        <row r="17">
          <cell r="B17" t="str">
            <v>D23EOR-15-2</v>
          </cell>
          <cell r="E17" t="str">
            <v>Berg</v>
          </cell>
        </row>
        <row r="18">
          <cell r="B18" t="str">
            <v>D23EOR-15-3</v>
          </cell>
          <cell r="E18" t="str">
            <v>Berg</v>
          </cell>
        </row>
        <row r="19">
          <cell r="B19" t="str">
            <v>D23EOR-15-6</v>
          </cell>
          <cell r="E19" t="str">
            <v>Berg</v>
          </cell>
        </row>
        <row r="20">
          <cell r="B20" t="str">
            <v>D23EOR-15-9</v>
          </cell>
          <cell r="E20" t="str">
            <v>Berg</v>
          </cell>
        </row>
        <row r="21">
          <cell r="B21" t="str">
            <v>D23EOR-15-9-dup</v>
          </cell>
          <cell r="E21" t="str">
            <v>Berg</v>
          </cell>
        </row>
        <row r="22">
          <cell r="B22" t="str">
            <v>D23EOR-16-1</v>
          </cell>
          <cell r="E22" t="str">
            <v>Berg</v>
          </cell>
        </row>
        <row r="23">
          <cell r="B23" t="str">
            <v>D23EOR-16-10</v>
          </cell>
          <cell r="E23" t="str">
            <v>Berg</v>
          </cell>
        </row>
        <row r="24">
          <cell r="B24" t="str">
            <v>D23EOR-16-11</v>
          </cell>
          <cell r="E24" t="str">
            <v>Berg</v>
          </cell>
        </row>
        <row r="25">
          <cell r="B25" t="str">
            <v>D23EOR-16-13</v>
          </cell>
          <cell r="E25" t="str">
            <v>Berg</v>
          </cell>
        </row>
        <row r="26">
          <cell r="B26" t="str">
            <v>D23EOR-16-14</v>
          </cell>
          <cell r="E26" t="str">
            <v>Berg</v>
          </cell>
        </row>
        <row r="27">
          <cell r="B27" t="str">
            <v>D23EOR-16-15A</v>
          </cell>
          <cell r="E27" t="str">
            <v>Berg</v>
          </cell>
        </row>
        <row r="28">
          <cell r="B28" t="str">
            <v>D23EOR-16-15B</v>
          </cell>
          <cell r="E28" t="str">
            <v>Berg</v>
          </cell>
        </row>
        <row r="29">
          <cell r="B29" t="str">
            <v>D23EOR-16-16A</v>
          </cell>
          <cell r="E29" t="str">
            <v>Berg</v>
          </cell>
        </row>
        <row r="30">
          <cell r="B30" t="str">
            <v>D23EOR-16-18</v>
          </cell>
          <cell r="E30" t="str">
            <v>Berg</v>
          </cell>
        </row>
        <row r="31">
          <cell r="B31" t="str">
            <v>D23EOR-16-2</v>
          </cell>
          <cell r="E31" t="str">
            <v>Berg</v>
          </cell>
        </row>
        <row r="32">
          <cell r="B32" t="str">
            <v>D23EOR-16-7</v>
          </cell>
          <cell r="E32" t="str">
            <v>Berg</v>
          </cell>
        </row>
        <row r="33">
          <cell r="B33" t="str">
            <v>D23EOR-17-11</v>
          </cell>
          <cell r="E33" t="str">
            <v>Berg</v>
          </cell>
        </row>
        <row r="34">
          <cell r="B34" t="str">
            <v>D23EOR-17-14A</v>
          </cell>
          <cell r="E34" t="str">
            <v>Berg</v>
          </cell>
        </row>
        <row r="35">
          <cell r="B35" t="str">
            <v>D23EOR-17-14B</v>
          </cell>
          <cell r="E35" t="str">
            <v>Berg</v>
          </cell>
        </row>
        <row r="36">
          <cell r="B36" t="str">
            <v>D23EOR-17-17</v>
          </cell>
          <cell r="E36" t="str">
            <v>Berg</v>
          </cell>
        </row>
        <row r="37">
          <cell r="B37" t="str">
            <v>D23EOR-17-2</v>
          </cell>
          <cell r="E37" t="str">
            <v>Berg</v>
          </cell>
        </row>
        <row r="38">
          <cell r="B38" t="str">
            <v>D23EOR-17-5</v>
          </cell>
          <cell r="E38" t="str">
            <v>Berg</v>
          </cell>
        </row>
        <row r="39">
          <cell r="B39" t="str">
            <v>D23EOR-17-9</v>
          </cell>
          <cell r="E39" t="str">
            <v>Berg</v>
          </cell>
        </row>
        <row r="40">
          <cell r="B40" t="str">
            <v>D23EOR-18-1</v>
          </cell>
          <cell r="E40" t="str">
            <v>Berg</v>
          </cell>
        </row>
        <row r="41">
          <cell r="B41" t="str">
            <v>D23EOR-18-1A</v>
          </cell>
          <cell r="E41" t="str">
            <v>Berg</v>
          </cell>
        </row>
        <row r="42">
          <cell r="B42" t="str">
            <v>D23EOR-18-1B</v>
          </cell>
          <cell r="E42" t="str">
            <v>Berg</v>
          </cell>
        </row>
        <row r="43">
          <cell r="B43" t="str">
            <v>D23EOR-1-9</v>
          </cell>
          <cell r="E43" t="str">
            <v>Huckleberry Mine</v>
          </cell>
        </row>
        <row r="44">
          <cell r="B44" t="str">
            <v>D23EOR-19-3</v>
          </cell>
          <cell r="E44" t="str">
            <v>Berg</v>
          </cell>
        </row>
        <row r="45">
          <cell r="B45" t="str">
            <v>D23EOR-21-1</v>
          </cell>
          <cell r="E45" t="str">
            <v>Berg</v>
          </cell>
        </row>
        <row r="46">
          <cell r="B46" t="str">
            <v>D23EOR-21-2</v>
          </cell>
          <cell r="E46" t="str">
            <v>Berg</v>
          </cell>
        </row>
        <row r="47">
          <cell r="B47" t="str">
            <v>D23EOR-21-3</v>
          </cell>
          <cell r="E47" t="str">
            <v>Berg</v>
          </cell>
        </row>
        <row r="48">
          <cell r="B48" t="str">
            <v>D23EOR-21-5</v>
          </cell>
          <cell r="E48" t="str">
            <v>Berg</v>
          </cell>
        </row>
        <row r="49">
          <cell r="B49" t="str">
            <v>D23EOR-21-6</v>
          </cell>
          <cell r="E49" t="str">
            <v>Berg</v>
          </cell>
        </row>
        <row r="50">
          <cell r="B50" t="str">
            <v>D23EOR-21-6A</v>
          </cell>
          <cell r="E50" t="str">
            <v>Berg</v>
          </cell>
        </row>
        <row r="51">
          <cell r="B51" t="str">
            <v>D23EOR-21-6B</v>
          </cell>
          <cell r="E51" t="str">
            <v>Berg</v>
          </cell>
        </row>
        <row r="52">
          <cell r="B52" t="str">
            <v>D23EOR-21-8</v>
          </cell>
          <cell r="E52" t="str">
            <v>Berg</v>
          </cell>
        </row>
        <row r="53">
          <cell r="B53" t="str">
            <v>D23EOR-23-1</v>
          </cell>
          <cell r="E53" t="str">
            <v>Berg</v>
          </cell>
        </row>
        <row r="54">
          <cell r="B54" t="str">
            <v>D23EOR-23-1-dup</v>
          </cell>
          <cell r="E54" t="str">
            <v>Berg</v>
          </cell>
        </row>
        <row r="55">
          <cell r="B55" t="str">
            <v>D23EOR-25-1</v>
          </cell>
          <cell r="E55" t="str">
            <v>Berg</v>
          </cell>
        </row>
        <row r="56">
          <cell r="B56" t="str">
            <v>D23EOR-26-1</v>
          </cell>
          <cell r="E56" t="str">
            <v>Berg</v>
          </cell>
        </row>
        <row r="57">
          <cell r="B57" t="str">
            <v>D23EOR-26-1A</v>
          </cell>
          <cell r="E57" t="str">
            <v>Berg</v>
          </cell>
        </row>
        <row r="58">
          <cell r="B58" t="str">
            <v>D23EOR-26-1C</v>
          </cell>
          <cell r="E58" t="str">
            <v>Berg</v>
          </cell>
        </row>
        <row r="59">
          <cell r="B59" t="str">
            <v>D23EOR-26-1D</v>
          </cell>
          <cell r="E59" t="str">
            <v>Berg</v>
          </cell>
        </row>
        <row r="60">
          <cell r="B60" t="str">
            <v>D23EOR-29-1</v>
          </cell>
          <cell r="E60" t="str">
            <v>Berg</v>
          </cell>
        </row>
        <row r="61">
          <cell r="B61" t="str">
            <v>D23EOR-30-1</v>
          </cell>
          <cell r="E61" t="str">
            <v>Berg</v>
          </cell>
        </row>
        <row r="62">
          <cell r="B62" t="str">
            <v>D23EOR-3-1</v>
          </cell>
          <cell r="E62" t="str">
            <v>Huckleberry Mine</v>
          </cell>
        </row>
        <row r="63">
          <cell r="B63" t="str">
            <v>D23EOR-3-10</v>
          </cell>
          <cell r="E63" t="str">
            <v>Huckleberry Mine</v>
          </cell>
        </row>
        <row r="64">
          <cell r="B64" t="str">
            <v>D23EOR-31-1</v>
          </cell>
          <cell r="E64" t="str">
            <v>Kitsault</v>
          </cell>
        </row>
        <row r="65">
          <cell r="B65" t="str">
            <v>D23EOR-31-13</v>
          </cell>
          <cell r="E65" t="str">
            <v>Kitsault</v>
          </cell>
        </row>
        <row r="66">
          <cell r="B66" t="str">
            <v>D23EOR-3-12</v>
          </cell>
          <cell r="E66" t="str">
            <v>Huckleberry Mine</v>
          </cell>
        </row>
        <row r="67">
          <cell r="B67" t="str">
            <v>D23EOR-3-14</v>
          </cell>
          <cell r="E67" t="str">
            <v>Huckleberry Mine</v>
          </cell>
        </row>
        <row r="68">
          <cell r="B68" t="str">
            <v>D23EOR-3-15</v>
          </cell>
          <cell r="E68" t="str">
            <v>Huckleberry Mine</v>
          </cell>
        </row>
        <row r="69">
          <cell r="B69" t="str">
            <v>D23EOR-3-16</v>
          </cell>
          <cell r="E69" t="str">
            <v>Huckleberry Mine</v>
          </cell>
        </row>
        <row r="70">
          <cell r="B70" t="str">
            <v>D23EOR-3-19</v>
          </cell>
          <cell r="E70" t="str">
            <v>Huckleberry Mine</v>
          </cell>
        </row>
        <row r="71">
          <cell r="B71" t="str">
            <v>D23EOR-3-2</v>
          </cell>
          <cell r="E71" t="str">
            <v>Huckleberry Mine</v>
          </cell>
        </row>
        <row r="72">
          <cell r="B72" t="str">
            <v>D23EOR-3-20</v>
          </cell>
          <cell r="E72" t="str">
            <v>Huckleberry Mine</v>
          </cell>
        </row>
        <row r="73">
          <cell r="B73" t="str">
            <v>D23EOR-32-1</v>
          </cell>
          <cell r="E73" t="str">
            <v>Kitsault</v>
          </cell>
        </row>
        <row r="74">
          <cell r="B74" t="str">
            <v>D23EOR-32-14</v>
          </cell>
          <cell r="E74" t="str">
            <v>Kitsault</v>
          </cell>
        </row>
        <row r="75">
          <cell r="B75" t="str">
            <v>D23EOR-32-16</v>
          </cell>
          <cell r="E75" t="str">
            <v>Kitsault</v>
          </cell>
        </row>
        <row r="76">
          <cell r="B76" t="str">
            <v>D23EOR-32-21</v>
          </cell>
          <cell r="E76" t="str">
            <v>Kitsault</v>
          </cell>
        </row>
        <row r="77">
          <cell r="B77" t="str">
            <v>D23EOR-32-21A</v>
          </cell>
          <cell r="E77" t="str">
            <v>Kitsault</v>
          </cell>
        </row>
        <row r="78">
          <cell r="B78" t="str">
            <v>D23EOR-32-22</v>
          </cell>
          <cell r="E78" t="str">
            <v>Kitsault</v>
          </cell>
        </row>
        <row r="79">
          <cell r="B79" t="str">
            <v>D23EOR-32-22-dup</v>
          </cell>
          <cell r="E79" t="str">
            <v>Kitsault</v>
          </cell>
        </row>
        <row r="80">
          <cell r="B80" t="str">
            <v>D23EOR-32-27</v>
          </cell>
          <cell r="E80" t="str">
            <v>Kitsault</v>
          </cell>
        </row>
        <row r="81">
          <cell r="B81" t="str">
            <v>D23EOR-32-28</v>
          </cell>
          <cell r="E81" t="str">
            <v>Kitsault</v>
          </cell>
        </row>
        <row r="82">
          <cell r="B82" t="str">
            <v>D23EOR-3-23</v>
          </cell>
          <cell r="E82" t="str">
            <v>Huckleberry Mine</v>
          </cell>
        </row>
        <row r="83">
          <cell r="B83" t="str">
            <v>D23EOR-32-35</v>
          </cell>
          <cell r="E83" t="str">
            <v>Kitsault</v>
          </cell>
        </row>
        <row r="84">
          <cell r="B84" t="str">
            <v>D23EOR-32-37</v>
          </cell>
          <cell r="E84" t="str">
            <v>Kitsault</v>
          </cell>
        </row>
        <row r="85">
          <cell r="B85" t="str">
            <v>D23EOR-3-25</v>
          </cell>
          <cell r="E85" t="str">
            <v>Huckleberry Mine</v>
          </cell>
        </row>
        <row r="86">
          <cell r="B86" t="str">
            <v>D23EOR-32-6</v>
          </cell>
          <cell r="E86" t="str">
            <v>Kitsault</v>
          </cell>
        </row>
        <row r="87">
          <cell r="B87" t="str">
            <v>D23EOR-3-26</v>
          </cell>
          <cell r="E87" t="str">
            <v>Huckleberry Mine</v>
          </cell>
        </row>
        <row r="88">
          <cell r="B88" t="str">
            <v>D23EOR-3-27</v>
          </cell>
          <cell r="E88" t="str">
            <v>Huckleberry Mine</v>
          </cell>
        </row>
        <row r="89">
          <cell r="B89" t="str">
            <v>D23EOR-3-30</v>
          </cell>
          <cell r="E89" t="str">
            <v>Huckleberry Mine</v>
          </cell>
        </row>
        <row r="90">
          <cell r="B90" t="str">
            <v>D23EOR-33-1</v>
          </cell>
          <cell r="E90" t="str">
            <v>Kitsault</v>
          </cell>
        </row>
        <row r="91">
          <cell r="B91" t="str">
            <v>D23EOR-33-1A</v>
          </cell>
          <cell r="E91" t="str">
            <v>Kitsault</v>
          </cell>
        </row>
        <row r="92">
          <cell r="B92" t="str">
            <v>D23EOR-3-32</v>
          </cell>
          <cell r="E92" t="str">
            <v>Huckleberry Mine</v>
          </cell>
        </row>
        <row r="93">
          <cell r="B93" t="str">
            <v>D23EOR-3-34</v>
          </cell>
          <cell r="E93" t="str">
            <v>Huckleberry Mine</v>
          </cell>
        </row>
        <row r="94">
          <cell r="B94" t="str">
            <v>D23EOR-3-35</v>
          </cell>
          <cell r="E94" t="str">
            <v>Huckleberry Mine</v>
          </cell>
        </row>
        <row r="95">
          <cell r="B95" t="str">
            <v>D23EOR-33-5</v>
          </cell>
          <cell r="E95" t="str">
            <v>Kitsault</v>
          </cell>
        </row>
        <row r="96">
          <cell r="B96" t="str">
            <v>D23EOR-33-5B</v>
          </cell>
          <cell r="E96" t="str">
            <v>Kitsault</v>
          </cell>
        </row>
        <row r="97">
          <cell r="B97" t="str">
            <v>D23EOR-3-36</v>
          </cell>
          <cell r="E97" t="str">
            <v>Huckleberry Mine</v>
          </cell>
        </row>
        <row r="98">
          <cell r="B98" t="str">
            <v>D23EOR-3-38</v>
          </cell>
          <cell r="E98" t="str">
            <v>Huckleberry Mine</v>
          </cell>
        </row>
        <row r="99">
          <cell r="B99" t="str">
            <v>D23EOR-3-39</v>
          </cell>
          <cell r="E99" t="str">
            <v>Huckleberry Mine</v>
          </cell>
        </row>
        <row r="100">
          <cell r="B100" t="str">
            <v>D23EOR-34-1</v>
          </cell>
          <cell r="E100" t="str">
            <v>Kitsault</v>
          </cell>
        </row>
        <row r="101">
          <cell r="B101" t="str">
            <v>D23EOR-3-5</v>
          </cell>
          <cell r="E101" t="str">
            <v>Huckleberry Mine</v>
          </cell>
        </row>
        <row r="102">
          <cell r="B102" t="str">
            <v>D23EOR-35-3</v>
          </cell>
          <cell r="E102" t="str">
            <v>Kitsault</v>
          </cell>
        </row>
        <row r="103">
          <cell r="B103" t="str">
            <v>D23EOR-35-4</v>
          </cell>
          <cell r="E103" t="str">
            <v>Kitsault</v>
          </cell>
        </row>
        <row r="104">
          <cell r="B104" t="str">
            <v>D23EOR-3-6</v>
          </cell>
          <cell r="E104" t="str">
            <v>Huckleberry Mine</v>
          </cell>
        </row>
        <row r="105">
          <cell r="B105" t="str">
            <v>D23EOR-36-1</v>
          </cell>
          <cell r="E105" t="str">
            <v>Kitsault</v>
          </cell>
        </row>
        <row r="106">
          <cell r="B106" t="str">
            <v>D23EOR-3-7</v>
          </cell>
          <cell r="E106" t="str">
            <v>Huckleberry Mine</v>
          </cell>
        </row>
        <row r="107">
          <cell r="B107" t="str">
            <v>D23EOR-38-1B</v>
          </cell>
          <cell r="E107" t="str">
            <v>Kitsault</v>
          </cell>
        </row>
        <row r="108">
          <cell r="B108" t="str">
            <v>D23EOR-38-2</v>
          </cell>
          <cell r="E108" t="str">
            <v>Kitsault</v>
          </cell>
        </row>
        <row r="109">
          <cell r="B109" t="str">
            <v>D23EOR-3-9</v>
          </cell>
          <cell r="E109" t="str">
            <v>Huckleberry Mine</v>
          </cell>
        </row>
        <row r="110">
          <cell r="B110" t="str">
            <v>D23EOR-39-1</v>
          </cell>
          <cell r="E110" t="str">
            <v>Kitsault</v>
          </cell>
        </row>
        <row r="111">
          <cell r="B111" t="str">
            <v>D23EOR-39-4</v>
          </cell>
          <cell r="E111" t="str">
            <v>Kitsault</v>
          </cell>
        </row>
        <row r="112">
          <cell r="B112" t="str">
            <v>D23EOR-39-5</v>
          </cell>
          <cell r="E112" t="str">
            <v>Kitsault</v>
          </cell>
        </row>
        <row r="113">
          <cell r="B113" t="str">
            <v>D23EOR-39-8</v>
          </cell>
          <cell r="E113" t="str">
            <v>Kitsault</v>
          </cell>
        </row>
        <row r="114">
          <cell r="B114" t="str">
            <v>D23EOR-39-9</v>
          </cell>
          <cell r="E114" t="str">
            <v>Kitsault</v>
          </cell>
        </row>
        <row r="115">
          <cell r="B115" t="str">
            <v>D23EOR-40-3</v>
          </cell>
          <cell r="E115" t="str">
            <v>Kitsault</v>
          </cell>
        </row>
        <row r="116">
          <cell r="B116" t="str">
            <v>D23EOR-41-10</v>
          </cell>
          <cell r="E116" t="str">
            <v>Kitsault</v>
          </cell>
        </row>
        <row r="117">
          <cell r="B117" t="str">
            <v>D23EOR-41-3</v>
          </cell>
          <cell r="E117" t="str">
            <v>Kitsault</v>
          </cell>
        </row>
        <row r="118">
          <cell r="B118" t="str">
            <v>D23EOR-41-6</v>
          </cell>
          <cell r="E118" t="str">
            <v>Kitsault</v>
          </cell>
        </row>
        <row r="119">
          <cell r="B119" t="str">
            <v>D23EOR-43-3</v>
          </cell>
          <cell r="E119" t="str">
            <v>Kitsault</v>
          </cell>
        </row>
        <row r="120">
          <cell r="B120" t="str">
            <v>D23EOR-44-1</v>
          </cell>
          <cell r="E120" t="str">
            <v>Kitsault</v>
          </cell>
        </row>
        <row r="121">
          <cell r="B121" t="str">
            <v>D23EOR-44-5</v>
          </cell>
          <cell r="E121" t="str">
            <v>Kitsault</v>
          </cell>
        </row>
        <row r="122">
          <cell r="B122" t="str">
            <v>D23EOR-44-6</v>
          </cell>
          <cell r="E122" t="str">
            <v>Kitsault</v>
          </cell>
        </row>
        <row r="123">
          <cell r="B123" t="str">
            <v>D23EOR-44-8</v>
          </cell>
          <cell r="E123" t="str">
            <v>Kitsault</v>
          </cell>
        </row>
        <row r="124">
          <cell r="B124" t="str">
            <v>D23EOR-45-1</v>
          </cell>
          <cell r="E124" t="str">
            <v>Kitsault</v>
          </cell>
        </row>
        <row r="125">
          <cell r="B125" t="str">
            <v>D23EOR-45-12</v>
          </cell>
          <cell r="E125" t="str">
            <v>Kitsault</v>
          </cell>
        </row>
        <row r="126">
          <cell r="B126" t="str">
            <v>D23EOR-45-2A</v>
          </cell>
          <cell r="E126" t="str">
            <v>Kitsault</v>
          </cell>
        </row>
        <row r="127">
          <cell r="B127" t="str">
            <v>S23EOR-1-A</v>
          </cell>
          <cell r="E127" t="str">
            <v>Huckleberry Mine</v>
          </cell>
        </row>
        <row r="128">
          <cell r="B128" t="str">
            <v>S23EOR-2-A</v>
          </cell>
          <cell r="E128" t="str">
            <v>Huckleberry Mine</v>
          </cell>
        </row>
        <row r="129">
          <cell r="B129" t="str">
            <v>S23EOR-2-Adup</v>
          </cell>
          <cell r="E129" t="str">
            <v>Huckleberry Mine</v>
          </cell>
        </row>
        <row r="130">
          <cell r="B130" t="str">
            <v>S23EOR-2-B</v>
          </cell>
          <cell r="E130" t="str">
            <v>Huckleberry Mine</v>
          </cell>
        </row>
        <row r="131">
          <cell r="B131" t="str">
            <v>Silica</v>
          </cell>
          <cell r="E131" t="str">
            <v>-</v>
          </cell>
        </row>
        <row r="132">
          <cell r="B132" t="str">
            <v>Silica</v>
          </cell>
          <cell r="E132" t="str">
            <v>-</v>
          </cell>
        </row>
        <row r="133">
          <cell r="B133" t="str">
            <v>Silica</v>
          </cell>
          <cell r="E133" t="str">
            <v>-</v>
          </cell>
        </row>
        <row r="134">
          <cell r="B134" t="str">
            <v>Silica</v>
          </cell>
          <cell r="E134" t="str">
            <v>-</v>
          </cell>
        </row>
        <row r="135">
          <cell r="B135" t="str">
            <v>TDB-1</v>
          </cell>
          <cell r="E135" t="str">
            <v>-</v>
          </cell>
        </row>
        <row r="136">
          <cell r="B136" t="str">
            <v>WPR-1A</v>
          </cell>
          <cell r="E136" t="str">
            <v>-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A1BD-C872-4293-AA47-76F035E6D991}">
  <dimension ref="A1:E138"/>
  <sheetViews>
    <sheetView tabSelected="1" workbookViewId="0">
      <selection activeCell="F132" sqref="F132"/>
    </sheetView>
  </sheetViews>
  <sheetFormatPr defaultRowHeight="15" x14ac:dyDescent="0.25"/>
  <cols>
    <col min="1" max="1" width="21.28515625" style="3" customWidth="1"/>
    <col min="2" max="2" width="14.28515625" style="3" customWidth="1"/>
    <col min="3" max="3" width="14.5703125" style="3" customWidth="1"/>
    <col min="4" max="4" width="10.7109375" style="3" customWidth="1"/>
    <col min="5" max="5" width="11.85546875" style="3" customWidth="1"/>
    <col min="6" max="7" width="31.7109375" style="3" customWidth="1"/>
    <col min="8" max="8" width="27.85546875" style="3" customWidth="1"/>
    <col min="9" max="16384" width="9.140625" style="3"/>
  </cols>
  <sheetData>
    <row r="1" spans="1:5" x14ac:dyDescent="0.25">
      <c r="A1" s="6" t="s">
        <v>24</v>
      </c>
      <c r="B1" s="7"/>
      <c r="C1" s="7"/>
      <c r="D1" s="7"/>
      <c r="E1" s="7"/>
    </row>
    <row r="2" spans="1:5" ht="32.25" x14ac:dyDescent="0.25">
      <c r="A2" s="9" t="s">
        <v>22</v>
      </c>
      <c r="B2" s="9" t="s">
        <v>23</v>
      </c>
      <c r="C2" s="9" t="s">
        <v>12</v>
      </c>
      <c r="D2" s="9" t="s">
        <v>25</v>
      </c>
      <c r="E2" s="10" t="s">
        <v>28</v>
      </c>
    </row>
    <row r="3" spans="1:5" x14ac:dyDescent="0.25">
      <c r="A3" s="11" t="str">
        <f>_xlfn.XLOOKUP(B3,[1]Data!$B:$B,[1]Data!$E:$E)</f>
        <v>Huckleberry Mine</v>
      </c>
      <c r="B3" s="5" t="s">
        <v>13</v>
      </c>
      <c r="C3" s="5" t="s">
        <v>7</v>
      </c>
      <c r="D3" s="5" t="s">
        <v>27</v>
      </c>
      <c r="E3" s="12">
        <v>-0.47372619999999976</v>
      </c>
    </row>
    <row r="4" spans="1:5" x14ac:dyDescent="0.25">
      <c r="A4" s="11" t="str">
        <f>_xlfn.XLOOKUP(B4,[1]Data!$B:$B,[1]Data!$E:$E)</f>
        <v>Huckleberry Mine</v>
      </c>
      <c r="B4" s="5" t="s">
        <v>14</v>
      </c>
      <c r="C4" s="5" t="s">
        <v>7</v>
      </c>
      <c r="D4" s="5" t="s">
        <v>27</v>
      </c>
      <c r="E4" s="12">
        <v>-1.0644532999999994</v>
      </c>
    </row>
    <row r="5" spans="1:5" x14ac:dyDescent="0.25">
      <c r="A5" s="11" t="str">
        <f>_xlfn.XLOOKUP(B5,[1]Data!$B:$B,[1]Data!$E:$E)</f>
        <v>Huckleberry Mine</v>
      </c>
      <c r="B5" s="5" t="s">
        <v>14</v>
      </c>
      <c r="C5" s="5" t="s">
        <v>8</v>
      </c>
      <c r="D5" s="5" t="s">
        <v>27</v>
      </c>
      <c r="E5" s="12">
        <v>-1.1480771000000001</v>
      </c>
    </row>
    <row r="6" spans="1:5" x14ac:dyDescent="0.25">
      <c r="A6" s="11" t="str">
        <f>_xlfn.XLOOKUP(B6,[1]Data!$B:$B,[1]Data!$E:$E)</f>
        <v>Huckleberry Mine</v>
      </c>
      <c r="B6" s="5" t="s">
        <v>15</v>
      </c>
      <c r="C6" s="5" t="s">
        <v>9</v>
      </c>
      <c r="D6" s="5" t="s">
        <v>27</v>
      </c>
      <c r="E6" s="12">
        <v>-6.3992228999999998</v>
      </c>
    </row>
    <row r="7" spans="1:5" x14ac:dyDescent="0.25">
      <c r="A7" s="11" t="str">
        <f>_xlfn.XLOOKUP(B7,[1]Data!$B:$B,[1]Data!$E:$E)</f>
        <v>Huckleberry Mine</v>
      </c>
      <c r="B7" s="5" t="s">
        <v>15</v>
      </c>
      <c r="C7" s="5" t="s">
        <v>7</v>
      </c>
      <c r="D7" s="5" t="s">
        <v>27</v>
      </c>
      <c r="E7" s="12">
        <v>-1.9810987999999998</v>
      </c>
    </row>
    <row r="8" spans="1:5" x14ac:dyDescent="0.25">
      <c r="A8" s="11" t="str">
        <f>_xlfn.XLOOKUP(B8,[1]Data!$B:$B,[1]Data!$E:$E)</f>
        <v>Huckleberry Mine</v>
      </c>
      <c r="B8" s="5" t="s">
        <v>15</v>
      </c>
      <c r="C8" s="5" t="s">
        <v>10</v>
      </c>
      <c r="D8" s="5" t="s">
        <v>27</v>
      </c>
      <c r="E8" s="12">
        <v>12.871774599999998</v>
      </c>
    </row>
    <row r="9" spans="1:5" x14ac:dyDescent="0.25">
      <c r="A9" s="11" t="str">
        <f>_xlfn.XLOOKUP(B9,[1]Data!$B:$B,[1]Data!$E:$E)</f>
        <v>Huckleberry Mine</v>
      </c>
      <c r="B9" s="5" t="s">
        <v>15</v>
      </c>
      <c r="C9" s="5" t="s">
        <v>10</v>
      </c>
      <c r="D9" s="5" t="s">
        <v>26</v>
      </c>
      <c r="E9" s="12">
        <v>13.201981400000001</v>
      </c>
    </row>
    <row r="10" spans="1:5" x14ac:dyDescent="0.25">
      <c r="A10" s="11" t="str">
        <f>_xlfn.XLOOKUP(B10,[1]Data!$B:$B,[1]Data!$E:$E)</f>
        <v>Huckleberry Mine</v>
      </c>
      <c r="B10" s="5" t="s">
        <v>16</v>
      </c>
      <c r="C10" s="5" t="s">
        <v>11</v>
      </c>
      <c r="D10" s="5" t="s">
        <v>27</v>
      </c>
      <c r="E10" s="12">
        <v>-0.12100529999999932</v>
      </c>
    </row>
    <row r="11" spans="1:5" x14ac:dyDescent="0.25">
      <c r="A11" s="11" t="str">
        <f>_xlfn.XLOOKUP(B11,[1]Data!$B:$B,[1]Data!$E:$E)</f>
        <v>Huckleberry Mine</v>
      </c>
      <c r="B11" s="5" t="s">
        <v>16</v>
      </c>
      <c r="C11" s="5" t="s">
        <v>10</v>
      </c>
      <c r="D11" s="5" t="s">
        <v>27</v>
      </c>
      <c r="E11" s="12">
        <v>12.6755803</v>
      </c>
    </row>
    <row r="12" spans="1:5" x14ac:dyDescent="0.25">
      <c r="A12" s="11" t="str">
        <f>_xlfn.XLOOKUP(B12,[1]Data!$B:$B,[1]Data!$E:$E)</f>
        <v>Huckleberry Mine</v>
      </c>
      <c r="B12" s="5" t="s">
        <v>17</v>
      </c>
      <c r="C12" s="5" t="s">
        <v>7</v>
      </c>
      <c r="D12" s="5" t="s">
        <v>27</v>
      </c>
      <c r="E12" s="12">
        <v>-2.4281645000000003</v>
      </c>
    </row>
    <row r="13" spans="1:5" x14ac:dyDescent="0.25">
      <c r="A13" s="13" t="s">
        <v>105</v>
      </c>
      <c r="B13" s="8" t="s">
        <v>81</v>
      </c>
      <c r="C13" s="5" t="s">
        <v>7</v>
      </c>
      <c r="D13" s="7" t="s">
        <v>27</v>
      </c>
      <c r="E13" s="14">
        <v>-2.3551298567600005</v>
      </c>
    </row>
    <row r="14" spans="1:5" x14ac:dyDescent="0.25">
      <c r="A14" s="13" t="s">
        <v>105</v>
      </c>
      <c r="B14" s="8" t="s">
        <v>57</v>
      </c>
      <c r="C14" s="7" t="s">
        <v>38</v>
      </c>
      <c r="D14" s="7" t="s">
        <v>27</v>
      </c>
      <c r="E14" s="14">
        <v>-2.8887898999999995</v>
      </c>
    </row>
    <row r="15" spans="1:5" x14ac:dyDescent="0.25">
      <c r="A15" s="13" t="s">
        <v>105</v>
      </c>
      <c r="B15" s="8" t="s">
        <v>57</v>
      </c>
      <c r="C15" s="7" t="s">
        <v>8</v>
      </c>
      <c r="D15" s="7" t="s">
        <v>27</v>
      </c>
      <c r="E15" s="14">
        <v>-2.9529479120400004</v>
      </c>
    </row>
    <row r="16" spans="1:5" x14ac:dyDescent="0.25">
      <c r="A16" s="13" t="s">
        <v>105</v>
      </c>
      <c r="B16" s="8" t="s">
        <v>57</v>
      </c>
      <c r="C16" s="5" t="s">
        <v>7</v>
      </c>
      <c r="D16" s="7" t="s">
        <v>27</v>
      </c>
      <c r="E16" s="14">
        <v>-1.6723969999999992</v>
      </c>
    </row>
    <row r="17" spans="1:5" x14ac:dyDescent="0.25">
      <c r="A17" s="13" t="s">
        <v>105</v>
      </c>
      <c r="B17" s="8" t="s">
        <v>58</v>
      </c>
      <c r="C17" s="7" t="s">
        <v>38</v>
      </c>
      <c r="D17" s="7" t="s">
        <v>27</v>
      </c>
      <c r="E17" s="14">
        <v>-1.5231525999999995</v>
      </c>
    </row>
    <row r="18" spans="1:5" x14ac:dyDescent="0.25">
      <c r="A18" s="13" t="s">
        <v>105</v>
      </c>
      <c r="B18" s="8" t="s">
        <v>58</v>
      </c>
      <c r="C18" s="7" t="s">
        <v>8</v>
      </c>
      <c r="D18" s="7" t="s">
        <v>27</v>
      </c>
      <c r="E18" s="14">
        <v>-1.8544026900200008</v>
      </c>
    </row>
    <row r="19" spans="1:5" x14ac:dyDescent="0.25">
      <c r="A19" s="13" t="s">
        <v>105</v>
      </c>
      <c r="B19" s="8" t="s">
        <v>58</v>
      </c>
      <c r="C19" s="5" t="s">
        <v>7</v>
      </c>
      <c r="D19" s="7" t="s">
        <v>27</v>
      </c>
      <c r="E19" s="14">
        <v>-0.93198599999999931</v>
      </c>
    </row>
    <row r="20" spans="1:5" x14ac:dyDescent="0.25">
      <c r="A20" s="13" t="s">
        <v>105</v>
      </c>
      <c r="B20" s="8" t="s">
        <v>51</v>
      </c>
      <c r="C20" s="7" t="s">
        <v>10</v>
      </c>
      <c r="D20" s="7" t="s">
        <v>27</v>
      </c>
      <c r="E20" s="14">
        <v>12.254823999999996</v>
      </c>
    </row>
    <row r="21" spans="1:5" x14ac:dyDescent="0.25">
      <c r="A21" s="13" t="s">
        <v>105</v>
      </c>
      <c r="B21" s="8" t="s">
        <v>51</v>
      </c>
      <c r="C21" s="7" t="s">
        <v>38</v>
      </c>
      <c r="D21" s="7" t="s">
        <v>27</v>
      </c>
      <c r="E21" s="14">
        <v>-2.2433934</v>
      </c>
    </row>
    <row r="22" spans="1:5" x14ac:dyDescent="0.25">
      <c r="A22" s="13" t="s">
        <v>105</v>
      </c>
      <c r="B22" s="8" t="s">
        <v>51</v>
      </c>
      <c r="C22" s="5" t="s">
        <v>7</v>
      </c>
      <c r="D22" s="7" t="s">
        <v>27</v>
      </c>
      <c r="E22" s="14">
        <v>-1.9130659999999997</v>
      </c>
    </row>
    <row r="23" spans="1:5" x14ac:dyDescent="0.25">
      <c r="A23" s="13" t="s">
        <v>105</v>
      </c>
      <c r="B23" s="8" t="s">
        <v>51</v>
      </c>
      <c r="C23" s="7" t="s">
        <v>7</v>
      </c>
      <c r="D23" s="5" t="s">
        <v>26</v>
      </c>
      <c r="E23" s="14">
        <v>-2.0709710000000001</v>
      </c>
    </row>
    <row r="24" spans="1:5" x14ac:dyDescent="0.25">
      <c r="A24" s="13" t="s">
        <v>105</v>
      </c>
      <c r="B24" s="8" t="s">
        <v>52</v>
      </c>
      <c r="C24" s="7" t="s">
        <v>10</v>
      </c>
      <c r="D24" s="7" t="s">
        <v>27</v>
      </c>
      <c r="E24" s="14">
        <v>9.0393664999999999</v>
      </c>
    </row>
    <row r="25" spans="1:5" x14ac:dyDescent="0.25">
      <c r="A25" s="13" t="s">
        <v>105</v>
      </c>
      <c r="B25" s="8" t="s">
        <v>52</v>
      </c>
      <c r="C25" s="5" t="s">
        <v>7</v>
      </c>
      <c r="D25" s="7" t="s">
        <v>27</v>
      </c>
      <c r="E25" s="14">
        <v>-0.93732199999999999</v>
      </c>
    </row>
    <row r="26" spans="1:5" x14ac:dyDescent="0.25">
      <c r="A26" s="13" t="s">
        <v>105</v>
      </c>
      <c r="B26" s="8" t="s">
        <v>52</v>
      </c>
      <c r="C26" s="7" t="s">
        <v>39</v>
      </c>
      <c r="D26" s="7" t="s">
        <v>27</v>
      </c>
      <c r="E26" s="15" t="s">
        <v>34</v>
      </c>
    </row>
    <row r="27" spans="1:5" x14ac:dyDescent="0.25">
      <c r="A27" s="13" t="s">
        <v>105</v>
      </c>
      <c r="B27" s="8" t="s">
        <v>44</v>
      </c>
      <c r="C27" s="7" t="s">
        <v>11</v>
      </c>
      <c r="D27" s="7" t="s">
        <v>27</v>
      </c>
      <c r="E27" s="14">
        <v>-1.744875</v>
      </c>
    </row>
    <row r="28" spans="1:5" x14ac:dyDescent="0.25">
      <c r="A28" s="13" t="s">
        <v>105</v>
      </c>
      <c r="B28" s="8" t="s">
        <v>44</v>
      </c>
      <c r="C28" s="5" t="s">
        <v>7</v>
      </c>
      <c r="D28" s="7" t="s">
        <v>27</v>
      </c>
      <c r="E28" s="14">
        <v>-0.86408289999999965</v>
      </c>
    </row>
    <row r="29" spans="1:5" x14ac:dyDescent="0.25">
      <c r="A29" s="13" t="s">
        <v>105</v>
      </c>
      <c r="B29" s="8" t="s">
        <v>44</v>
      </c>
      <c r="C29" s="5" t="s">
        <v>7</v>
      </c>
      <c r="D29" s="5" t="s">
        <v>26</v>
      </c>
      <c r="E29" s="14">
        <v>-0.7082095000000006</v>
      </c>
    </row>
    <row r="30" spans="1:5" x14ac:dyDescent="0.25">
      <c r="A30" s="13" t="s">
        <v>105</v>
      </c>
      <c r="B30" s="8" t="s">
        <v>82</v>
      </c>
      <c r="C30" s="5" t="s">
        <v>7</v>
      </c>
      <c r="D30" s="7" t="s">
        <v>27</v>
      </c>
      <c r="E30" s="14">
        <v>-0.70600500000000022</v>
      </c>
    </row>
    <row r="31" spans="1:5" x14ac:dyDescent="0.25">
      <c r="A31" s="11" t="str">
        <f>_xlfn.XLOOKUP(B31,[1]Data!$B:$B,[1]Data!$E:$E)</f>
        <v>Huckleberry Mine</v>
      </c>
      <c r="B31" s="5" t="s">
        <v>19</v>
      </c>
      <c r="C31" s="5" t="s">
        <v>7</v>
      </c>
      <c r="D31" s="5" t="s">
        <v>27</v>
      </c>
      <c r="E31" s="12">
        <v>-1.5983590999999997</v>
      </c>
    </row>
    <row r="32" spans="1:5" x14ac:dyDescent="0.25">
      <c r="A32" s="13" t="s">
        <v>105</v>
      </c>
      <c r="B32" s="8" t="s">
        <v>19</v>
      </c>
      <c r="C32" s="5" t="s">
        <v>7</v>
      </c>
      <c r="D32" s="7" t="s">
        <v>27</v>
      </c>
      <c r="E32" s="14">
        <v>-1.6249229999999999</v>
      </c>
    </row>
    <row r="33" spans="1:5" x14ac:dyDescent="0.25">
      <c r="A33" s="13" t="s">
        <v>105</v>
      </c>
      <c r="B33" s="8" t="s">
        <v>83</v>
      </c>
      <c r="C33" s="5" t="s">
        <v>7</v>
      </c>
      <c r="D33" s="7" t="s">
        <v>27</v>
      </c>
      <c r="E33" s="14">
        <v>-0.41331208596000085</v>
      </c>
    </row>
    <row r="34" spans="1:5" x14ac:dyDescent="0.25">
      <c r="A34" s="13" t="s">
        <v>105</v>
      </c>
      <c r="B34" s="8" t="s">
        <v>59</v>
      </c>
      <c r="C34" s="7" t="s">
        <v>8</v>
      </c>
      <c r="D34" s="7" t="s">
        <v>27</v>
      </c>
      <c r="E34" s="14">
        <v>-2.59632</v>
      </c>
    </row>
    <row r="35" spans="1:5" x14ac:dyDescent="0.25">
      <c r="A35" s="13" t="s">
        <v>105</v>
      </c>
      <c r="B35" s="8" t="s">
        <v>55</v>
      </c>
      <c r="C35" s="7" t="s">
        <v>8</v>
      </c>
      <c r="D35" s="7" t="s">
        <v>27</v>
      </c>
      <c r="E35" s="14">
        <v>-1.6996219999999997</v>
      </c>
    </row>
    <row r="36" spans="1:5" x14ac:dyDescent="0.25">
      <c r="A36" s="13" t="s">
        <v>105</v>
      </c>
      <c r="B36" s="8" t="s">
        <v>55</v>
      </c>
      <c r="C36" s="5" t="s">
        <v>7</v>
      </c>
      <c r="D36" s="7" t="s">
        <v>27</v>
      </c>
      <c r="E36" s="14">
        <v>-0.78203928064000028</v>
      </c>
    </row>
    <row r="37" spans="1:5" x14ac:dyDescent="0.25">
      <c r="A37" s="13" t="s">
        <v>105</v>
      </c>
      <c r="B37" s="8" t="s">
        <v>84</v>
      </c>
      <c r="C37" s="5" t="s">
        <v>7</v>
      </c>
      <c r="D37" s="7" t="s">
        <v>27</v>
      </c>
      <c r="E37" s="14">
        <v>0.62110519999999969</v>
      </c>
    </row>
    <row r="38" spans="1:5" x14ac:dyDescent="0.25">
      <c r="A38" s="11" t="str">
        <f>_xlfn.XLOOKUP(B38,[1]Data!$B:$B,[1]Data!$E:$E)</f>
        <v>Huckleberry Mine</v>
      </c>
      <c r="B38" s="5" t="s">
        <v>20</v>
      </c>
      <c r="C38" s="5" t="s">
        <v>7</v>
      </c>
      <c r="D38" s="5" t="s">
        <v>27</v>
      </c>
      <c r="E38" s="12">
        <v>0.31426730000000003</v>
      </c>
    </row>
    <row r="39" spans="1:5" x14ac:dyDescent="0.25">
      <c r="A39" s="13" t="s">
        <v>105</v>
      </c>
      <c r="B39" s="8" t="s">
        <v>20</v>
      </c>
      <c r="C39" s="5" t="s">
        <v>7</v>
      </c>
      <c r="D39" s="7" t="s">
        <v>27</v>
      </c>
      <c r="E39" s="14">
        <v>-1.4147664194400003</v>
      </c>
    </row>
    <row r="40" spans="1:5" x14ac:dyDescent="0.25">
      <c r="A40" s="11" t="str">
        <f>_xlfn.XLOOKUP(B40,[1]Data!$B:$B,[1]Data!$E:$E)</f>
        <v>Huckleberry Mine</v>
      </c>
      <c r="B40" s="5" t="s">
        <v>21</v>
      </c>
      <c r="C40" s="5" t="s">
        <v>7</v>
      </c>
      <c r="D40" s="5" t="s">
        <v>27</v>
      </c>
      <c r="E40" s="12">
        <v>9.8775200000000396E-2</v>
      </c>
    </row>
    <row r="41" spans="1:5" x14ac:dyDescent="0.25">
      <c r="A41" s="11" t="str">
        <f>_xlfn.XLOOKUP(B41,[1]Data!$B:$B,[1]Data!$E:$E)</f>
        <v>Huckleberry Mine</v>
      </c>
      <c r="B41" s="5" t="s">
        <v>21</v>
      </c>
      <c r="C41" s="5" t="s">
        <v>8</v>
      </c>
      <c r="D41" s="5" t="s">
        <v>27</v>
      </c>
      <c r="E41" s="12">
        <v>-0.19390809999999892</v>
      </c>
    </row>
    <row r="42" spans="1:5" x14ac:dyDescent="0.25">
      <c r="A42" s="11" t="str">
        <f>_xlfn.XLOOKUP(B42,[1]Data!$B:$B,[1]Data!$E:$E)</f>
        <v>Huckleberry Mine</v>
      </c>
      <c r="B42" s="5" t="s">
        <v>21</v>
      </c>
      <c r="C42" s="5" t="s">
        <v>8</v>
      </c>
      <c r="D42" s="5" t="s">
        <v>26</v>
      </c>
      <c r="E42" s="12">
        <v>-0.13815889999999964</v>
      </c>
    </row>
    <row r="43" spans="1:5" x14ac:dyDescent="0.25">
      <c r="A43" s="13" t="s">
        <v>105</v>
      </c>
      <c r="B43" s="8" t="s">
        <v>68</v>
      </c>
      <c r="C43" s="7" t="s">
        <v>38</v>
      </c>
      <c r="D43" s="7" t="s">
        <v>27</v>
      </c>
      <c r="E43" s="14">
        <v>-2.0858230000000004</v>
      </c>
    </row>
    <row r="44" spans="1:5" x14ac:dyDescent="0.25">
      <c r="A44" s="13" t="s">
        <v>105</v>
      </c>
      <c r="B44" s="8" t="s">
        <v>68</v>
      </c>
      <c r="C44" s="7" t="s">
        <v>38</v>
      </c>
      <c r="D44" s="5" t="s">
        <v>26</v>
      </c>
      <c r="E44" s="14">
        <v>-2.0902137999999999</v>
      </c>
    </row>
    <row r="45" spans="1:5" x14ac:dyDescent="0.25">
      <c r="A45" s="13" t="s">
        <v>105</v>
      </c>
      <c r="B45" s="8" t="s">
        <v>68</v>
      </c>
      <c r="C45" s="5" t="s">
        <v>7</v>
      </c>
      <c r="D45" s="7" t="s">
        <v>27</v>
      </c>
      <c r="E45" s="14">
        <v>-0.24498010000000026</v>
      </c>
    </row>
    <row r="46" spans="1:5" x14ac:dyDescent="0.25">
      <c r="A46" s="13" t="s">
        <v>105</v>
      </c>
      <c r="B46" s="8" t="s">
        <v>85</v>
      </c>
      <c r="C46" s="5" t="s">
        <v>7</v>
      </c>
      <c r="D46" s="7" t="s">
        <v>27</v>
      </c>
      <c r="E46" s="14">
        <v>0.26435269999999988</v>
      </c>
    </row>
    <row r="47" spans="1:5" x14ac:dyDescent="0.25">
      <c r="A47" s="13" t="s">
        <v>105</v>
      </c>
      <c r="B47" s="8" t="s">
        <v>60</v>
      </c>
      <c r="C47" s="7" t="s">
        <v>8</v>
      </c>
      <c r="D47" s="7" t="s">
        <v>27</v>
      </c>
      <c r="E47" s="14">
        <v>-1.3293620000000006</v>
      </c>
    </row>
    <row r="48" spans="1:5" x14ac:dyDescent="0.25">
      <c r="A48" s="13" t="s">
        <v>105</v>
      </c>
      <c r="B48" s="8" t="s">
        <v>60</v>
      </c>
      <c r="C48" s="5" t="s">
        <v>7</v>
      </c>
      <c r="D48" s="7" t="s">
        <v>27</v>
      </c>
      <c r="E48" s="14">
        <v>-0.64111399999999996</v>
      </c>
    </row>
    <row r="49" spans="1:5" x14ac:dyDescent="0.25">
      <c r="A49" s="13" t="s">
        <v>105</v>
      </c>
      <c r="B49" s="8" t="s">
        <v>60</v>
      </c>
      <c r="C49" s="5" t="s">
        <v>7</v>
      </c>
      <c r="D49" s="5" t="s">
        <v>26</v>
      </c>
      <c r="E49" s="14">
        <v>-0.86931198944000043</v>
      </c>
    </row>
    <row r="50" spans="1:5" x14ac:dyDescent="0.25">
      <c r="A50" s="13" t="s">
        <v>105</v>
      </c>
      <c r="B50" s="8" t="s">
        <v>86</v>
      </c>
      <c r="C50" s="5" t="s">
        <v>7</v>
      </c>
      <c r="D50" s="7" t="s">
        <v>27</v>
      </c>
      <c r="E50" s="14">
        <v>-0.91403925270000141</v>
      </c>
    </row>
    <row r="51" spans="1:5" x14ac:dyDescent="0.25">
      <c r="A51" s="13" t="s">
        <v>105</v>
      </c>
      <c r="B51" s="8" t="s">
        <v>87</v>
      </c>
      <c r="C51" s="5" t="s">
        <v>7</v>
      </c>
      <c r="D51" s="7" t="s">
        <v>27</v>
      </c>
      <c r="E51" s="14">
        <v>0.54123316653999909</v>
      </c>
    </row>
    <row r="52" spans="1:5" x14ac:dyDescent="0.25">
      <c r="A52" s="13" t="s">
        <v>105</v>
      </c>
      <c r="B52" s="8" t="s">
        <v>56</v>
      </c>
      <c r="C52" s="7" t="s">
        <v>38</v>
      </c>
      <c r="D52" s="7" t="s">
        <v>27</v>
      </c>
      <c r="E52" s="14" t="s">
        <v>34</v>
      </c>
    </row>
    <row r="53" spans="1:5" x14ac:dyDescent="0.25">
      <c r="A53" s="13" t="s">
        <v>105</v>
      </c>
      <c r="B53" s="8" t="s">
        <v>56</v>
      </c>
      <c r="C53" s="7" t="s">
        <v>8</v>
      </c>
      <c r="D53" s="7" t="s">
        <v>27</v>
      </c>
      <c r="E53" s="14">
        <v>-3.0043709999999995</v>
      </c>
    </row>
    <row r="54" spans="1:5" x14ac:dyDescent="0.25">
      <c r="A54" s="11" t="str">
        <f>_xlfn.XLOOKUP(B54,[1]Data!$B:$B,[1]Data!$E:$E)</f>
        <v>Huckleberry Mine</v>
      </c>
      <c r="B54" s="5" t="s">
        <v>18</v>
      </c>
      <c r="C54" s="5" t="s">
        <v>7</v>
      </c>
      <c r="D54" s="5" t="s">
        <v>27</v>
      </c>
      <c r="E54" s="12">
        <v>-7.8121299999999394E-2</v>
      </c>
    </row>
    <row r="55" spans="1:5" x14ac:dyDescent="0.25">
      <c r="A55" s="11" t="str">
        <f>_xlfn.XLOOKUP(B55,[1]Data!$B:$B,[1]Data!$E:$E)</f>
        <v>Huckleberry Mine</v>
      </c>
      <c r="B55" s="5" t="s">
        <v>18</v>
      </c>
      <c r="C55" s="5" t="s">
        <v>8</v>
      </c>
      <c r="D55" s="5" t="s">
        <v>27</v>
      </c>
      <c r="E55" s="12">
        <v>-0.4286979999999998</v>
      </c>
    </row>
    <row r="56" spans="1:5" x14ac:dyDescent="0.25">
      <c r="A56" s="13" t="s">
        <v>105</v>
      </c>
      <c r="B56" s="8" t="s">
        <v>18</v>
      </c>
      <c r="C56" s="7" t="s">
        <v>8</v>
      </c>
      <c r="D56" s="7" t="s">
        <v>27</v>
      </c>
      <c r="E56" s="14">
        <v>-2.1140389987000003</v>
      </c>
    </row>
    <row r="57" spans="1:5" x14ac:dyDescent="0.25">
      <c r="A57" s="13" t="s">
        <v>105</v>
      </c>
      <c r="B57" s="8" t="s">
        <v>18</v>
      </c>
      <c r="C57" s="7" t="s">
        <v>8</v>
      </c>
      <c r="D57" s="5" t="s">
        <v>26</v>
      </c>
      <c r="E57" s="14">
        <v>-1.9591299405800005</v>
      </c>
    </row>
    <row r="58" spans="1:5" x14ac:dyDescent="0.25">
      <c r="A58" s="13" t="s">
        <v>105</v>
      </c>
      <c r="B58" s="8" t="s">
        <v>18</v>
      </c>
      <c r="C58" s="5" t="s">
        <v>7</v>
      </c>
      <c r="D58" s="7" t="s">
        <v>27</v>
      </c>
      <c r="E58" s="14">
        <v>-0.415493903680001</v>
      </c>
    </row>
    <row r="59" spans="1:5" x14ac:dyDescent="0.25">
      <c r="A59" s="13" t="s">
        <v>105</v>
      </c>
      <c r="B59" s="8" t="s">
        <v>50</v>
      </c>
      <c r="C59" s="7" t="s">
        <v>35</v>
      </c>
      <c r="D59" s="7" t="s">
        <v>27</v>
      </c>
      <c r="E59" s="14">
        <v>8.859595800000001</v>
      </c>
    </row>
    <row r="60" spans="1:5" x14ac:dyDescent="0.25">
      <c r="A60" s="13" t="s">
        <v>105</v>
      </c>
      <c r="B60" s="8" t="s">
        <v>50</v>
      </c>
      <c r="C60" s="7" t="s">
        <v>38</v>
      </c>
      <c r="D60" s="7" t="s">
        <v>27</v>
      </c>
      <c r="E60" s="14">
        <v>-2.6252369999999994</v>
      </c>
    </row>
    <row r="61" spans="1:5" x14ac:dyDescent="0.25">
      <c r="A61" s="13" t="s">
        <v>105</v>
      </c>
      <c r="B61" s="8" t="s">
        <v>50</v>
      </c>
      <c r="C61" s="5" t="s">
        <v>7</v>
      </c>
      <c r="D61" s="7" t="s">
        <v>27</v>
      </c>
      <c r="E61" s="14">
        <v>-2.1816753480200006</v>
      </c>
    </row>
    <row r="62" spans="1:5" x14ac:dyDescent="0.25">
      <c r="A62" s="13" t="s">
        <v>105</v>
      </c>
      <c r="B62" s="8" t="s">
        <v>50</v>
      </c>
      <c r="C62" s="7" t="s">
        <v>7</v>
      </c>
      <c r="D62" s="5" t="s">
        <v>26</v>
      </c>
      <c r="E62" s="14">
        <v>-2.2274935201400003</v>
      </c>
    </row>
    <row r="63" spans="1:5" x14ac:dyDescent="0.25">
      <c r="A63" s="13" t="s">
        <v>104</v>
      </c>
      <c r="B63" s="8" t="s">
        <v>70</v>
      </c>
      <c r="C63" s="5" t="s">
        <v>7</v>
      </c>
      <c r="D63" s="7" t="s">
        <v>27</v>
      </c>
      <c r="E63" s="14">
        <v>-0.26923940000000002</v>
      </c>
    </row>
    <row r="64" spans="1:5" x14ac:dyDescent="0.25">
      <c r="A64" s="13" t="s">
        <v>104</v>
      </c>
      <c r="B64" s="8" t="s">
        <v>71</v>
      </c>
      <c r="C64" s="5" t="s">
        <v>7</v>
      </c>
      <c r="D64" s="7" t="s">
        <v>27</v>
      </c>
      <c r="E64" s="14">
        <v>-1.2260391866600002</v>
      </c>
    </row>
    <row r="65" spans="1:5" x14ac:dyDescent="0.25">
      <c r="A65" s="13" t="s">
        <v>104</v>
      </c>
      <c r="B65" s="8" t="s">
        <v>72</v>
      </c>
      <c r="C65" s="5" t="s">
        <v>7</v>
      </c>
      <c r="D65" s="7" t="s">
        <v>27</v>
      </c>
      <c r="E65" s="14">
        <v>-0.99251380000000022</v>
      </c>
    </row>
    <row r="66" spans="1:5" x14ac:dyDescent="0.25">
      <c r="A66" s="13" t="s">
        <v>104</v>
      </c>
      <c r="B66" s="8" t="s">
        <v>73</v>
      </c>
      <c r="C66" s="5" t="s">
        <v>7</v>
      </c>
      <c r="D66" s="7" t="s">
        <v>27</v>
      </c>
      <c r="E66" s="14">
        <v>-0.17549395448000038</v>
      </c>
    </row>
    <row r="67" spans="1:5" x14ac:dyDescent="0.25">
      <c r="A67" s="13" t="s">
        <v>104</v>
      </c>
      <c r="B67" s="8" t="s">
        <v>42</v>
      </c>
      <c r="C67" s="7" t="s">
        <v>11</v>
      </c>
      <c r="D67" s="7" t="s">
        <v>27</v>
      </c>
      <c r="E67" s="14">
        <v>-0.11521199999999965</v>
      </c>
    </row>
    <row r="68" spans="1:5" x14ac:dyDescent="0.25">
      <c r="A68" s="13" t="s">
        <v>104</v>
      </c>
      <c r="B68" s="8" t="s">
        <v>42</v>
      </c>
      <c r="C68" s="7" t="s">
        <v>11</v>
      </c>
      <c r="D68" s="5" t="s">
        <v>26</v>
      </c>
      <c r="E68" s="14">
        <v>-0.32455909999999921</v>
      </c>
    </row>
    <row r="69" spans="1:5" x14ac:dyDescent="0.25">
      <c r="A69" s="13" t="s">
        <v>104</v>
      </c>
      <c r="B69" s="8" t="s">
        <v>42</v>
      </c>
      <c r="C69" s="5" t="s">
        <v>7</v>
      </c>
      <c r="D69" s="7" t="s">
        <v>27</v>
      </c>
      <c r="E69" s="14">
        <v>-0.94175340000000052</v>
      </c>
    </row>
    <row r="70" spans="1:5" x14ac:dyDescent="0.25">
      <c r="A70" s="13" t="s">
        <v>104</v>
      </c>
      <c r="B70" s="8" t="s">
        <v>43</v>
      </c>
      <c r="C70" s="7" t="s">
        <v>11</v>
      </c>
      <c r="D70" s="7" t="s">
        <v>27</v>
      </c>
      <c r="E70" s="14">
        <v>-0.45906190000000002</v>
      </c>
    </row>
    <row r="71" spans="1:5" x14ac:dyDescent="0.25">
      <c r="A71" s="13" t="s">
        <v>104</v>
      </c>
      <c r="B71" s="8" t="s">
        <v>43</v>
      </c>
      <c r="C71" s="5" t="s">
        <v>7</v>
      </c>
      <c r="D71" s="7" t="s">
        <v>27</v>
      </c>
      <c r="E71" s="14">
        <v>-0.93762879999999971</v>
      </c>
    </row>
    <row r="72" spans="1:5" x14ac:dyDescent="0.25">
      <c r="A72" s="13" t="s">
        <v>104</v>
      </c>
      <c r="B72" s="8" t="s">
        <v>74</v>
      </c>
      <c r="C72" s="5" t="s">
        <v>7</v>
      </c>
      <c r="D72" s="7" t="s">
        <v>27</v>
      </c>
      <c r="E72" s="14">
        <v>-1.3284099999999999</v>
      </c>
    </row>
    <row r="73" spans="1:5" x14ac:dyDescent="0.25">
      <c r="A73" s="13" t="s">
        <v>104</v>
      </c>
      <c r="B73" s="8" t="s">
        <v>49</v>
      </c>
      <c r="C73" s="7" t="s">
        <v>10</v>
      </c>
      <c r="D73" s="7" t="s">
        <v>27</v>
      </c>
      <c r="E73" s="14">
        <v>14.427975799999995</v>
      </c>
    </row>
    <row r="74" spans="1:5" x14ac:dyDescent="0.25">
      <c r="A74" s="13" t="s">
        <v>104</v>
      </c>
      <c r="B74" s="8" t="s">
        <v>49</v>
      </c>
      <c r="C74" s="7" t="s">
        <v>8</v>
      </c>
      <c r="D74" s="7" t="s">
        <v>27</v>
      </c>
      <c r="E74" s="14">
        <v>-5.8454449999999998</v>
      </c>
    </row>
    <row r="75" spans="1:5" x14ac:dyDescent="0.25">
      <c r="A75" s="13" t="s">
        <v>104</v>
      </c>
      <c r="B75" s="8" t="s">
        <v>61</v>
      </c>
      <c r="C75" s="5" t="s">
        <v>7</v>
      </c>
      <c r="D75" s="7" t="s">
        <v>27</v>
      </c>
      <c r="E75" s="14">
        <v>-0.74713019712000039</v>
      </c>
    </row>
    <row r="76" spans="1:5" x14ac:dyDescent="0.25">
      <c r="A76" s="13" t="s">
        <v>104</v>
      </c>
      <c r="B76" s="8" t="s">
        <v>61</v>
      </c>
      <c r="C76" s="7" t="s">
        <v>9</v>
      </c>
      <c r="D76" s="7" t="s">
        <v>27</v>
      </c>
      <c r="E76" s="14">
        <v>3.4476600000000523E-2</v>
      </c>
    </row>
    <row r="77" spans="1:5" x14ac:dyDescent="0.25">
      <c r="A77" s="13" t="s">
        <v>104</v>
      </c>
      <c r="B77" s="8" t="s">
        <v>75</v>
      </c>
      <c r="C77" s="5" t="s">
        <v>7</v>
      </c>
      <c r="D77" s="7" t="s">
        <v>27</v>
      </c>
      <c r="E77" s="14">
        <v>-0.12203769999999992</v>
      </c>
    </row>
    <row r="78" spans="1:5" x14ac:dyDescent="0.25">
      <c r="A78" s="13" t="s">
        <v>104</v>
      </c>
      <c r="B78" s="8" t="s">
        <v>41</v>
      </c>
      <c r="C78" s="7" t="s">
        <v>11</v>
      </c>
      <c r="D78" s="7" t="s">
        <v>27</v>
      </c>
      <c r="E78" s="14">
        <v>-0.26976500000000048</v>
      </c>
    </row>
    <row r="79" spans="1:5" x14ac:dyDescent="0.25">
      <c r="A79" s="13" t="s">
        <v>104</v>
      </c>
      <c r="B79" s="8" t="s">
        <v>76</v>
      </c>
      <c r="C79" s="5" t="s">
        <v>7</v>
      </c>
      <c r="D79" s="7" t="s">
        <v>27</v>
      </c>
      <c r="E79" s="14">
        <v>-0.92335870000000053</v>
      </c>
    </row>
    <row r="80" spans="1:5" x14ac:dyDescent="0.25">
      <c r="A80" s="13" t="s">
        <v>104</v>
      </c>
      <c r="B80" s="8" t="s">
        <v>77</v>
      </c>
      <c r="C80" s="5" t="s">
        <v>7</v>
      </c>
      <c r="D80" s="7" t="s">
        <v>27</v>
      </c>
      <c r="E80" s="14">
        <v>-1.0624028576600006</v>
      </c>
    </row>
    <row r="81" spans="1:5" x14ac:dyDescent="0.25">
      <c r="A81" s="13" t="s">
        <v>104</v>
      </c>
      <c r="B81" s="8" t="s">
        <v>77</v>
      </c>
      <c r="C81" s="5" t="s">
        <v>7</v>
      </c>
      <c r="D81" s="5" t="s">
        <v>26</v>
      </c>
      <c r="E81" s="14">
        <v>-0.92494834130000048</v>
      </c>
    </row>
    <row r="82" spans="1:5" x14ac:dyDescent="0.25">
      <c r="A82" s="13" t="s">
        <v>104</v>
      </c>
      <c r="B82" s="8" t="s">
        <v>66</v>
      </c>
      <c r="C82" s="5" t="s">
        <v>7</v>
      </c>
      <c r="D82" s="7" t="s">
        <v>27</v>
      </c>
      <c r="E82" s="14">
        <v>-0.41073280000000079</v>
      </c>
    </row>
    <row r="83" spans="1:5" x14ac:dyDescent="0.25">
      <c r="A83" s="13" t="s">
        <v>104</v>
      </c>
      <c r="B83" s="8" t="s">
        <v>66</v>
      </c>
      <c r="C83" s="7" t="s">
        <v>37</v>
      </c>
      <c r="D83" s="7" t="s">
        <v>27</v>
      </c>
      <c r="E83" s="14">
        <v>-3.1667660486</v>
      </c>
    </row>
    <row r="84" spans="1:5" x14ac:dyDescent="0.25">
      <c r="A84" s="13" t="s">
        <v>104</v>
      </c>
      <c r="B84" s="8" t="s">
        <v>67</v>
      </c>
      <c r="C84" s="5" t="s">
        <v>7</v>
      </c>
      <c r="D84" s="7" t="s">
        <v>27</v>
      </c>
      <c r="E84" s="14">
        <v>-1.2991300802800008</v>
      </c>
    </row>
    <row r="85" spans="1:5" x14ac:dyDescent="0.25">
      <c r="A85" s="13" t="s">
        <v>104</v>
      </c>
      <c r="B85" s="8" t="s">
        <v>67</v>
      </c>
      <c r="C85" s="7" t="s">
        <v>37</v>
      </c>
      <c r="D85" s="7" t="s">
        <v>27</v>
      </c>
      <c r="E85" s="14">
        <v>-2.0937047999999994</v>
      </c>
    </row>
    <row r="86" spans="1:5" x14ac:dyDescent="0.25">
      <c r="A86" s="13" t="s">
        <v>104</v>
      </c>
      <c r="B86" s="8" t="s">
        <v>78</v>
      </c>
      <c r="C86" s="5" t="s">
        <v>7</v>
      </c>
      <c r="D86" s="7" t="s">
        <v>27</v>
      </c>
      <c r="E86" s="14">
        <v>-1.0287379000000003</v>
      </c>
    </row>
    <row r="87" spans="1:5" x14ac:dyDescent="0.25">
      <c r="A87" s="13" t="s">
        <v>104</v>
      </c>
      <c r="B87" s="8" t="s">
        <v>79</v>
      </c>
      <c r="C87" s="5" t="s">
        <v>7</v>
      </c>
      <c r="D87" s="7" t="s">
        <v>27</v>
      </c>
      <c r="E87" s="14">
        <v>-0.60612340000000042</v>
      </c>
    </row>
    <row r="88" spans="1:5" x14ac:dyDescent="0.25">
      <c r="A88" s="13" t="s">
        <v>104</v>
      </c>
      <c r="B88" s="8" t="s">
        <v>80</v>
      </c>
      <c r="C88" s="5" t="s">
        <v>7</v>
      </c>
      <c r="D88" s="7" t="s">
        <v>27</v>
      </c>
      <c r="E88" s="14">
        <v>7.490899999999634E-3</v>
      </c>
    </row>
    <row r="89" spans="1:5" x14ac:dyDescent="0.25">
      <c r="A89" s="13" t="s">
        <v>104</v>
      </c>
      <c r="B89" s="8" t="s">
        <v>54</v>
      </c>
      <c r="C89" s="7" t="s">
        <v>8</v>
      </c>
      <c r="D89" s="7" t="s">
        <v>27</v>
      </c>
      <c r="E89" s="14">
        <v>-0.4275449999999994</v>
      </c>
    </row>
    <row r="90" spans="1:5" x14ac:dyDescent="0.25">
      <c r="A90" s="13" t="s">
        <v>104</v>
      </c>
      <c r="B90" s="8" t="s">
        <v>62</v>
      </c>
      <c r="C90" s="5" t="s">
        <v>7</v>
      </c>
      <c r="D90" s="7" t="s">
        <v>27</v>
      </c>
      <c r="E90" s="14">
        <v>-0.23778309999999969</v>
      </c>
    </row>
    <row r="91" spans="1:5" x14ac:dyDescent="0.25">
      <c r="A91" s="13" t="s">
        <v>104</v>
      </c>
      <c r="B91" s="8" t="s">
        <v>62</v>
      </c>
      <c r="C91" s="7" t="s">
        <v>9</v>
      </c>
      <c r="D91" s="7" t="s">
        <v>27</v>
      </c>
      <c r="E91" s="14">
        <v>-5.1958565282000011</v>
      </c>
    </row>
    <row r="92" spans="1:5" x14ac:dyDescent="0.25">
      <c r="A92" s="13" t="s">
        <v>104</v>
      </c>
      <c r="B92" s="8" t="s">
        <v>63</v>
      </c>
      <c r="C92" s="7" t="s">
        <v>9</v>
      </c>
      <c r="D92" s="7" t="s">
        <v>27</v>
      </c>
      <c r="E92" s="14">
        <v>-1.2389749999999999</v>
      </c>
    </row>
    <row r="93" spans="1:5" x14ac:dyDescent="0.25">
      <c r="A93" s="13" t="s">
        <v>104</v>
      </c>
      <c r="B93" s="8" t="s">
        <v>64</v>
      </c>
      <c r="C93" s="7" t="s">
        <v>9</v>
      </c>
      <c r="D93" s="7" t="s">
        <v>27</v>
      </c>
      <c r="E93" s="14">
        <v>-2.1571734999999999</v>
      </c>
    </row>
    <row r="94" spans="1:5" x14ac:dyDescent="0.25">
      <c r="A94" s="13" t="s">
        <v>104</v>
      </c>
      <c r="B94" s="8" t="s">
        <v>88</v>
      </c>
      <c r="C94" s="5" t="s">
        <v>7</v>
      </c>
      <c r="D94" s="7" t="s">
        <v>27</v>
      </c>
      <c r="E94" s="14">
        <v>-2.5232459999999999</v>
      </c>
    </row>
    <row r="95" spans="1:5" x14ac:dyDescent="0.25">
      <c r="A95" s="13" t="s">
        <v>106</v>
      </c>
      <c r="B95" s="8" t="s">
        <v>45</v>
      </c>
      <c r="C95" s="7" t="s">
        <v>11</v>
      </c>
      <c r="D95" s="7" t="s">
        <v>27</v>
      </c>
      <c r="E95" s="14">
        <v>-0.34458482778000077</v>
      </c>
    </row>
    <row r="96" spans="1:5" x14ac:dyDescent="0.25">
      <c r="A96" s="13" t="s">
        <v>106</v>
      </c>
      <c r="B96" s="8" t="s">
        <v>45</v>
      </c>
      <c r="C96" s="5" t="s">
        <v>7</v>
      </c>
      <c r="D96" s="7" t="s">
        <v>27</v>
      </c>
      <c r="E96" s="14">
        <v>-0.70676656930000048</v>
      </c>
    </row>
    <row r="97" spans="1:5" x14ac:dyDescent="0.25">
      <c r="A97" s="13" t="s">
        <v>106</v>
      </c>
      <c r="B97" s="8" t="s">
        <v>89</v>
      </c>
      <c r="C97" s="5" t="s">
        <v>7</v>
      </c>
      <c r="D97" s="7" t="s">
        <v>27</v>
      </c>
      <c r="E97" s="14">
        <v>0.59272300000000033</v>
      </c>
    </row>
    <row r="98" spans="1:5" x14ac:dyDescent="0.25">
      <c r="A98" s="13" t="s">
        <v>106</v>
      </c>
      <c r="B98" s="8" t="s">
        <v>69</v>
      </c>
      <c r="C98" s="7" t="s">
        <v>40</v>
      </c>
      <c r="D98" s="7" t="s">
        <v>27</v>
      </c>
      <c r="E98" s="14">
        <v>-0.84749381224000142</v>
      </c>
    </row>
    <row r="99" spans="1:5" x14ac:dyDescent="0.25">
      <c r="A99" s="13" t="s">
        <v>106</v>
      </c>
      <c r="B99" s="8" t="s">
        <v>69</v>
      </c>
      <c r="C99" s="7" t="s">
        <v>36</v>
      </c>
      <c r="D99" s="7" t="s">
        <v>27</v>
      </c>
      <c r="E99" s="14">
        <v>-2.3854890999999996</v>
      </c>
    </row>
    <row r="100" spans="1:5" x14ac:dyDescent="0.25">
      <c r="A100" s="13" t="s">
        <v>106</v>
      </c>
      <c r="B100" s="8" t="s">
        <v>69</v>
      </c>
      <c r="C100" s="5" t="s">
        <v>7</v>
      </c>
      <c r="D100" s="7" t="s">
        <v>27</v>
      </c>
      <c r="E100" s="14">
        <v>-1.1039390000000004</v>
      </c>
    </row>
    <row r="101" spans="1:5" x14ac:dyDescent="0.25">
      <c r="A101" s="13" t="s">
        <v>106</v>
      </c>
      <c r="B101" s="8" t="s">
        <v>69</v>
      </c>
      <c r="C101" s="5" t="s">
        <v>7</v>
      </c>
      <c r="D101" s="5" t="s">
        <v>26</v>
      </c>
      <c r="E101" s="14">
        <v>-1.0266199999999994</v>
      </c>
    </row>
    <row r="102" spans="1:5" x14ac:dyDescent="0.25">
      <c r="A102" s="13" t="s">
        <v>106</v>
      </c>
      <c r="B102" s="8" t="s">
        <v>46</v>
      </c>
      <c r="C102" s="7" t="s">
        <v>11</v>
      </c>
      <c r="D102" s="7" t="s">
        <v>27</v>
      </c>
      <c r="E102" s="14">
        <v>-0.59033699999999989</v>
      </c>
    </row>
    <row r="103" spans="1:5" x14ac:dyDescent="0.25">
      <c r="A103" s="13" t="s">
        <v>106</v>
      </c>
      <c r="B103" s="8" t="s">
        <v>90</v>
      </c>
      <c r="C103" s="5" t="s">
        <v>7</v>
      </c>
      <c r="D103" s="7" t="s">
        <v>27</v>
      </c>
      <c r="E103" s="14">
        <v>-0.25076666582000007</v>
      </c>
    </row>
    <row r="104" spans="1:5" x14ac:dyDescent="0.25">
      <c r="A104" s="13" t="s">
        <v>106</v>
      </c>
      <c r="B104" s="8" t="s">
        <v>47</v>
      </c>
      <c r="C104" s="7" t="s">
        <v>11</v>
      </c>
      <c r="D104" s="7" t="s">
        <v>27</v>
      </c>
      <c r="E104" s="14">
        <v>-0.50894100000000009</v>
      </c>
    </row>
    <row r="105" spans="1:5" x14ac:dyDescent="0.25">
      <c r="A105" s="13" t="s">
        <v>106</v>
      </c>
      <c r="B105" s="8" t="s">
        <v>47</v>
      </c>
      <c r="C105" s="5" t="s">
        <v>7</v>
      </c>
      <c r="D105" s="7" t="s">
        <v>27</v>
      </c>
      <c r="E105" s="14">
        <v>0.55670399999999987</v>
      </c>
    </row>
    <row r="106" spans="1:5" x14ac:dyDescent="0.25">
      <c r="A106" s="13" t="s">
        <v>106</v>
      </c>
      <c r="B106" s="8" t="s">
        <v>47</v>
      </c>
      <c r="C106" s="5" t="s">
        <v>7</v>
      </c>
      <c r="D106" s="5" t="s">
        <v>26</v>
      </c>
      <c r="E106" s="14">
        <v>0.54599400000000031</v>
      </c>
    </row>
    <row r="107" spans="1:5" x14ac:dyDescent="0.25">
      <c r="A107" s="13" t="s">
        <v>106</v>
      </c>
      <c r="B107" s="8" t="s">
        <v>91</v>
      </c>
      <c r="C107" s="5" t="s">
        <v>7</v>
      </c>
      <c r="D107" s="7" t="s">
        <v>27</v>
      </c>
      <c r="E107" s="14">
        <v>0.3818066</v>
      </c>
    </row>
    <row r="108" spans="1:5" x14ac:dyDescent="0.25">
      <c r="A108" s="13" t="s">
        <v>106</v>
      </c>
      <c r="B108" s="8" t="s">
        <v>92</v>
      </c>
      <c r="C108" s="5" t="s">
        <v>7</v>
      </c>
      <c r="D108" s="7" t="s">
        <v>27</v>
      </c>
      <c r="E108" s="14">
        <v>-6.5032999999999674E-2</v>
      </c>
    </row>
    <row r="109" spans="1:5" x14ac:dyDescent="0.25">
      <c r="A109" s="13" t="s">
        <v>106</v>
      </c>
      <c r="B109" s="8" t="s">
        <v>93</v>
      </c>
      <c r="C109" s="5" t="s">
        <v>7</v>
      </c>
      <c r="D109" s="7" t="s">
        <v>27</v>
      </c>
      <c r="E109" s="14">
        <v>0.39561400000000013</v>
      </c>
    </row>
    <row r="110" spans="1:5" x14ac:dyDescent="0.25">
      <c r="A110" s="13" t="s">
        <v>106</v>
      </c>
      <c r="B110" s="8" t="s">
        <v>94</v>
      </c>
      <c r="C110" s="5" t="s">
        <v>7</v>
      </c>
      <c r="D110" s="7" t="s">
        <v>27</v>
      </c>
      <c r="E110" s="14">
        <v>1.0788460999999998</v>
      </c>
    </row>
    <row r="111" spans="1:5" x14ac:dyDescent="0.25">
      <c r="A111" s="13" t="s">
        <v>106</v>
      </c>
      <c r="B111" s="8" t="s">
        <v>95</v>
      </c>
      <c r="C111" s="5" t="s">
        <v>7</v>
      </c>
      <c r="D111" s="7" t="s">
        <v>27</v>
      </c>
      <c r="E111" s="14">
        <v>-1.4982044999999991</v>
      </c>
    </row>
    <row r="112" spans="1:5" x14ac:dyDescent="0.25">
      <c r="A112" s="13" t="s">
        <v>106</v>
      </c>
      <c r="B112" s="8" t="s">
        <v>96</v>
      </c>
      <c r="C112" s="5" t="s">
        <v>7</v>
      </c>
      <c r="D112" s="7" t="s">
        <v>27</v>
      </c>
      <c r="E112" s="14">
        <v>-1.0154937766800014</v>
      </c>
    </row>
    <row r="113" spans="1:5" x14ac:dyDescent="0.25">
      <c r="A113" s="13" t="s">
        <v>106</v>
      </c>
      <c r="B113" s="8" t="s">
        <v>48</v>
      </c>
      <c r="C113" s="7" t="s">
        <v>11</v>
      </c>
      <c r="D113" s="7" t="s">
        <v>27</v>
      </c>
      <c r="E113" s="14">
        <v>-0.24640303038000066</v>
      </c>
    </row>
    <row r="114" spans="1:5" x14ac:dyDescent="0.25">
      <c r="A114" s="13" t="s">
        <v>106</v>
      </c>
      <c r="B114" s="8" t="s">
        <v>48</v>
      </c>
      <c r="C114" s="5" t="s">
        <v>7</v>
      </c>
      <c r="D114" s="7" t="s">
        <v>27</v>
      </c>
      <c r="E114" s="14">
        <v>0.54537030000000009</v>
      </c>
    </row>
    <row r="115" spans="1:5" x14ac:dyDescent="0.25">
      <c r="A115" s="13" t="s">
        <v>106</v>
      </c>
      <c r="B115" s="8" t="s">
        <v>97</v>
      </c>
      <c r="C115" s="5" t="s">
        <v>7</v>
      </c>
      <c r="D115" s="7" t="s">
        <v>27</v>
      </c>
      <c r="E115" s="14">
        <v>0.19214233133999936</v>
      </c>
    </row>
    <row r="116" spans="1:5" x14ac:dyDescent="0.25">
      <c r="A116" s="13" t="s">
        <v>106</v>
      </c>
      <c r="B116" s="8" t="s">
        <v>53</v>
      </c>
      <c r="C116" s="7" t="s">
        <v>10</v>
      </c>
      <c r="D116" s="7" t="s">
        <v>27</v>
      </c>
      <c r="E116" s="14">
        <v>10.064844999999998</v>
      </c>
    </row>
    <row r="117" spans="1:5" x14ac:dyDescent="0.25">
      <c r="A117" s="13" t="s">
        <v>106</v>
      </c>
      <c r="B117" s="8" t="s">
        <v>53</v>
      </c>
      <c r="C117" s="5" t="s">
        <v>7</v>
      </c>
      <c r="D117" s="7" t="s">
        <v>27</v>
      </c>
      <c r="E117" s="14">
        <v>1.3502177</v>
      </c>
    </row>
    <row r="118" spans="1:5" x14ac:dyDescent="0.25">
      <c r="A118" s="13" t="s">
        <v>106</v>
      </c>
      <c r="B118" s="8" t="s">
        <v>98</v>
      </c>
      <c r="C118" s="5" t="s">
        <v>7</v>
      </c>
      <c r="D118" s="7" t="s">
        <v>27</v>
      </c>
      <c r="E118" s="14">
        <v>0.28191589999999955</v>
      </c>
    </row>
    <row r="119" spans="1:5" x14ac:dyDescent="0.25">
      <c r="A119" s="13" t="s">
        <v>106</v>
      </c>
      <c r="B119" s="8" t="s">
        <v>99</v>
      </c>
      <c r="C119" s="5" t="s">
        <v>7</v>
      </c>
      <c r="D119" s="7" t="s">
        <v>27</v>
      </c>
      <c r="E119" s="14">
        <v>-0.8708929999999997</v>
      </c>
    </row>
    <row r="120" spans="1:5" x14ac:dyDescent="0.25">
      <c r="A120" s="13" t="s">
        <v>106</v>
      </c>
      <c r="B120" s="8" t="s">
        <v>100</v>
      </c>
      <c r="C120" s="5" t="s">
        <v>7</v>
      </c>
      <c r="D120" s="7" t="s">
        <v>27</v>
      </c>
      <c r="E120" s="14">
        <v>5.584599999999984E-2</v>
      </c>
    </row>
    <row r="121" spans="1:5" x14ac:dyDescent="0.25">
      <c r="A121" s="13" t="s">
        <v>106</v>
      </c>
      <c r="B121" s="8" t="s">
        <v>101</v>
      </c>
      <c r="C121" s="5" t="s">
        <v>7</v>
      </c>
      <c r="D121" s="7" t="s">
        <v>27</v>
      </c>
      <c r="E121" s="14">
        <v>-5.3312162160000343E-2</v>
      </c>
    </row>
    <row r="122" spans="1:5" x14ac:dyDescent="0.25">
      <c r="A122" s="13" t="s">
        <v>106</v>
      </c>
      <c r="B122" s="8" t="s">
        <v>101</v>
      </c>
      <c r="C122" s="5" t="s">
        <v>7</v>
      </c>
      <c r="D122" s="5" t="s">
        <v>26</v>
      </c>
      <c r="E122" s="14">
        <v>0.15723324781999948</v>
      </c>
    </row>
    <row r="123" spans="1:5" x14ac:dyDescent="0.25">
      <c r="A123" s="13" t="s">
        <v>106</v>
      </c>
      <c r="B123" s="8" t="s">
        <v>65</v>
      </c>
      <c r="C123" s="7" t="s">
        <v>36</v>
      </c>
      <c r="D123" s="7" t="s">
        <v>27</v>
      </c>
      <c r="E123" s="14">
        <v>-3.6075499999999998</v>
      </c>
    </row>
    <row r="124" spans="1:5" x14ac:dyDescent="0.25">
      <c r="A124" s="13" t="s">
        <v>106</v>
      </c>
      <c r="B124" s="8" t="s">
        <v>65</v>
      </c>
      <c r="C124" s="7" t="s">
        <v>9</v>
      </c>
      <c r="D124" s="7" t="s">
        <v>27</v>
      </c>
      <c r="E124" s="14">
        <v>-0.82951099999999922</v>
      </c>
    </row>
    <row r="125" spans="1:5" x14ac:dyDescent="0.25">
      <c r="A125" s="13" t="s">
        <v>106</v>
      </c>
      <c r="B125" s="8" t="s">
        <v>102</v>
      </c>
      <c r="C125" s="5" t="s">
        <v>7</v>
      </c>
      <c r="D125" s="7" t="s">
        <v>27</v>
      </c>
      <c r="E125" s="14">
        <v>-0.44400499999999976</v>
      </c>
    </row>
    <row r="126" spans="1:5" x14ac:dyDescent="0.25">
      <c r="A126" s="16" t="s">
        <v>106</v>
      </c>
      <c r="B126" s="17" t="s">
        <v>103</v>
      </c>
      <c r="C126" s="18" t="s">
        <v>7</v>
      </c>
      <c r="D126" s="19" t="s">
        <v>27</v>
      </c>
      <c r="E126" s="20">
        <v>0.75471739999999965</v>
      </c>
    </row>
    <row r="130" spans="1:5" ht="32.25" x14ac:dyDescent="0.25">
      <c r="A130" s="1" t="s">
        <v>0</v>
      </c>
      <c r="B130" s="2"/>
      <c r="C130" s="2"/>
      <c r="D130" s="2"/>
      <c r="E130" s="21" t="s">
        <v>28</v>
      </c>
    </row>
    <row r="131" spans="1:5" x14ac:dyDescent="0.25">
      <c r="A131" s="28" t="s">
        <v>107</v>
      </c>
      <c r="B131" s="4"/>
      <c r="C131" s="4"/>
      <c r="D131" s="4"/>
      <c r="E131" s="29"/>
    </row>
    <row r="132" spans="1:5" x14ac:dyDescent="0.25">
      <c r="A132" s="11" t="s">
        <v>1</v>
      </c>
      <c r="B132" s="5"/>
      <c r="C132" s="5"/>
      <c r="D132" s="5"/>
      <c r="E132" s="22" t="s">
        <v>2</v>
      </c>
    </row>
    <row r="133" spans="1:5" x14ac:dyDescent="0.25">
      <c r="A133" s="11" t="s">
        <v>3</v>
      </c>
      <c r="B133" s="5"/>
      <c r="C133" s="5"/>
      <c r="D133" s="5"/>
      <c r="E133" s="22" t="s">
        <v>4</v>
      </c>
    </row>
    <row r="134" spans="1:5" x14ac:dyDescent="0.25">
      <c r="A134" s="11" t="s">
        <v>5</v>
      </c>
      <c r="B134" s="5"/>
      <c r="C134" s="5"/>
      <c r="D134" s="5"/>
      <c r="E134" s="22" t="s">
        <v>6</v>
      </c>
    </row>
    <row r="135" spans="1:5" x14ac:dyDescent="0.25">
      <c r="A135" s="30" t="s">
        <v>108</v>
      </c>
      <c r="B135" s="7"/>
      <c r="C135" s="7"/>
      <c r="D135" s="7"/>
      <c r="E135" s="23"/>
    </row>
    <row r="136" spans="1:5" x14ac:dyDescent="0.25">
      <c r="A136" s="24" t="s">
        <v>29</v>
      </c>
      <c r="B136" s="7"/>
      <c r="C136" s="7"/>
      <c r="D136" s="7"/>
      <c r="E136" s="25" t="s">
        <v>30</v>
      </c>
    </row>
    <row r="137" spans="1:5" x14ac:dyDescent="0.25">
      <c r="A137" s="24" t="s">
        <v>31</v>
      </c>
      <c r="B137" s="7"/>
      <c r="C137" s="7"/>
      <c r="D137" s="7"/>
      <c r="E137" s="25" t="s">
        <v>6</v>
      </c>
    </row>
    <row r="138" spans="1:5" x14ac:dyDescent="0.25">
      <c r="A138" s="26" t="s">
        <v>32</v>
      </c>
      <c r="B138" s="19"/>
      <c r="C138" s="19"/>
      <c r="D138" s="19"/>
      <c r="E138" s="27" t="s">
        <v>33</v>
      </c>
    </row>
  </sheetData>
  <sortState xmlns:xlrd2="http://schemas.microsoft.com/office/spreadsheetml/2017/richdata2" ref="A3:E126">
    <sortCondition ref="A63:A126"/>
    <sortCondition ref="B63:B1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S_Isotopes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Audrey EMLI:EX</dc:creator>
  <cp:lastModifiedBy>Graham, Audrey MCM:EX</cp:lastModifiedBy>
  <dcterms:created xsi:type="dcterms:W3CDTF">2025-05-08T23:39:30Z</dcterms:created>
  <dcterms:modified xsi:type="dcterms:W3CDTF">2025-08-15T18:21:02Z</dcterms:modified>
</cp:coreProperties>
</file>