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c3d498b6956719d0/Projects/GEM_GeoNorth/PubsPresentations/GF2026-xx_RadsComp/"/>
    </mc:Choice>
  </mc:AlternateContent>
  <xr:revisionPtr revIDLastSave="0" documentId="8_{2A9C10EE-3461-448E-91D8-235027FACCEE}" xr6:coauthVersionLast="47" xr6:coauthVersionMax="47" xr10:uidLastSave="{00000000-0000-0000-0000-000000000000}"/>
  <bookViews>
    <workbookView xWindow="30120" yWindow="30" windowWidth="22455" windowHeight="12315" xr2:uid="{00000000-000D-0000-FFFF-FFFF00000000}"/>
  </bookViews>
  <sheets>
    <sheet name="BCGS_GF2026-05_chert" sheetId="3" r:id="rId1"/>
    <sheet name="Plot" sheetId="1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40" i="3" l="1"/>
  <c r="Q340" i="3"/>
  <c r="R340" i="3"/>
  <c r="P341" i="3"/>
  <c r="Q341" i="3"/>
  <c r="R341" i="3"/>
  <c r="R343" i="3"/>
  <c r="P343" i="3"/>
  <c r="Q343" i="3" s="1"/>
  <c r="R342" i="3"/>
  <c r="P342" i="3"/>
  <c r="Q342" i="3" s="1"/>
  <c r="R70" i="3"/>
  <c r="Q218" i="3"/>
  <c r="R218" i="3"/>
  <c r="Q216" i="3"/>
  <c r="P298" i="3"/>
  <c r="Q298" i="3" s="1"/>
  <c r="P329" i="3"/>
  <c r="Q329" i="3" s="1"/>
  <c r="P331" i="3"/>
  <c r="Q331" i="3" s="1"/>
  <c r="P330" i="3"/>
  <c r="P327" i="3"/>
  <c r="Q327" i="3" s="1"/>
  <c r="P328" i="3"/>
  <c r="P216" i="3"/>
  <c r="R216" i="3" s="1"/>
  <c r="P214" i="3"/>
  <c r="P2" i="3"/>
  <c r="Q2" i="3" s="1"/>
  <c r="P297" i="3"/>
  <c r="R297" i="3" s="1"/>
  <c r="P326" i="3"/>
  <c r="Q326" i="3" s="1"/>
  <c r="P3" i="3"/>
  <c r="Q3" i="3" s="1"/>
  <c r="P66" i="3"/>
  <c r="Q66" i="3" s="1"/>
  <c r="P12" i="3"/>
  <c r="R12" i="3" s="1"/>
  <c r="P324" i="3"/>
  <c r="Q324" i="3" s="1"/>
  <c r="P5" i="3"/>
  <c r="Q5" i="3" s="1"/>
  <c r="P75" i="3"/>
  <c r="Q75" i="3" s="1"/>
  <c r="P323" i="3"/>
  <c r="Q323" i="3" s="1"/>
  <c r="P187" i="3"/>
  <c r="Q187" i="3" s="1"/>
  <c r="P141" i="3"/>
  <c r="Q141" i="3" s="1"/>
  <c r="P322" i="3"/>
  <c r="Q322" i="3" s="1"/>
  <c r="P321" i="3"/>
  <c r="Q321" i="3" s="1"/>
  <c r="P319" i="3"/>
  <c r="Q319" i="3" s="1"/>
  <c r="P9" i="3"/>
  <c r="Q9" i="3" s="1"/>
  <c r="P138" i="3"/>
  <c r="Q138" i="3" s="1"/>
  <c r="P182" i="3"/>
  <c r="R182" i="3" s="1"/>
  <c r="P178" i="3"/>
  <c r="Q178" i="3" s="1"/>
  <c r="P318" i="3"/>
  <c r="P11" i="3"/>
  <c r="Q11" i="3" s="1"/>
  <c r="P317" i="3"/>
  <c r="Q317" i="3" s="1"/>
  <c r="P157" i="3"/>
  <c r="Q157" i="3" s="1"/>
  <c r="P316" i="3"/>
  <c r="Q316" i="3" s="1"/>
  <c r="P83" i="3"/>
  <c r="Q83" i="3" s="1"/>
  <c r="P315" i="3"/>
  <c r="R315" i="3" s="1"/>
  <c r="P14" i="3"/>
  <c r="P314" i="3"/>
  <c r="Q314" i="3" s="1"/>
  <c r="P313" i="3"/>
  <c r="Q313" i="3" s="1"/>
  <c r="P312" i="3"/>
  <c r="Q312" i="3" s="1"/>
  <c r="P80" i="3"/>
  <c r="Q80" i="3" s="1"/>
  <c r="P311" i="3"/>
  <c r="R311" i="3" s="1"/>
  <c r="P310" i="3"/>
  <c r="Q310" i="3" s="1"/>
  <c r="P59" i="3"/>
  <c r="P22" i="3"/>
  <c r="Q22" i="3" s="1"/>
  <c r="P84" i="3"/>
  <c r="P306" i="3"/>
  <c r="Q306" i="3" s="1"/>
  <c r="P193" i="3"/>
  <c r="P23" i="3"/>
  <c r="Q23" i="3" s="1"/>
  <c r="P85" i="3"/>
  <c r="Q85" i="3" s="1"/>
  <c r="P186" i="3"/>
  <c r="Q186" i="3" s="1"/>
  <c r="P24" i="3"/>
  <c r="Q24" i="3" s="1"/>
  <c r="P95" i="3"/>
  <c r="Q95" i="3" s="1"/>
  <c r="P176" i="3"/>
  <c r="Q176" i="3" s="1"/>
  <c r="P27" i="3"/>
  <c r="P301" i="3"/>
  <c r="Q301" i="3" s="1"/>
  <c r="P29" i="3"/>
  <c r="Q29" i="3" s="1"/>
  <c r="P30" i="3"/>
  <c r="R30" i="3" s="1"/>
  <c r="P31" i="3"/>
  <c r="P101" i="3"/>
  <c r="Q101" i="3" s="1"/>
  <c r="P33" i="3"/>
  <c r="R33" i="3" s="1"/>
  <c r="P100" i="3"/>
  <c r="P295" i="3"/>
  <c r="Q295" i="3" s="1"/>
  <c r="P34" i="3"/>
  <c r="Q34" i="3" s="1"/>
  <c r="P294" i="3"/>
  <c r="Q294" i="3" s="1"/>
  <c r="P210" i="3"/>
  <c r="P189" i="3"/>
  <c r="Q189" i="3" s="1"/>
  <c r="P293" i="3"/>
  <c r="P292" i="3"/>
  <c r="Q292" i="3" s="1"/>
  <c r="P102" i="3"/>
  <c r="Q102" i="3" s="1"/>
  <c r="P291" i="3"/>
  <c r="P38" i="3"/>
  <c r="Q38" i="3" s="1"/>
  <c r="P86" i="3"/>
  <c r="P290" i="3"/>
  <c r="P39" i="3"/>
  <c r="Q39" i="3" s="1"/>
  <c r="P40" i="3"/>
  <c r="Q40" i="3" s="1"/>
  <c r="P190" i="3"/>
  <c r="Q190" i="3" s="1"/>
  <c r="P41" i="3"/>
  <c r="P228" i="3"/>
  <c r="Q228" i="3" s="1"/>
  <c r="P150" i="3"/>
  <c r="Q150" i="3" s="1"/>
  <c r="P286" i="3"/>
  <c r="Q286" i="3" s="1"/>
  <c r="P43" i="3"/>
  <c r="Q43" i="3" s="1"/>
  <c r="P105" i="3"/>
  <c r="R105" i="3" s="1"/>
  <c r="P285" i="3"/>
  <c r="P195" i="3"/>
  <c r="Q195" i="3" s="1"/>
  <c r="P44" i="3"/>
  <c r="Q44" i="3" s="1"/>
  <c r="P106" i="3"/>
  <c r="Q106" i="3" s="1"/>
  <c r="P284" i="3"/>
  <c r="Q284" i="3" s="1"/>
  <c r="P185" i="3"/>
  <c r="Q185" i="3" s="1"/>
  <c r="P45" i="3"/>
  <c r="R45" i="3" s="1"/>
  <c r="P107" i="3"/>
  <c r="P283" i="3"/>
  <c r="Q283" i="3" s="1"/>
  <c r="P180" i="3"/>
  <c r="Q180" i="3" s="1"/>
  <c r="P108" i="3"/>
  <c r="P282" i="3"/>
  <c r="P177" i="3"/>
  <c r="Q177" i="3" s="1"/>
  <c r="P47" i="3"/>
  <c r="Q47" i="3" s="1"/>
  <c r="P109" i="3"/>
  <c r="Q109" i="3" s="1"/>
  <c r="P281" i="3"/>
  <c r="Q281" i="3" s="1"/>
  <c r="P175" i="3"/>
  <c r="Q175" i="3" s="1"/>
  <c r="P48" i="3"/>
  <c r="Q48" i="3" s="1"/>
  <c r="P110" i="3"/>
  <c r="Q110" i="3" s="1"/>
  <c r="P280" i="3"/>
  <c r="Q280" i="3" s="1"/>
  <c r="P171" i="3"/>
  <c r="P112" i="3"/>
  <c r="Q112" i="3" s="1"/>
  <c r="P279" i="3"/>
  <c r="P164" i="3"/>
  <c r="R164" i="3" s="1"/>
  <c r="P113" i="3"/>
  <c r="Q113" i="3" s="1"/>
  <c r="P278" i="3"/>
  <c r="Q278" i="3" s="1"/>
  <c r="P161" i="3"/>
  <c r="Q161" i="3" s="1"/>
  <c r="P51" i="3"/>
  <c r="Q51" i="3" s="1"/>
  <c r="P114" i="3"/>
  <c r="Q114" i="3" s="1"/>
  <c r="P277" i="3"/>
  <c r="Q277" i="3" s="1"/>
  <c r="P159" i="3"/>
  <c r="R159" i="3" s="1"/>
  <c r="P52" i="3"/>
  <c r="Q52" i="3" s="1"/>
  <c r="P116" i="3"/>
  <c r="P276" i="3"/>
  <c r="Q276" i="3" s="1"/>
  <c r="P153" i="3"/>
  <c r="Q153" i="3" s="1"/>
  <c r="P53" i="3"/>
  <c r="R53" i="3" s="1"/>
  <c r="P117" i="3"/>
  <c r="Q117" i="3" s="1"/>
  <c r="P275" i="3"/>
  <c r="Q275" i="3" s="1"/>
  <c r="P140" i="3"/>
  <c r="P118" i="3"/>
  <c r="Q118" i="3" s="1"/>
  <c r="P274" i="3"/>
  <c r="Q274" i="3" s="1"/>
  <c r="P137" i="3"/>
  <c r="Q137" i="3" s="1"/>
  <c r="P120" i="3"/>
  <c r="R120" i="3" s="1"/>
  <c r="P273" i="3"/>
  <c r="Q273" i="3" s="1"/>
  <c r="P135" i="3"/>
  <c r="R135" i="3" s="1"/>
  <c r="P121" i="3"/>
  <c r="Q121" i="3" s="1"/>
  <c r="P272" i="3"/>
  <c r="Q272" i="3" s="1"/>
  <c r="P131" i="3"/>
  <c r="Q131" i="3" s="1"/>
  <c r="P126" i="3"/>
  <c r="P271" i="3"/>
  <c r="P130" i="3"/>
  <c r="Q130" i="3" s="1"/>
  <c r="P58" i="3"/>
  <c r="Q58" i="3" s="1"/>
  <c r="P127" i="3"/>
  <c r="R127" i="3" s="1"/>
  <c r="P270" i="3"/>
  <c r="R270" i="3" s="1"/>
  <c r="P129" i="3"/>
  <c r="R129" i="3" s="1"/>
  <c r="P269" i="3"/>
  <c r="R269" i="3" s="1"/>
  <c r="P60" i="3"/>
  <c r="Q60" i="3" s="1"/>
  <c r="P268" i="3"/>
  <c r="P267" i="3"/>
  <c r="Q267" i="3" s="1"/>
  <c r="P266" i="3"/>
  <c r="P63" i="3"/>
  <c r="P265" i="3"/>
  <c r="Q265" i="3" s="1"/>
  <c r="P264" i="3"/>
  <c r="Q264" i="3" s="1"/>
  <c r="P263" i="3"/>
  <c r="Q263" i="3" s="1"/>
  <c r="P262" i="3"/>
  <c r="R262" i="3" s="1"/>
  <c r="P261" i="3"/>
  <c r="Q261" i="3" s="1"/>
  <c r="P259" i="3"/>
  <c r="R259" i="3" s="1"/>
  <c r="P70" i="3"/>
  <c r="Q70" i="3" s="1"/>
  <c r="P258" i="3"/>
  <c r="Q258" i="3" s="1"/>
  <c r="P257" i="3"/>
  <c r="Q257" i="3" s="1"/>
  <c r="P256" i="3"/>
  <c r="Q256" i="3" s="1"/>
  <c r="P255" i="3"/>
  <c r="Q255" i="3" s="1"/>
  <c r="P74" i="3"/>
  <c r="P253" i="3"/>
  <c r="P142" i="3"/>
  <c r="P252" i="3"/>
  <c r="P220" i="3"/>
  <c r="Q220" i="3" s="1"/>
  <c r="P250" i="3"/>
  <c r="Q250" i="3" s="1"/>
  <c r="P248" i="3"/>
  <c r="Q248" i="3" s="1"/>
  <c r="P143" i="3"/>
  <c r="R143" i="3" s="1"/>
  <c r="P246" i="3"/>
  <c r="Q246" i="3" s="1"/>
  <c r="P165" i="3"/>
  <c r="R165" i="3" s="1"/>
  <c r="P245" i="3"/>
  <c r="Q245" i="3" s="1"/>
  <c r="P244" i="3"/>
  <c r="Q244" i="3" s="1"/>
  <c r="P243" i="3"/>
  <c r="Q243" i="3" s="1"/>
  <c r="P209" i="3"/>
  <c r="P242" i="3"/>
  <c r="Q242" i="3" s="1"/>
  <c r="P241" i="3"/>
  <c r="Q241" i="3" s="1"/>
  <c r="P240" i="3"/>
  <c r="R240" i="3" s="1"/>
  <c r="P239" i="3"/>
  <c r="Q239" i="3" s="1"/>
  <c r="P229" i="3"/>
  <c r="P238" i="3"/>
  <c r="P227" i="3"/>
  <c r="P237" i="3"/>
  <c r="Q237" i="3" s="1"/>
  <c r="P236" i="3"/>
  <c r="R236" i="3" s="1"/>
  <c r="P155" i="3"/>
  <c r="Q155" i="3" s="1"/>
  <c r="P235" i="3"/>
  <c r="P111" i="3"/>
  <c r="P115" i="3"/>
  <c r="P232" i="3"/>
  <c r="Q232" i="3" s="1"/>
  <c r="P122" i="3"/>
  <c r="R122" i="3" s="1"/>
  <c r="P231" i="3"/>
  <c r="Q231" i="3" s="1"/>
  <c r="P124" i="3"/>
  <c r="Q124" i="3" s="1"/>
  <c r="P230" i="3"/>
  <c r="R230" i="3" s="1"/>
  <c r="P125" i="3"/>
  <c r="Q125" i="3" s="1"/>
  <c r="P170" i="3"/>
  <c r="R170" i="3" s="1"/>
  <c r="P224" i="3"/>
  <c r="Q224" i="3" s="1"/>
  <c r="P226" i="3"/>
  <c r="P225" i="3"/>
  <c r="Q225" i="3" s="1"/>
  <c r="P223" i="3"/>
  <c r="P222" i="3"/>
  <c r="Q222" i="3" s="1"/>
  <c r="P221" i="3"/>
  <c r="Q221" i="3" s="1"/>
  <c r="P152" i="3"/>
  <c r="Q152" i="3" s="1"/>
  <c r="P219" i="3"/>
  <c r="Q219" i="3" s="1"/>
  <c r="P154" i="3"/>
  <c r="Q154" i="3" s="1"/>
  <c r="P218" i="3"/>
  <c r="P199" i="3"/>
  <c r="Q199" i="3" s="1"/>
  <c r="P217" i="3"/>
  <c r="Q217" i="3" s="1"/>
  <c r="P200" i="3"/>
  <c r="R200" i="3" s="1"/>
  <c r="P215" i="3"/>
  <c r="Q215" i="3" s="1"/>
  <c r="P204" i="3"/>
  <c r="Q204" i="3" s="1"/>
  <c r="P203" i="3"/>
  <c r="Q203" i="3" s="1"/>
  <c r="P208" i="3"/>
  <c r="P151" i="3"/>
  <c r="Q151" i="3" s="1"/>
  <c r="P207" i="3"/>
  <c r="Q207" i="3" s="1"/>
  <c r="P162" i="3"/>
  <c r="Q162" i="3" s="1"/>
  <c r="P206" i="3"/>
  <c r="P163" i="3"/>
  <c r="R163" i="3" s="1"/>
  <c r="P205" i="3"/>
  <c r="Q205" i="3" s="1"/>
  <c r="P202" i="3"/>
  <c r="Q202" i="3" s="1"/>
  <c r="P201" i="3"/>
  <c r="R201" i="3" s="1"/>
  <c r="P197" i="3"/>
  <c r="R197" i="3" s="1"/>
  <c r="P128" i="3"/>
  <c r="Q128" i="3" s="1"/>
  <c r="P184" i="3"/>
  <c r="Q184" i="3" s="1"/>
  <c r="P179" i="3"/>
  <c r="Q179" i="3" s="1"/>
  <c r="R60" i="3" l="1"/>
  <c r="R255" i="3"/>
  <c r="Q230" i="3"/>
  <c r="Q30" i="3"/>
  <c r="R301" i="3"/>
  <c r="Q165" i="3"/>
  <c r="R257" i="3"/>
  <c r="R327" i="3"/>
  <c r="Q33" i="3"/>
  <c r="R277" i="3"/>
  <c r="Q197" i="3"/>
  <c r="R185" i="3"/>
  <c r="R48" i="3"/>
  <c r="R207" i="3"/>
  <c r="Q127" i="3"/>
  <c r="R40" i="3"/>
  <c r="Q262" i="3"/>
  <c r="Q270" i="3"/>
  <c r="R329" i="3"/>
  <c r="R190" i="3"/>
  <c r="Q259" i="3"/>
  <c r="R239" i="3"/>
  <c r="R331" i="3"/>
  <c r="R175" i="3"/>
  <c r="Q240" i="3"/>
  <c r="Q129" i="3"/>
  <c r="R222" i="3"/>
  <c r="R162" i="3"/>
  <c r="Q45" i="3"/>
  <c r="Q120" i="3"/>
  <c r="R219" i="3"/>
  <c r="R110" i="3"/>
  <c r="R24" i="3"/>
  <c r="R278" i="3"/>
  <c r="R272" i="3"/>
  <c r="Q122" i="3"/>
  <c r="R220" i="3"/>
  <c r="R317" i="3"/>
  <c r="R154" i="3"/>
  <c r="R276" i="3"/>
  <c r="R189" i="3"/>
  <c r="R95" i="3"/>
  <c r="R5" i="3"/>
  <c r="R80" i="3"/>
  <c r="Q182" i="3"/>
  <c r="Q12" i="3"/>
  <c r="R2" i="3"/>
  <c r="Q201" i="3"/>
  <c r="Q236" i="3"/>
  <c r="R267" i="3"/>
  <c r="Q269" i="3"/>
  <c r="R152" i="3"/>
  <c r="R34" i="3"/>
  <c r="R125" i="3"/>
  <c r="R312" i="3"/>
  <c r="Q143" i="3"/>
  <c r="Q159" i="3"/>
  <c r="Q105" i="3"/>
  <c r="Q315" i="3"/>
  <c r="Q53" i="3"/>
  <c r="R29" i="3"/>
  <c r="R274" i="3"/>
  <c r="R248" i="3"/>
  <c r="R294" i="3"/>
  <c r="R306" i="3"/>
  <c r="Q135" i="3"/>
  <c r="R150" i="3"/>
  <c r="R186" i="3"/>
  <c r="Q164" i="3"/>
  <c r="Q170" i="3"/>
  <c r="R298" i="3"/>
  <c r="Q311" i="3"/>
  <c r="Q200" i="3"/>
  <c r="R124" i="3"/>
  <c r="R131" i="3"/>
  <c r="R178" i="3"/>
  <c r="R155" i="3"/>
  <c r="R237" i="3"/>
  <c r="R283" i="3"/>
  <c r="Q163" i="3"/>
  <c r="R117" i="3"/>
  <c r="R310" i="3"/>
  <c r="R11" i="3"/>
  <c r="Q297" i="3"/>
  <c r="R22" i="3"/>
  <c r="R273" i="3"/>
  <c r="R246" i="3"/>
  <c r="R292" i="3"/>
  <c r="R295" i="3"/>
  <c r="R199" i="3"/>
  <c r="R286" i="3"/>
  <c r="R228" i="3"/>
  <c r="R176" i="3"/>
  <c r="R187" i="3"/>
  <c r="Q252" i="3"/>
  <c r="R252" i="3"/>
  <c r="R263" i="3"/>
  <c r="R118" i="3"/>
  <c r="R106" i="3"/>
  <c r="Q208" i="3"/>
  <c r="R208" i="3"/>
  <c r="Q115" i="3"/>
  <c r="R115" i="3"/>
  <c r="Q142" i="3"/>
  <c r="R142" i="3"/>
  <c r="Q140" i="3"/>
  <c r="R140" i="3"/>
  <c r="Q290" i="3"/>
  <c r="R290" i="3"/>
  <c r="Q100" i="3"/>
  <c r="R100" i="3"/>
  <c r="R58" i="3"/>
  <c r="Q223" i="3"/>
  <c r="R223" i="3"/>
  <c r="Q111" i="3"/>
  <c r="R111" i="3"/>
  <c r="Q209" i="3"/>
  <c r="R209" i="3"/>
  <c r="Q253" i="3"/>
  <c r="R253" i="3"/>
  <c r="Q271" i="3"/>
  <c r="R271" i="3"/>
  <c r="Q86" i="3"/>
  <c r="R86" i="3"/>
  <c r="Q14" i="3"/>
  <c r="R14" i="3"/>
  <c r="R264" i="3"/>
  <c r="R221" i="3"/>
  <c r="R281" i="3"/>
  <c r="R151" i="3"/>
  <c r="R130" i="3"/>
  <c r="R319" i="3"/>
  <c r="Q235" i="3"/>
  <c r="R235" i="3"/>
  <c r="Q74" i="3"/>
  <c r="R74" i="3"/>
  <c r="Q63" i="3"/>
  <c r="R63" i="3"/>
  <c r="Q126" i="3"/>
  <c r="R126" i="3"/>
  <c r="Q285" i="3"/>
  <c r="R285" i="3"/>
  <c r="Q193" i="3"/>
  <c r="R193" i="3"/>
  <c r="R275" i="3"/>
  <c r="R38" i="3"/>
  <c r="Q226" i="3"/>
  <c r="R226" i="3"/>
  <c r="Q266" i="3"/>
  <c r="R266" i="3"/>
  <c r="Q282" i="3"/>
  <c r="R282" i="3"/>
  <c r="Q291" i="3"/>
  <c r="R291" i="3"/>
  <c r="Q31" i="3"/>
  <c r="R31" i="3"/>
  <c r="R244" i="3"/>
  <c r="R195" i="3"/>
  <c r="R161" i="3"/>
  <c r="R113" i="3"/>
  <c r="Q279" i="3"/>
  <c r="R279" i="3"/>
  <c r="Q108" i="3"/>
  <c r="R108" i="3"/>
  <c r="Q84" i="3"/>
  <c r="R84" i="3"/>
  <c r="Q214" i="3"/>
  <c r="R214" i="3"/>
  <c r="R23" i="3"/>
  <c r="R215" i="3"/>
  <c r="R265" i="3"/>
  <c r="R101" i="3"/>
  <c r="R3" i="3"/>
  <c r="Q268" i="3"/>
  <c r="R268" i="3"/>
  <c r="R51" i="3"/>
  <c r="R202" i="3"/>
  <c r="R245" i="3"/>
  <c r="R184" i="3"/>
  <c r="R204" i="3"/>
  <c r="R44" i="3"/>
  <c r="R316" i="3"/>
  <c r="R112" i="3"/>
  <c r="R141" i="3"/>
  <c r="Q227" i="3"/>
  <c r="R227" i="3"/>
  <c r="Q116" i="3"/>
  <c r="R116" i="3"/>
  <c r="Q171" i="3"/>
  <c r="R171" i="3"/>
  <c r="Q293" i="3"/>
  <c r="R293" i="3"/>
  <c r="Q59" i="3"/>
  <c r="R59" i="3"/>
  <c r="Q328" i="3"/>
  <c r="R328" i="3"/>
  <c r="R205" i="3"/>
  <c r="R232" i="3"/>
  <c r="R323" i="3"/>
  <c r="R85" i="3"/>
  <c r="R83" i="3"/>
  <c r="Q238" i="3"/>
  <c r="R238" i="3"/>
  <c r="Q107" i="3"/>
  <c r="R107" i="3"/>
  <c r="Q27" i="3"/>
  <c r="R27" i="3"/>
  <c r="R43" i="3"/>
  <c r="R280" i="3"/>
  <c r="R326" i="3"/>
  <c r="R241" i="3"/>
  <c r="R256" i="3"/>
  <c r="R258" i="3"/>
  <c r="R179" i="3"/>
  <c r="R224" i="3"/>
  <c r="R203" i="3"/>
  <c r="R321" i="3"/>
  <c r="R52" i="3"/>
  <c r="R314" i="3"/>
  <c r="R180" i="3"/>
  <c r="R153" i="3"/>
  <c r="R121" i="3"/>
  <c r="R75" i="3"/>
  <c r="Q206" i="3"/>
  <c r="R206" i="3"/>
  <c r="Q229" i="3"/>
  <c r="R229" i="3"/>
  <c r="Q41" i="3"/>
  <c r="R41" i="3"/>
  <c r="Q210" i="3"/>
  <c r="R210" i="3"/>
  <c r="Q318" i="3"/>
  <c r="R318" i="3"/>
  <c r="Q330" i="3"/>
  <c r="R330" i="3"/>
  <c r="R242" i="3"/>
  <c r="R217" i="3"/>
  <c r="R102" i="3"/>
  <c r="R322" i="3"/>
  <c r="R9" i="3"/>
  <c r="R157" i="3"/>
  <c r="R39" i="3"/>
  <c r="R128" i="3"/>
  <c r="R243" i="3"/>
  <c r="R47" i="3"/>
  <c r="R177" i="3"/>
  <c r="R109" i="3"/>
  <c r="R225" i="3"/>
  <c r="R313" i="3"/>
  <c r="R261" i="3"/>
  <c r="R324" i="3"/>
  <c r="R250" i="3"/>
  <c r="R231" i="3"/>
  <c r="R284" i="3"/>
  <c r="R137" i="3"/>
  <c r="R114" i="3"/>
  <c r="R138" i="3"/>
  <c r="R66" i="3"/>
</calcChain>
</file>

<file path=xl/sharedStrings.xml><?xml version="1.0" encoding="utf-8"?>
<sst xmlns="http://schemas.openxmlformats.org/spreadsheetml/2006/main" count="3285" uniqueCount="1204">
  <si>
    <t>Lithology</t>
  </si>
  <si>
    <t>black chert</t>
  </si>
  <si>
    <t>grey chert</t>
  </si>
  <si>
    <t>Lab results and observations</t>
  </si>
  <si>
    <t>Comments (biochronology)</t>
  </si>
  <si>
    <t>white chert</t>
  </si>
  <si>
    <t>grey green chert</t>
  </si>
  <si>
    <t>red chert</t>
  </si>
  <si>
    <t>Field Notes</t>
  </si>
  <si>
    <t>recrystallized matrix, silica fragments</t>
  </si>
  <si>
    <t>silica fragments, clays</t>
  </si>
  <si>
    <t>Permian</t>
  </si>
  <si>
    <t>abundant silica spheres, unfortunately undiagnostic, too recrystallized</t>
  </si>
  <si>
    <t>silica spheres, clays, silica fragments</t>
  </si>
  <si>
    <t>spheres and rods, but no clear morphologies</t>
  </si>
  <si>
    <t>light gray chert</t>
  </si>
  <si>
    <t>dark gray chert</t>
  </si>
  <si>
    <t>siliceous matrix fragments, clays</t>
  </si>
  <si>
    <t>silica spheres, clays</t>
  </si>
  <si>
    <t>Late Permian, Guadalupian (Wordian-Capitanian)</t>
  </si>
  <si>
    <t>recrystallized matrix, abundant spheres</t>
  </si>
  <si>
    <t>Early Permian, Cisuralian (Artinskian-Kungurian)</t>
  </si>
  <si>
    <t>preservation insufficient to establish a more precise age within the Permian</t>
  </si>
  <si>
    <t>Middle-Late Pennsylvanian (Moscovian-Gzhelian)</t>
  </si>
  <si>
    <t>Lat</t>
  </si>
  <si>
    <t>Lon</t>
  </si>
  <si>
    <t>Red and green chert</t>
  </si>
  <si>
    <t>Folded grey cherts</t>
  </si>
  <si>
    <t>White weathering black fresh chert</t>
  </si>
  <si>
    <t>Haematitic basalt overlain by red shale to cherty shale</t>
  </si>
  <si>
    <t>Well bedded haematitic chert with rads</t>
  </si>
  <si>
    <t>Immediately above gabbro sill, beautiful white weathering bedded and laminated beige cherts</t>
  </si>
  <si>
    <t>Laminated green chert</t>
  </si>
  <si>
    <t>Bedded rad chert, well preserved</t>
  </si>
  <si>
    <t>Large &gt;20m pod of laminated chert very similar to horsefeed in the nakina area locality. Grey to beige</t>
  </si>
  <si>
    <t>Finely to medium  bedded cherty tuff, turbidite overlain by chert. Looks like a large block within basalt breccia? Pale beige to buff green. Locally graded</t>
  </si>
  <si>
    <t>Black chert to black argillite, seems to be most of the cliff face</t>
  </si>
  <si>
    <t>Grey chert with ghostly rads</t>
  </si>
  <si>
    <t>Basalt with interpillow limestone and blocks of chert</t>
  </si>
  <si>
    <t>Report #</t>
  </si>
  <si>
    <t>BCGS_GF2025-17</t>
  </si>
  <si>
    <t>MMI24-06-04</t>
  </si>
  <si>
    <t>MMI24-06-05</t>
  </si>
  <si>
    <t xml:space="preserve">correlation with assemblage 6 and part of assemblage 7 of Murchey (1990) </t>
  </si>
  <si>
    <t>15ZE931</t>
  </si>
  <si>
    <t>recrystallized silica spheres</t>
  </si>
  <si>
    <t>15ZE948</t>
  </si>
  <si>
    <t>flattened silica spheres, some long silica rods (not diagnostic), pyrite crystals</t>
  </si>
  <si>
    <t>15ZE977</t>
  </si>
  <si>
    <t>Nahlin area, within chert-conglomerate sequence with ca 208 Ma youngest zircon</t>
  </si>
  <si>
    <t>Mt Farnsworth, close to C- 167756, and within chert conglomerate with 206 Ma youngest zircon</t>
  </si>
  <si>
    <t>15ZE1082</t>
  </si>
  <si>
    <t>flattened silica spheres, pyrite crystals</t>
  </si>
  <si>
    <t>Mesozoic, possibly Late Norian-Raetian</t>
  </si>
  <si>
    <t>15ZE1084</t>
  </si>
  <si>
    <t>light grey chert</t>
  </si>
  <si>
    <t>Phanerozoic, possibly Permian</t>
  </si>
  <si>
    <t>15ZE1090</t>
  </si>
  <si>
    <t>Mesozoic, possibly Late Triassic</t>
  </si>
  <si>
    <t>15ZE1108</t>
  </si>
  <si>
    <t>Sentinel Mountain, structurally above Tethyan limestone</t>
  </si>
  <si>
    <t>recrystallized spheres (not diagnostic)</t>
  </si>
  <si>
    <t>15ZE1136</t>
  </si>
  <si>
    <t>Sentinel Mountain, structurally below “Nakina Fm"</t>
  </si>
  <si>
    <t>15ZE1199</t>
  </si>
  <si>
    <t>East of Mt Farnsworth</t>
  </si>
  <si>
    <t>Mesozoic, Middle Triassic to early Jurassic</t>
  </si>
  <si>
    <t>15ZE1207</t>
  </si>
  <si>
    <t>dark grey chert</t>
  </si>
  <si>
    <t>15ZESB014</t>
  </si>
  <si>
    <t>north of Alaska Highway</t>
  </si>
  <si>
    <t>15ZESB017</t>
  </si>
  <si>
    <t>15ZESM012</t>
  </si>
  <si>
    <t>ligh grey chert</t>
  </si>
  <si>
    <t>abundant silica spheres (not diagnostic) – too recrystallized</t>
  </si>
  <si>
    <t>15ZESM067</t>
  </si>
  <si>
    <t>south of Alaska Highway</t>
  </si>
  <si>
    <t>very recrystallized silica spheres, quartz crystals</t>
  </si>
  <si>
    <t>15ZESM071</t>
  </si>
  <si>
    <t>15ZESM079</t>
  </si>
  <si>
    <t>15ZESM087</t>
  </si>
  <si>
    <t>15ZESM091</t>
  </si>
  <si>
    <t>MMI15-9-1</t>
  </si>
  <si>
    <t>recrystallized silica spheres, flattened structures, silica rods (not diagnostic)</t>
  </si>
  <si>
    <t>MMI15-9-2</t>
  </si>
  <si>
    <t>Mesozoic, possibly Middle Triassic</t>
  </si>
  <si>
    <t>FC2016-GSC1</t>
  </si>
  <si>
    <t>15BEB205B</t>
  </si>
  <si>
    <t>grey-khaki chert</t>
  </si>
  <si>
    <t>possibly Late Paleozoic</t>
  </si>
  <si>
    <t>15BEB206</t>
  </si>
  <si>
    <t>recrystallized chert</t>
  </si>
  <si>
    <t>silica fragments (matrix), quartz; lithology too recrystallized</t>
  </si>
  <si>
    <t>15BEB210A</t>
  </si>
  <si>
    <t>red clays, quartz crystals; radiolarians are present but too poorly preserved</t>
  </si>
  <si>
    <t>jasperite</t>
  </si>
  <si>
    <t>15BEB218</t>
  </si>
  <si>
    <t>15ZE1105</t>
  </si>
  <si>
    <t>sphaeromorphs, ‘arms’ fragment (not diagnostic)</t>
  </si>
  <si>
    <t>radiolarians are present but too poorly-preserved; silica fragments, rare clays; sponge spicules, mostly single rods (not diagnostic)</t>
  </si>
  <si>
    <t>pink chert</t>
  </si>
  <si>
    <t>16ZE1233B</t>
  </si>
  <si>
    <t>grey-green chert</t>
  </si>
  <si>
    <t>16ZE1223</t>
  </si>
  <si>
    <t>forms with 3 arms, fragments of conical shapes</t>
  </si>
  <si>
    <t xml:space="preserve"> large silica fragments (matrix), rare sponge spicules. Radiolarians are present but not well-preserved. The morphotypes with 3 arms and the fragments
of conical shapes are not diagnostic, they could be either late Paleozoic or Mesozoic</t>
  </si>
  <si>
    <t>late Paleozoic or Mesozoic</t>
  </si>
  <si>
    <t>sphaeromorphs and conical shapes (not diagnostic)</t>
  </si>
  <si>
    <t>red and black clays, silica fragments (matrix), quartz crystals</t>
  </si>
  <si>
    <t>16ZE1225</t>
  </si>
  <si>
    <t>16ZE1226</t>
  </si>
  <si>
    <t>Early Permian, Sakmarian- Kungurian</t>
  </si>
  <si>
    <t>16ZE1329B</t>
  </si>
  <si>
    <t>medium grey chert</t>
  </si>
  <si>
    <t>16ZEAB005A</t>
  </si>
  <si>
    <t>16ZEAB006</t>
  </si>
  <si>
    <t>Triangular shapes visible without handlens</t>
  </si>
  <si>
    <t>possibly Permian</t>
  </si>
  <si>
    <t>Late Permian, Wuchiapingian-Changxingian</t>
  </si>
  <si>
    <t>16ZEAB095A</t>
  </si>
  <si>
    <t>sphaeromorphs (not diagnostic)</t>
  </si>
  <si>
    <t>silica fragments (matrix), black clays. Radiolarians are present but are too recrystallized to be diagnostic</t>
  </si>
  <si>
    <t>16ZEAB097A</t>
  </si>
  <si>
    <t>silica, clays. Radiolarians are present but are too recrystallized to be diagnostic</t>
  </si>
  <si>
    <t>16ZEAB209A</t>
  </si>
  <si>
    <t>silica fragments, pyrite, clays. Elongated, deformed radiolarians suggest a significant degree of deformation</t>
  </si>
  <si>
    <t>16ZEAB216B</t>
  </si>
  <si>
    <t>red clays, silica fragments</t>
  </si>
  <si>
    <t>16ZEAB224A</t>
  </si>
  <si>
    <t>rare spheres lacking diagnostic features</t>
  </si>
  <si>
    <t>silica fragments (matrix). very rare radiolarians, morphological features too recrystallized</t>
  </si>
  <si>
    <t>16ZEAB229C2</t>
  </si>
  <si>
    <t>quartzite-like facies, too recrystallized</t>
  </si>
  <si>
    <t>16ZESM169</t>
  </si>
  <si>
    <t>silica fragments, rare sphaeromorphs. strong recrystallization, presence of radiolarians not confirmed</t>
  </si>
  <si>
    <t>very small sphaeromorphs, yellow and red clays, silica fragments (matrix); radiolarians are present, but too poorly-preserved</t>
  </si>
  <si>
    <t>16ZESM174</t>
  </si>
  <si>
    <t>FC_NRCAN2017-1</t>
  </si>
  <si>
    <t>silica fragments, rare sponge spicules. poor preservation of the assemblage prevents a more precise age correlation.</t>
  </si>
  <si>
    <t>silica fragments, too recrystallized</t>
  </si>
  <si>
    <t>17ZEAB057A</t>
  </si>
  <si>
    <t>17ZEAB091A</t>
  </si>
  <si>
    <t>17ZEAB099A</t>
  </si>
  <si>
    <t>silica fragments</t>
  </si>
  <si>
    <t>17ZEAB111A1</t>
  </si>
  <si>
    <t>17ZEAB111A2</t>
  </si>
  <si>
    <t>17ZEAB115A</t>
  </si>
  <si>
    <t>Mid-Late Permian, Kungurian-Changxingian</t>
  </si>
  <si>
    <t>17ZEAB122A</t>
  </si>
  <si>
    <t>black siliceous argillite</t>
  </si>
  <si>
    <t>Mid-Late Permian, Kungurian-Capitanian</t>
  </si>
  <si>
    <t>17ZEAB199A</t>
  </si>
  <si>
    <t>green chert</t>
  </si>
  <si>
    <t>Late Permian, Capitanian-Changxingian</t>
  </si>
  <si>
    <t>17ZEAB204A</t>
  </si>
  <si>
    <t>very poor</t>
  </si>
  <si>
    <t>silica fragments, clays, too recrystallized</t>
  </si>
  <si>
    <t>17RAYMC186B</t>
  </si>
  <si>
    <t>FC_NRCAN2018-1</t>
  </si>
  <si>
    <t>23ZE1360A01</t>
  </si>
  <si>
    <t>part of syn-ophiolite cover probably Latest Permian to Middle Triassic</t>
  </si>
  <si>
    <t>23ZE1370A01</t>
  </si>
  <si>
    <t>recrystallized spherical radiolarians</t>
  </si>
  <si>
    <t>23ZE1396A01</t>
  </si>
  <si>
    <t>Early Jurassic, Hettangian-early Toarcian</t>
  </si>
  <si>
    <t>23ZE1398A01</t>
  </si>
  <si>
    <t>23ZE1409A02</t>
  </si>
  <si>
    <t>Early Jurassic, Sinemurian-early Pliensbachian</t>
  </si>
  <si>
    <t>23ZE1410A01</t>
  </si>
  <si>
    <t>spheroids, quartz crystals</t>
  </si>
  <si>
    <t>23ZE1418A01</t>
  </si>
  <si>
    <t>flattened nassellarians, pyrite, grey clays</t>
  </si>
  <si>
    <t>23ZE1424A01</t>
  </si>
  <si>
    <t>recrystallized radiolarians, black clays</t>
  </si>
  <si>
    <t>Middle or Late Triassic</t>
  </si>
  <si>
    <t>23ZE1450A01</t>
  </si>
  <si>
    <t>abundant silica spheroids, no diagnostic radiolarian features</t>
  </si>
  <si>
    <t>23ZE1455A01</t>
  </si>
  <si>
    <t>Late Triassic-Early Jurassic, Rhaetian-Toarcian</t>
  </si>
  <si>
    <t>23ZE1458A01</t>
  </si>
  <si>
    <t>black silic. argillite</t>
  </si>
  <si>
    <t>Late Triassic, Carnian-early Norian</t>
  </si>
  <si>
    <t>23ZE1460A02</t>
  </si>
  <si>
    <t>Middle or Late Triassic, middle Anisian-early Carnian</t>
  </si>
  <si>
    <t>concurrent age range of genera</t>
  </si>
  <si>
    <t>23ZE1503B01</t>
  </si>
  <si>
    <t>grey chert, layered</t>
  </si>
  <si>
    <t>23ZE-AV0064A01</t>
  </si>
  <si>
    <t>YT-BC border</t>
  </si>
  <si>
    <t>radiolarians, sponge spicules, pyrite</t>
  </si>
  <si>
    <t>Late Triassic, early Carnian</t>
  </si>
  <si>
    <t>23ZE-AV0076A1</t>
  </si>
  <si>
    <t>spumellaria with twisted spine, Triassocampe-type nassellarians</t>
  </si>
  <si>
    <t>age range established on general features, no confirmed radiolarian taxa</t>
  </si>
  <si>
    <t>23ZE-AV0120A1</t>
  </si>
  <si>
    <t>?</t>
  </si>
  <si>
    <t>abundant silica spheroids, no diagnostic rad. features</t>
  </si>
  <si>
    <t>MMI23-13-11</t>
  </si>
  <si>
    <t>MMI23-13-19</t>
  </si>
  <si>
    <t>MMI23-15-20</t>
  </si>
  <si>
    <t>Late Triassic, late Norian-Rhaetian</t>
  </si>
  <si>
    <t>MMI23-15-23</t>
  </si>
  <si>
    <t>Late Triassic, Rhaetian</t>
  </si>
  <si>
    <t>MMI23-15-24</t>
  </si>
  <si>
    <t>light green chert</t>
  </si>
  <si>
    <t>Late Triassic, Carnian-middle Norian</t>
  </si>
  <si>
    <t>MMI23-15-27</t>
  </si>
  <si>
    <t>Late Triassic, late Carnian-middle Norian</t>
  </si>
  <si>
    <t>MMI23-15-37</t>
  </si>
  <si>
    <t>MMI23-19-01</t>
  </si>
  <si>
    <t>MMI23-19-04</t>
  </si>
  <si>
    <t>Triassic</t>
  </si>
  <si>
    <t>MMI23-19-23</t>
  </si>
  <si>
    <t>radiolarians, some diagnostic features</t>
  </si>
  <si>
    <t>Late Triassic, early Carnian-middle Norian</t>
  </si>
  <si>
    <t>MMI23-19-26</t>
  </si>
  <si>
    <t>radiolarians, no diagnostic features</t>
  </si>
  <si>
    <t>MMI23-19-39</t>
  </si>
  <si>
    <t>MMI23-26-09</t>
  </si>
  <si>
    <t>Late Triassic, Carnian</t>
  </si>
  <si>
    <t>MMI23-26-11</t>
  </si>
  <si>
    <t>MMI23-26-16</t>
  </si>
  <si>
    <t>rare radiolarians (very recrystallized), clays</t>
  </si>
  <si>
    <t>RCA23-15-15</t>
  </si>
  <si>
    <t>RCA23-15-16</t>
  </si>
  <si>
    <t>RCA23-19-10</t>
  </si>
  <si>
    <t>RCA23-19-32</t>
  </si>
  <si>
    <t>recrystallized radiolarians, clays</t>
  </si>
  <si>
    <t>BCGS_GF2024-13</t>
  </si>
  <si>
    <t>Early Jurassic, late Hettangian-Pliensbachian</t>
  </si>
  <si>
    <t>nassellarians, several flat spumellarians with 3 spines</t>
  </si>
  <si>
    <r>
      <t xml:space="preserve">based on </t>
    </r>
    <r>
      <rPr>
        <i/>
        <sz val="11"/>
        <rFont val="Calibri"/>
        <family val="2"/>
        <scheme val="minor"/>
      </rPr>
      <t>Charlottea</t>
    </r>
    <r>
      <rPr>
        <sz val="11"/>
        <rFont val="Calibri"/>
        <family val="2"/>
        <scheme val="minor"/>
      </rPr>
      <t xml:space="preserve"> age range</t>
    </r>
  </si>
  <si>
    <r>
      <t xml:space="preserve">based on </t>
    </r>
    <r>
      <rPr>
        <i/>
        <sz val="11"/>
        <rFont val="Calibri"/>
        <family val="2"/>
        <scheme val="minor"/>
      </rPr>
      <t>Beatricea</t>
    </r>
    <r>
      <rPr>
        <sz val="11"/>
        <rFont val="Calibri"/>
        <family val="2"/>
        <scheme val="minor"/>
      </rPr>
      <t xml:space="preserve"> age range </t>
    </r>
  </si>
  <si>
    <r>
      <t xml:space="preserve">range is based on the co-occurrence of </t>
    </r>
    <r>
      <rPr>
        <i/>
        <sz val="11"/>
        <rFont val="Calibri"/>
        <family val="2"/>
        <scheme val="minor"/>
      </rPr>
      <t>Orbiculiformella</t>
    </r>
    <r>
      <rPr>
        <sz val="11"/>
        <rFont val="Calibri"/>
        <family val="2"/>
        <scheme val="minor"/>
      </rPr>
      <t xml:space="preserve"> sp. and cited </t>
    </r>
    <r>
      <rPr>
        <i/>
        <sz val="11"/>
        <rFont val="Calibri"/>
        <family val="2"/>
        <scheme val="minor"/>
      </rPr>
      <t>Paronaella</t>
    </r>
    <r>
      <rPr>
        <sz val="11"/>
        <rFont val="Calibri"/>
        <family val="2"/>
        <scheme val="minor"/>
      </rPr>
      <t xml:space="preserve"> morphotypes</t>
    </r>
  </si>
  <si>
    <r>
      <t xml:space="preserve">age based on </t>
    </r>
    <r>
      <rPr>
        <i/>
        <sz val="11"/>
        <color rgb="FF000000"/>
        <rFont val="Calibri"/>
        <family val="2"/>
        <scheme val="minor"/>
      </rPr>
      <t>Capnodoce</t>
    </r>
    <r>
      <rPr>
        <sz val="11"/>
        <color rgb="FF000000"/>
        <rFont val="Calibri"/>
        <family val="2"/>
        <scheme val="minor"/>
      </rPr>
      <t xml:space="preserve"> sp. age range</t>
    </r>
  </si>
  <si>
    <r>
      <t xml:space="preserve">age range of </t>
    </r>
    <r>
      <rPr>
        <i/>
        <sz val="11"/>
        <color rgb="FF000000"/>
        <rFont val="Calibri"/>
        <family val="2"/>
        <scheme val="minor"/>
      </rPr>
      <t>Capnuchosphaera</t>
    </r>
    <r>
      <rPr>
        <sz val="11"/>
        <color rgb="FF000000"/>
        <rFont val="Calibri"/>
        <family val="2"/>
        <scheme val="minor"/>
      </rPr>
      <t xml:space="preserve"> sp.</t>
    </r>
  </si>
  <si>
    <r>
      <t xml:space="preserve">age range of </t>
    </r>
    <r>
      <rPr>
        <i/>
        <sz val="11"/>
        <color rgb="FF000000"/>
        <rFont val="Calibri"/>
        <family val="2"/>
        <scheme val="minor"/>
      </rPr>
      <t>Monostylosphaera</t>
    </r>
    <r>
      <rPr>
        <sz val="11"/>
        <color rgb="FF000000"/>
        <rFont val="Calibri"/>
        <family val="2"/>
        <scheme val="minor"/>
      </rPr>
      <t xml:space="preserve"> sp.</t>
    </r>
  </si>
  <si>
    <t>24ZE1602A01</t>
  </si>
  <si>
    <t>24ZE1613A01</t>
  </si>
  <si>
    <t>24ZE1619A01</t>
  </si>
  <si>
    <t>24ZE1651A01</t>
  </si>
  <si>
    <t>24ZE1669A01</t>
  </si>
  <si>
    <t>24ZE1669A02</t>
  </si>
  <si>
    <t>24ZE1674A01</t>
  </si>
  <si>
    <t>24ZE1690B01</t>
  </si>
  <si>
    <t>24ZE1691A01</t>
  </si>
  <si>
    <t>24ZE1699A01</t>
  </si>
  <si>
    <t>24ZE1702B01</t>
  </si>
  <si>
    <t>24ZE1707A01</t>
  </si>
  <si>
    <t>24ZE1709A01</t>
  </si>
  <si>
    <t>24ZE1710A01</t>
  </si>
  <si>
    <t>24ZE1720A01</t>
  </si>
  <si>
    <t>24ZEAV237A01</t>
  </si>
  <si>
    <t>SAMPLE</t>
  </si>
  <si>
    <t xml:space="preserve">FCO01-17-05-1 </t>
  </si>
  <si>
    <t xml:space="preserve">black siliceous argillite </t>
  </si>
  <si>
    <t xml:space="preserve">poor </t>
  </si>
  <si>
    <t>Middle Triassic</t>
  </si>
  <si>
    <t xml:space="preserve">FCO01-17-08 </t>
  </si>
  <si>
    <t xml:space="preserve">FCO01-17-09a </t>
  </si>
  <si>
    <t xml:space="preserve">black ribbon chert </t>
  </si>
  <si>
    <t xml:space="preserve">moderate </t>
  </si>
  <si>
    <t xml:space="preserve">FCO01-17-09b </t>
  </si>
  <si>
    <t>probably Middle Triassic</t>
  </si>
  <si>
    <t xml:space="preserve">FCO01-17-10 </t>
  </si>
  <si>
    <t>poor to moderate</t>
  </si>
  <si>
    <t xml:space="preserve">FCO01-17-12 </t>
  </si>
  <si>
    <t xml:space="preserve">FCO01-17-13a </t>
  </si>
  <si>
    <t xml:space="preserve">FCO01-17-13b </t>
  </si>
  <si>
    <t xml:space="preserve">FCO01-17-14 </t>
  </si>
  <si>
    <t xml:space="preserve">FCO01-18-02 </t>
  </si>
  <si>
    <t xml:space="preserve">FCO01-18-03 </t>
  </si>
  <si>
    <t xml:space="preserve">FCO01-18-04 </t>
  </si>
  <si>
    <t xml:space="preserve">FCO01-18-05 </t>
  </si>
  <si>
    <t xml:space="preserve">FCO01-18-06 </t>
  </si>
  <si>
    <t xml:space="preserve">FCO01-18-07 </t>
  </si>
  <si>
    <t xml:space="preserve">very poor </t>
  </si>
  <si>
    <t xml:space="preserve">recrystallized spumellarians, sponge spicules </t>
  </si>
  <si>
    <t xml:space="preserve">FCO01-18-09 </t>
  </si>
  <si>
    <t xml:space="preserve">FCO01-18-11 </t>
  </si>
  <si>
    <t xml:space="preserve">FCO01-19-01 </t>
  </si>
  <si>
    <t xml:space="preserve">FCO01-19-03 </t>
  </si>
  <si>
    <t xml:space="preserve">FCO01-19-04 </t>
  </si>
  <si>
    <t>probably Triassic</t>
  </si>
  <si>
    <t xml:space="preserve">FCO01-19-05 </t>
  </si>
  <si>
    <t xml:space="preserve">grey siliceous argillite </t>
  </si>
  <si>
    <t xml:space="preserve">fragments of twisted spines, rare nassellarians, sponge spicules </t>
  </si>
  <si>
    <t xml:space="preserve">FCO01-19-06 </t>
  </si>
  <si>
    <t xml:space="preserve">FCO01-19-07 </t>
  </si>
  <si>
    <t xml:space="preserve">FCO01-19-08 </t>
  </si>
  <si>
    <t xml:space="preserve">rare nassellarians </t>
  </si>
  <si>
    <t>Mesozoic</t>
  </si>
  <si>
    <t xml:space="preserve">FCO01-19-14 </t>
  </si>
  <si>
    <t xml:space="preserve">FCO01-20-01 </t>
  </si>
  <si>
    <t xml:space="preserve">good </t>
  </si>
  <si>
    <t xml:space="preserve">FCO01-20-11 </t>
  </si>
  <si>
    <t xml:space="preserve">FCO01-21-06 </t>
  </si>
  <si>
    <t>siliceous argillite (withclasts and blocks)</t>
  </si>
  <si>
    <t xml:space="preserve">sponge spicules, spumellarians, no structures </t>
  </si>
  <si>
    <t xml:space="preserve">FCO01-21-08 </t>
  </si>
  <si>
    <t xml:space="preserve">sponge spicules, recrystallized spumellarians, no structures </t>
  </si>
  <si>
    <t xml:space="preserve">FCO01-23-03b </t>
  </si>
  <si>
    <t>silicified limestone(stratigraphic contact between pillows and limestone)</t>
  </si>
  <si>
    <t xml:space="preserve">silica fragments </t>
  </si>
  <si>
    <t xml:space="preserve">FCO01-23-04 </t>
  </si>
  <si>
    <t xml:space="preserve">FCO01-28-06 </t>
  </si>
  <si>
    <t xml:space="preserve">rare sphaeromorphs and sponge spicules, matrix fragments </t>
  </si>
  <si>
    <t xml:space="preserve">FCO01-28-13 </t>
  </si>
  <si>
    <t xml:space="preserve">FCO01-29-02 </t>
  </si>
  <si>
    <t>Early Permian</t>
  </si>
  <si>
    <t xml:space="preserve">FCO01-29-10 </t>
  </si>
  <si>
    <t xml:space="preserve">green volcanic siltstone </t>
  </si>
  <si>
    <t xml:space="preserve">sphaeromorphs and sponge spicules, matrix fragments </t>
  </si>
  <si>
    <t xml:space="preserve">FCO01-29-14 </t>
  </si>
  <si>
    <t xml:space="preserve">FCO01-29-15 </t>
  </si>
  <si>
    <t>Late Paleozoic</t>
  </si>
  <si>
    <t xml:space="preserve">FCO02-01a </t>
  </si>
  <si>
    <t xml:space="preserve">grey chert, broken fm </t>
  </si>
  <si>
    <t xml:space="preserve">FCO02-01b </t>
  </si>
  <si>
    <t>Middle Triassic; late Anisian-Ladinian</t>
  </si>
  <si>
    <t xml:space="preserve">FCO02-02 </t>
  </si>
  <si>
    <t xml:space="preserve">tuffaceous argillite </t>
  </si>
  <si>
    <t xml:space="preserve">rare sphaeromorphs </t>
  </si>
  <si>
    <t xml:space="preserve">FCO02-03 </t>
  </si>
  <si>
    <t xml:space="preserve">n/a </t>
  </si>
  <si>
    <t xml:space="preserve">abundant black and dark green crystals or various sizes, clays </t>
  </si>
  <si>
    <t xml:space="preserve">FCO02-04 </t>
  </si>
  <si>
    <t xml:space="preserve">silica fragments, clays, small-size dark crystals </t>
  </si>
  <si>
    <t xml:space="preserve">FCO02-05 </t>
  </si>
  <si>
    <t>mudstone interbeddedwith fine silts</t>
  </si>
  <si>
    <t xml:space="preserve">silica fragments, abundant brown clays </t>
  </si>
  <si>
    <t xml:space="preserve">FCO02-06 </t>
  </si>
  <si>
    <t xml:space="preserve">fine siliceous silt </t>
  </si>
  <si>
    <t xml:space="preserve">silica fragments, clays, sphaeromorphs, round quartz crystals </t>
  </si>
  <si>
    <t xml:space="preserve">FCO02-07 </t>
  </si>
  <si>
    <t>black and dark green crystals or various sizes, silica fragments,clays</t>
  </si>
  <si>
    <t xml:space="preserve">FCO02-08 </t>
  </si>
  <si>
    <t>Middle Triassic; Anisian-early Ladinian</t>
  </si>
  <si>
    <t xml:space="preserve">FCO02-09 </t>
  </si>
  <si>
    <t xml:space="preserve">FCO02-11 </t>
  </si>
  <si>
    <t>Late Triassic; late Carnian to Middle Norian</t>
  </si>
  <si>
    <t xml:space="preserve">FCO02-12 </t>
  </si>
  <si>
    <t xml:space="preserve">FCO02-14a </t>
  </si>
  <si>
    <t xml:space="preserve">grey ribbon chert </t>
  </si>
  <si>
    <t xml:space="preserve">FCO02-14e </t>
  </si>
  <si>
    <t xml:space="preserve">poor to mod </t>
  </si>
  <si>
    <t>Late Triassic; Carnian to Middle Norian</t>
  </si>
  <si>
    <t xml:space="preserve">FCO02-16 </t>
  </si>
  <si>
    <t xml:space="preserve">abundant clays, silica fragments </t>
  </si>
  <si>
    <t xml:space="preserve">FCO02-20 </t>
  </si>
  <si>
    <t xml:space="preserve">FCO02-21 </t>
  </si>
  <si>
    <t xml:space="preserve">abundant quartz crystals, some pyrite, silica fragments </t>
  </si>
  <si>
    <t xml:space="preserve">FCO02-25 </t>
  </si>
  <si>
    <t xml:space="preserve">FCO02-27 </t>
  </si>
  <si>
    <t xml:space="preserve">abundant spumellarians, some pyrite crystals </t>
  </si>
  <si>
    <t xml:space="preserve">FCO02-29a </t>
  </si>
  <si>
    <t xml:space="preserve">FCO02-29b </t>
  </si>
  <si>
    <t xml:space="preserve">FCO02-30 </t>
  </si>
  <si>
    <t xml:space="preserve">FCO02-32 </t>
  </si>
  <si>
    <t xml:space="preserve">FCO02-02-36 </t>
  </si>
  <si>
    <t xml:space="preserve">JEN01-21-03 </t>
  </si>
  <si>
    <t xml:space="preserve">abundant recrystallized sphaeromorphs </t>
  </si>
  <si>
    <t xml:space="preserve">JEN01-32-04a </t>
  </si>
  <si>
    <t xml:space="preserve">sphaeromorphs, recrystallized spumellarians </t>
  </si>
  <si>
    <t xml:space="preserve">JEN01-32-04b </t>
  </si>
  <si>
    <t xml:space="preserve">JEN-02-33-03 </t>
  </si>
  <si>
    <t xml:space="preserve">ribbon siliceous argillite </t>
  </si>
  <si>
    <t xml:space="preserve">Sphaeromorphs, probable spumellarians </t>
  </si>
  <si>
    <t xml:space="preserve">KLA01-20-11 </t>
  </si>
  <si>
    <t xml:space="preserve">see field notes </t>
  </si>
  <si>
    <t xml:space="preserve">MMI01-08-05 </t>
  </si>
  <si>
    <t xml:space="preserve">MMI01-08-14 </t>
  </si>
  <si>
    <t xml:space="preserve">recrystallized shaeromorphs, silica fragments </t>
  </si>
  <si>
    <t xml:space="preserve">MMI01-13-11 </t>
  </si>
  <si>
    <t xml:space="preserve">MMI01-13-12 </t>
  </si>
  <si>
    <t>sphaeromorphs, recrystallized spumellarians, sponge spicules,pyrite crystals</t>
  </si>
  <si>
    <t xml:space="preserve">MMI01-14-03 </t>
  </si>
  <si>
    <t xml:space="preserve">MMI01-14-04b </t>
  </si>
  <si>
    <t xml:space="preserve">MMI01-16-06* </t>
  </si>
  <si>
    <t xml:space="preserve">MMI01-19-09 </t>
  </si>
  <si>
    <t>well-bedded blackribbon chert</t>
  </si>
  <si>
    <t xml:space="preserve">MMI01-20-08 </t>
  </si>
  <si>
    <t>Late Triassic, late Carnian-mid Norian</t>
  </si>
  <si>
    <t xml:space="preserve">MMI01-29-02 </t>
  </si>
  <si>
    <t xml:space="preserve">MMI01-29-04a </t>
  </si>
  <si>
    <t xml:space="preserve">abundant sphaeromorphs </t>
  </si>
  <si>
    <t xml:space="preserve">MMI01-29-04b </t>
  </si>
  <si>
    <t xml:space="preserve">MMI01-29-05a </t>
  </si>
  <si>
    <t xml:space="preserve">rare sphaeromorphs, silica fragments, black clays </t>
  </si>
  <si>
    <t xml:space="preserve">MMI01-29-05b </t>
  </si>
  <si>
    <t xml:space="preserve">MMI01-29-08 </t>
  </si>
  <si>
    <t xml:space="preserve">Dark grey well bedded </t>
  </si>
  <si>
    <t xml:space="preserve">MMI01-30-05b </t>
  </si>
  <si>
    <t>Paleozoic, possibly Permian</t>
  </si>
  <si>
    <t xml:space="preserve">MMI01-30-08 </t>
  </si>
  <si>
    <t>possibly Paleozoic</t>
  </si>
  <si>
    <t>MMI-02-11-04- 1</t>
  </si>
  <si>
    <t xml:space="preserve">MMI-02-12-11 </t>
  </si>
  <si>
    <t>Middle Permian; Wordian-Capitanian</t>
  </si>
  <si>
    <t>Middle or Late Triassic; late Ladinian-middle Carnian</t>
  </si>
  <si>
    <t>MMI-02-15-07- 3</t>
  </si>
  <si>
    <t>possibly late Early Triassic or earliest Middle Triassic</t>
  </si>
  <si>
    <t xml:space="preserve">MMI-02-28-10 </t>
  </si>
  <si>
    <t xml:space="preserve">highly recrystallized elements, silica fragments, quartz crystals </t>
  </si>
  <si>
    <t xml:space="preserve">MMI-02-30-09 </t>
  </si>
  <si>
    <t xml:space="preserve">abundant small-size spumellarians, clays </t>
  </si>
  <si>
    <t>MMI-02-34-02-1</t>
  </si>
  <si>
    <t>MMI-02-34-02-2</t>
  </si>
  <si>
    <t xml:space="preserve">MMI-02-34-07* </t>
  </si>
  <si>
    <t>Middle Triassic, late Anisian or early Ladinian</t>
  </si>
  <si>
    <t xml:space="preserve">YME01-23-03b </t>
  </si>
  <si>
    <t>Preservation</t>
  </si>
  <si>
    <t>radiolarians</t>
  </si>
  <si>
    <t>abundant radiolarians including internal moulds</t>
  </si>
  <si>
    <t>recrystallization</t>
  </si>
  <si>
    <t>radiolarians, recrystallized matrix</t>
  </si>
  <si>
    <t>radiolarians, silica fragments, clays</t>
  </si>
  <si>
    <t>abundant radiolarians  recrystallized matrix</t>
  </si>
  <si>
    <t>abundant red clays, radiolarians, matrix fragments</t>
  </si>
  <si>
    <t>radiolarians (no diagnostic features), rare pyrite</t>
  </si>
  <si>
    <t>radiolarians, black clays</t>
  </si>
  <si>
    <t>abundant radiolarians , some diagnostic features</t>
  </si>
  <si>
    <t>abundant silica spheroids , pyrite clusters</t>
  </si>
  <si>
    <t>abundant radiolarians , pyrite cubes</t>
  </si>
  <si>
    <t>radiolarians sponge spicules, pyrite</t>
  </si>
  <si>
    <t xml:space="preserve">abundant silica spheroids </t>
  </si>
  <si>
    <t>abundant spherical radiolarians</t>
  </si>
  <si>
    <t>abundant radiolarians, pyrite crystals</t>
  </si>
  <si>
    <t>abundant radiolarians</t>
  </si>
  <si>
    <t>abundant radiolarians, pyrite</t>
  </si>
  <si>
    <t>abundant radiolarians , pyrite</t>
  </si>
  <si>
    <t xml:space="preserve">radiolarians </t>
  </si>
  <si>
    <t>radiolarians , quartz crystals</t>
  </si>
  <si>
    <t>rare radiolarians , abundant clays</t>
  </si>
  <si>
    <t>radiolarians, pyrite</t>
  </si>
  <si>
    <t>radiolarians, abundant quartz crystals</t>
  </si>
  <si>
    <t>poor</t>
  </si>
  <si>
    <t>moderate</t>
  </si>
  <si>
    <t xml:space="preserve"> very poor</t>
  </si>
  <si>
    <t>poor  to moderate</t>
  </si>
  <si>
    <t xml:space="preserve"> poor</t>
  </si>
  <si>
    <t xml:space="preserve"> moderate</t>
  </si>
  <si>
    <t xml:space="preserve"> poor-moderate</t>
  </si>
  <si>
    <t>moderate-good</t>
  </si>
  <si>
    <t xml:space="preserve"> poor to moderate</t>
  </si>
  <si>
    <r>
      <t xml:space="preserve">spumellarians (undiagnostic), sponge spicules, pyrite, </t>
    </r>
    <r>
      <rPr>
        <b/>
        <sz val="11"/>
        <rFont val="Calibri"/>
        <family val="2"/>
        <scheme val="minor"/>
      </rPr>
      <t>conodonts</t>
    </r>
  </si>
  <si>
    <r>
      <t xml:space="preserve">sparse recrystallized radiolarians, pyrite, quartz crystals, </t>
    </r>
    <r>
      <rPr>
        <b/>
        <sz val="11"/>
        <color rgb="FF000000"/>
        <rFont val="Calibri"/>
        <family val="2"/>
        <scheme val="minor"/>
      </rPr>
      <t>conodont</t>
    </r>
  </si>
  <si>
    <t>abundant recrystallized radiolarians, some diagnostic features</t>
  </si>
  <si>
    <t>Chert interbedded with wacke and cpx-porphyrytic tuff</t>
  </si>
  <si>
    <t>Interbedded siliciclastics and chert, Sterlin Lake area</t>
  </si>
  <si>
    <t>bedded chert sequence, Davenport Creek area</t>
  </si>
  <si>
    <t>Bedded chert sequence, Mt Boofus area</t>
  </si>
  <si>
    <t>Nakina area, outcrop next to Early Carboniferous tuffaceous sandstone</t>
  </si>
  <si>
    <t>YT-BC border area</t>
  </si>
  <si>
    <t>Consolation Creek area</t>
  </si>
  <si>
    <t>North of Glady's Lake</t>
  </si>
  <si>
    <t>Glady's Lake</t>
  </si>
  <si>
    <t>South of Alaska Highway, close to C-202955</t>
  </si>
  <si>
    <t>This tentative age may not be compatible with the occurrence of younger zircons, but the fauna seems older than Mesozoic. There is an unconformity in this area and these rocks may be below the Late Triassic sequence</t>
  </si>
  <si>
    <t>Caboniferous, Middle Mississippian or early Pennsylvanian</t>
  </si>
  <si>
    <t>the morphotypes suggest a Paleozoic age</t>
  </si>
  <si>
    <t>silica fragments, rare sponge spicules; several conodont elements</t>
  </si>
  <si>
    <t xml:space="preserve">sphaeromorphs, rare sponge spicules (not diagnostic) </t>
  </si>
  <si>
    <t>Early-Middle Permian (Sakmarian-Roadian)</t>
  </si>
  <si>
    <t xml:space="preserve">red clays, silica fragments (matrix), abundant radiolarian fauna, many spheres of variable sizes. This fauna is not Carboniferous in age. </t>
  </si>
  <si>
    <t xml:space="preserve">silica fragments, pyrite. </t>
  </si>
  <si>
    <t>Several morphotypes seem correlated to Permian genera. However the poor preservation and rather low abundance do not allow for a firm age call.</t>
  </si>
  <si>
    <t xml:space="preserve">black clays, silica fragments, quartz crystals. </t>
  </si>
  <si>
    <t>Several morphotypes, although poorly-preserved, can be correlated to Permian genera.</t>
  </si>
  <si>
    <t xml:space="preserve">black clays, quartz crystals, silica fragments (matrix). </t>
  </si>
  <si>
    <t xml:space="preserve">silica fragments, rare sponge spicules, clays. </t>
  </si>
  <si>
    <t xml:space="preserve">silica fragments, sponge spicules. </t>
  </si>
  <si>
    <t xml:space="preserve">silica fragments, rare sponge spicules. </t>
  </si>
  <si>
    <r>
      <t xml:space="preserve">Plafkerium </t>
    </r>
    <r>
      <rPr>
        <sz val="11"/>
        <color rgb="FF242021"/>
        <rFont val="Calibri"/>
        <family val="2"/>
        <scheme val="minor"/>
      </rPr>
      <t xml:space="preserve">sp., </t>
    </r>
    <r>
      <rPr>
        <b/>
        <i/>
        <sz val="11"/>
        <color rgb="FF242021"/>
        <rFont val="Calibri"/>
        <family val="2"/>
        <scheme val="minor"/>
      </rPr>
      <t xml:space="preserve">Pseudostylosphaera compacta, Yeharaia </t>
    </r>
    <r>
      <rPr>
        <sz val="11"/>
        <color rgb="FF242021"/>
        <rFont val="Calibri"/>
        <family val="2"/>
        <scheme val="minor"/>
      </rPr>
      <t xml:space="preserve">sp. </t>
    </r>
  </si>
  <si>
    <r>
      <t xml:space="preserve">Plafkerium </t>
    </r>
    <r>
      <rPr>
        <sz val="11"/>
        <color rgb="FF242021"/>
        <rFont val="Calibri"/>
        <family val="2"/>
        <scheme val="minor"/>
      </rPr>
      <t xml:space="preserve">sp., </t>
    </r>
    <r>
      <rPr>
        <b/>
        <i/>
        <sz val="11"/>
        <color rgb="FF242021"/>
        <rFont val="Calibri"/>
        <family val="2"/>
        <scheme val="minor"/>
      </rPr>
      <t xml:space="preserve">Pseudostylosphaera </t>
    </r>
    <r>
      <rPr>
        <sz val="11"/>
        <color rgb="FF242021"/>
        <rFont val="Calibri"/>
        <family val="2"/>
        <scheme val="minor"/>
      </rPr>
      <t xml:space="preserve">sp., </t>
    </r>
    <r>
      <rPr>
        <b/>
        <i/>
        <sz val="11"/>
        <color rgb="FF242021"/>
        <rFont val="Calibri"/>
        <family val="2"/>
        <scheme val="minor"/>
      </rPr>
      <t xml:space="preserve">Yeharaia </t>
    </r>
    <r>
      <rPr>
        <sz val="11"/>
        <color rgb="FF242021"/>
        <rFont val="Calibri"/>
        <family val="2"/>
        <scheme val="minor"/>
      </rPr>
      <t xml:space="preserve">sp. </t>
    </r>
  </si>
  <si>
    <r>
      <t xml:space="preserve">Plafkerium </t>
    </r>
    <r>
      <rPr>
        <sz val="11"/>
        <color rgb="FF242021"/>
        <rFont val="Calibri"/>
        <family val="2"/>
        <scheme val="minor"/>
      </rPr>
      <t xml:space="preserve">sp., </t>
    </r>
    <r>
      <rPr>
        <b/>
        <i/>
        <sz val="11"/>
        <color rgb="FF242021"/>
        <rFont val="Calibri"/>
        <family val="2"/>
        <scheme val="minor"/>
      </rPr>
      <t xml:space="preserve">Triassocampe </t>
    </r>
    <r>
      <rPr>
        <sz val="11"/>
        <color rgb="FF242021"/>
        <rFont val="Calibri"/>
        <family val="2"/>
        <scheme val="minor"/>
      </rPr>
      <t xml:space="preserve">sp. </t>
    </r>
  </si>
  <si>
    <r>
      <t xml:space="preserve">Plafkerium </t>
    </r>
    <r>
      <rPr>
        <sz val="11"/>
        <color rgb="FF242021"/>
        <rFont val="Calibri"/>
        <family val="2"/>
        <scheme val="minor"/>
      </rPr>
      <t xml:space="preserve">sp., </t>
    </r>
    <r>
      <rPr>
        <b/>
        <i/>
        <sz val="11"/>
        <color rgb="FF242021"/>
        <rFont val="Calibri"/>
        <family val="2"/>
        <scheme val="minor"/>
      </rPr>
      <t xml:space="preserve">Tritortis </t>
    </r>
    <r>
      <rPr>
        <sz val="11"/>
        <color rgb="FF242021"/>
        <rFont val="Calibri"/>
        <family val="2"/>
        <scheme val="minor"/>
      </rPr>
      <t xml:space="preserve">sp., </t>
    </r>
    <r>
      <rPr>
        <b/>
        <i/>
        <sz val="11"/>
        <color rgb="FF242021"/>
        <rFont val="Calibri"/>
        <family val="2"/>
        <scheme val="minor"/>
      </rPr>
      <t xml:space="preserve">Yeharaia </t>
    </r>
    <r>
      <rPr>
        <sz val="11"/>
        <color rgb="FF242021"/>
        <rFont val="Calibri"/>
        <family val="2"/>
        <scheme val="minor"/>
      </rPr>
      <t xml:space="preserve">sp., Oertlispongids </t>
    </r>
  </si>
  <si>
    <r>
      <t xml:space="preserve">Pseudostylosphaera </t>
    </r>
    <r>
      <rPr>
        <sz val="11"/>
        <color rgb="FF242021"/>
        <rFont val="Calibri"/>
        <family val="2"/>
        <scheme val="minor"/>
      </rPr>
      <t xml:space="preserve">sp., "narrow" </t>
    </r>
    <r>
      <rPr>
        <b/>
        <i/>
        <sz val="11"/>
        <color rgb="FF242021"/>
        <rFont val="Calibri"/>
        <family val="2"/>
        <scheme val="minor"/>
      </rPr>
      <t xml:space="preserve">Triassocampe </t>
    </r>
    <r>
      <rPr>
        <sz val="11"/>
        <color rgb="FF242021"/>
        <rFont val="Calibri"/>
        <family val="2"/>
        <scheme val="minor"/>
      </rPr>
      <t xml:space="preserve">sp. </t>
    </r>
  </si>
  <si>
    <r>
      <t xml:space="preserve">Pseudostylosphaera compacta, Triassocampe </t>
    </r>
    <r>
      <rPr>
        <sz val="11"/>
        <color rgb="FF242021"/>
        <rFont val="Calibri"/>
        <family val="2"/>
        <scheme val="minor"/>
      </rPr>
      <t xml:space="preserve">sp. </t>
    </r>
  </si>
  <si>
    <r>
      <t xml:space="preserve">"narrow" </t>
    </r>
    <r>
      <rPr>
        <b/>
        <i/>
        <sz val="11"/>
        <color rgb="FF242021"/>
        <rFont val="Calibri"/>
        <family val="2"/>
        <scheme val="minor"/>
      </rPr>
      <t xml:space="preserve">Triassocampe </t>
    </r>
    <r>
      <rPr>
        <sz val="11"/>
        <color rgb="FF242021"/>
        <rFont val="Calibri"/>
        <family val="2"/>
        <scheme val="minor"/>
      </rPr>
      <t xml:space="preserve">sp. </t>
    </r>
  </si>
  <si>
    <r>
      <t xml:space="preserve">Pseudostylosphaera </t>
    </r>
    <r>
      <rPr>
        <sz val="11"/>
        <color rgb="FF242021"/>
        <rFont val="Calibri"/>
        <family val="2"/>
        <scheme val="minor"/>
      </rPr>
      <t xml:space="preserve">sp., </t>
    </r>
    <r>
      <rPr>
        <b/>
        <i/>
        <sz val="11"/>
        <color rgb="FF242021"/>
        <rFont val="Calibri"/>
        <family val="2"/>
        <scheme val="minor"/>
      </rPr>
      <t xml:space="preserve">Triassocampe </t>
    </r>
    <r>
      <rPr>
        <sz val="11"/>
        <color rgb="FF242021"/>
        <rFont val="Calibri"/>
        <family val="2"/>
        <scheme val="minor"/>
      </rPr>
      <t xml:space="preserve">sp., </t>
    </r>
    <r>
      <rPr>
        <b/>
        <i/>
        <sz val="11"/>
        <color rgb="FF242021"/>
        <rFont val="Calibri"/>
        <family val="2"/>
        <scheme val="minor"/>
      </rPr>
      <t xml:space="preserve">Yeharaia </t>
    </r>
    <r>
      <rPr>
        <sz val="11"/>
        <color rgb="FF242021"/>
        <rFont val="Calibri"/>
        <family val="2"/>
        <scheme val="minor"/>
      </rPr>
      <t xml:space="preserve">sp. </t>
    </r>
  </si>
  <si>
    <r>
      <t xml:space="preserve">abundant spumellarians, </t>
    </r>
    <r>
      <rPr>
        <b/>
        <i/>
        <sz val="11"/>
        <color rgb="FF242021"/>
        <rFont val="Calibri"/>
        <family val="2"/>
        <scheme val="minor"/>
      </rPr>
      <t xml:space="preserve">Pseudostylosphaera </t>
    </r>
    <r>
      <rPr>
        <sz val="11"/>
        <color rgb="FF242021"/>
        <rFont val="Calibri"/>
        <family val="2"/>
        <scheme val="minor"/>
      </rPr>
      <t xml:space="preserve">sp., "narrow" </t>
    </r>
    <r>
      <rPr>
        <b/>
        <i/>
        <sz val="11"/>
        <color rgb="FF242021"/>
        <rFont val="Calibri"/>
        <family val="2"/>
        <scheme val="minor"/>
      </rPr>
      <t>Triassocampe</t>
    </r>
  </si>
  <si>
    <r>
      <t xml:space="preserve">Paurinella </t>
    </r>
    <r>
      <rPr>
        <sz val="11"/>
        <color rgb="FF242021"/>
        <rFont val="Calibri"/>
        <family val="2"/>
        <scheme val="minor"/>
      </rPr>
      <t xml:space="preserve">sp. cf. </t>
    </r>
    <r>
      <rPr>
        <b/>
        <i/>
        <sz val="11"/>
        <color rgb="FF242021"/>
        <rFont val="Calibri"/>
        <family val="2"/>
        <scheme val="minor"/>
      </rPr>
      <t xml:space="preserve">aequispinosa, Plafkerium </t>
    </r>
    <r>
      <rPr>
        <sz val="11"/>
        <color rgb="FF242021"/>
        <rFont val="Calibri"/>
        <family val="2"/>
        <scheme val="minor"/>
      </rPr>
      <t xml:space="preserve">sp., </t>
    </r>
    <r>
      <rPr>
        <b/>
        <i/>
        <sz val="11"/>
        <color rgb="FF242021"/>
        <rFont val="Calibri"/>
        <family val="2"/>
        <scheme val="minor"/>
      </rPr>
      <t xml:space="preserve">Poulpus </t>
    </r>
    <r>
      <rPr>
        <sz val="11"/>
        <color rgb="FF242021"/>
        <rFont val="Calibri"/>
        <family val="2"/>
        <scheme val="minor"/>
      </rPr>
      <t xml:space="preserve">sp., </t>
    </r>
    <r>
      <rPr>
        <b/>
        <i/>
        <sz val="11"/>
        <color rgb="FF242021"/>
        <rFont val="Calibri"/>
        <family val="2"/>
        <scheme val="minor"/>
      </rPr>
      <t xml:space="preserve">Pseudostylosphaera compacta, Triassocampe </t>
    </r>
    <r>
      <rPr>
        <sz val="11"/>
        <color rgb="FF242021"/>
        <rFont val="Calibri"/>
        <family val="2"/>
        <scheme val="minor"/>
      </rPr>
      <t>sp., sponge spicules</t>
    </r>
  </si>
  <si>
    <r>
      <t xml:space="preserve">Eptingium </t>
    </r>
    <r>
      <rPr>
        <sz val="11"/>
        <color rgb="FF242021"/>
        <rFont val="Calibri"/>
        <family val="2"/>
        <scheme val="minor"/>
      </rPr>
      <t xml:space="preserve">sp., </t>
    </r>
    <r>
      <rPr>
        <b/>
        <i/>
        <sz val="11"/>
        <color rgb="FF242021"/>
        <rFont val="Calibri"/>
        <family val="2"/>
        <scheme val="minor"/>
      </rPr>
      <t xml:space="preserve">Oertlispongus </t>
    </r>
    <r>
      <rPr>
        <sz val="11"/>
        <color rgb="FF242021"/>
        <rFont val="Calibri"/>
        <family val="2"/>
        <scheme val="minor"/>
      </rPr>
      <t xml:space="preserve">sp., </t>
    </r>
    <r>
      <rPr>
        <b/>
        <i/>
        <sz val="11"/>
        <color rgb="FF242021"/>
        <rFont val="Calibri"/>
        <family val="2"/>
        <scheme val="minor"/>
      </rPr>
      <t xml:space="preserve">Paurinella aequispinosa, Plafkerium </t>
    </r>
    <r>
      <rPr>
        <sz val="11"/>
        <color rgb="FF242021"/>
        <rFont val="Calibri"/>
        <family val="2"/>
        <scheme val="minor"/>
      </rPr>
      <t xml:space="preserve">sp., </t>
    </r>
    <r>
      <rPr>
        <b/>
        <i/>
        <sz val="11"/>
        <color rgb="FF242021"/>
        <rFont val="Calibri"/>
        <family val="2"/>
        <scheme val="minor"/>
      </rPr>
      <t xml:space="preserve">Pseudostylosphaera compacta, Triassocampe </t>
    </r>
    <r>
      <rPr>
        <sz val="11"/>
        <color rgb="FF242021"/>
        <rFont val="Calibri"/>
        <family val="2"/>
        <scheme val="minor"/>
      </rPr>
      <t>sp.</t>
    </r>
  </si>
  <si>
    <r>
      <t xml:space="preserve">Pseudostylosphaera </t>
    </r>
    <r>
      <rPr>
        <sz val="11"/>
        <color rgb="FF242021"/>
        <rFont val="Calibri"/>
        <family val="2"/>
        <scheme val="minor"/>
      </rPr>
      <t xml:space="preserve">sp., </t>
    </r>
    <r>
      <rPr>
        <b/>
        <i/>
        <sz val="11"/>
        <color rgb="FF242021"/>
        <rFont val="Calibri"/>
        <family val="2"/>
        <scheme val="minor"/>
      </rPr>
      <t xml:space="preserve">Triassocampe </t>
    </r>
    <r>
      <rPr>
        <sz val="11"/>
        <color rgb="FF242021"/>
        <rFont val="Calibri"/>
        <family val="2"/>
        <scheme val="minor"/>
      </rPr>
      <t xml:space="preserve">sp., </t>
    </r>
    <r>
      <rPr>
        <b/>
        <i/>
        <sz val="11"/>
        <color rgb="FF242021"/>
        <rFont val="Calibri"/>
        <family val="2"/>
        <scheme val="minor"/>
      </rPr>
      <t xml:space="preserve">Yeharaia </t>
    </r>
    <r>
      <rPr>
        <sz val="11"/>
        <color rgb="FF242021"/>
        <rFont val="Calibri"/>
        <family val="2"/>
        <scheme val="minor"/>
      </rPr>
      <t xml:space="preserve">sp., fragments of </t>
    </r>
    <r>
      <rPr>
        <b/>
        <i/>
        <sz val="11"/>
        <color rgb="FF242021"/>
        <rFont val="Calibri"/>
        <family val="2"/>
        <scheme val="minor"/>
      </rPr>
      <t>Oertlispongidae</t>
    </r>
  </si>
  <si>
    <r>
      <t xml:space="preserve">Pseudostylosphaera </t>
    </r>
    <r>
      <rPr>
        <sz val="11"/>
        <color rgb="FF242021"/>
        <rFont val="Calibri"/>
        <family val="2"/>
        <scheme val="minor"/>
      </rPr>
      <t xml:space="preserve">sp., </t>
    </r>
    <r>
      <rPr>
        <b/>
        <i/>
        <sz val="11"/>
        <color rgb="FF242021"/>
        <rFont val="Calibri"/>
        <family val="2"/>
        <scheme val="minor"/>
      </rPr>
      <t xml:space="preserve">Triassocampe </t>
    </r>
    <r>
      <rPr>
        <sz val="11"/>
        <color rgb="FF242021"/>
        <rFont val="Calibri"/>
        <family val="2"/>
        <scheme val="minor"/>
      </rPr>
      <t xml:space="preserve">sp., </t>
    </r>
    <r>
      <rPr>
        <b/>
        <i/>
        <sz val="11"/>
        <color rgb="FF242021"/>
        <rFont val="Calibri"/>
        <family val="2"/>
        <scheme val="minor"/>
      </rPr>
      <t xml:space="preserve">Yeharaia </t>
    </r>
    <r>
      <rPr>
        <sz val="11"/>
        <color rgb="FF242021"/>
        <rFont val="Calibri"/>
        <family val="2"/>
        <scheme val="minor"/>
      </rPr>
      <t xml:space="preserve">sp., </t>
    </r>
    <r>
      <rPr>
        <b/>
        <i/>
        <sz val="11"/>
        <color rgb="FF242021"/>
        <rFont val="Calibri"/>
        <family val="2"/>
        <scheme val="minor"/>
      </rPr>
      <t xml:space="preserve">Tritortis </t>
    </r>
    <r>
      <rPr>
        <sz val="11"/>
        <color rgb="FF242021"/>
        <rFont val="Calibri"/>
        <family val="2"/>
        <scheme val="minor"/>
      </rPr>
      <t>sp.</t>
    </r>
  </si>
  <si>
    <r>
      <t xml:space="preserve">Entactinia </t>
    </r>
    <r>
      <rPr>
        <sz val="11"/>
        <color rgb="FF242021"/>
        <rFont val="Calibri"/>
        <family val="2"/>
        <scheme val="minor"/>
      </rPr>
      <t xml:space="preserve">sp., </t>
    </r>
    <r>
      <rPr>
        <b/>
        <i/>
        <sz val="11"/>
        <color rgb="FF242021"/>
        <rFont val="Calibri"/>
        <family val="2"/>
        <scheme val="minor"/>
      </rPr>
      <t xml:space="preserve">Haploaxon </t>
    </r>
    <r>
      <rPr>
        <sz val="11"/>
        <color rgb="FF242021"/>
        <rFont val="Calibri"/>
        <family val="2"/>
        <scheme val="minor"/>
      </rPr>
      <t xml:space="preserve">sp., </t>
    </r>
    <r>
      <rPr>
        <b/>
        <i/>
        <sz val="11"/>
        <color rgb="FF242021"/>
        <rFont val="Calibri"/>
        <family val="2"/>
        <scheme val="minor"/>
      </rPr>
      <t xml:space="preserve">Latentibifistula </t>
    </r>
    <r>
      <rPr>
        <sz val="11"/>
        <color rgb="FF242021"/>
        <rFont val="Calibri"/>
        <family val="2"/>
        <scheme val="minor"/>
      </rPr>
      <t xml:space="preserve">sp., </t>
    </r>
    <r>
      <rPr>
        <b/>
        <i/>
        <sz val="11"/>
        <color rgb="FF242021"/>
        <rFont val="Calibri"/>
        <family val="2"/>
        <scheme val="minor"/>
      </rPr>
      <t>Pseudoalbaillella scalprata</t>
    </r>
  </si>
  <si>
    <r>
      <t xml:space="preserve">Plafkerium </t>
    </r>
    <r>
      <rPr>
        <sz val="11"/>
        <color rgb="FF242021"/>
        <rFont val="Calibri"/>
        <family val="2"/>
        <scheme val="minor"/>
      </rPr>
      <t xml:space="preserve">sp., </t>
    </r>
    <r>
      <rPr>
        <b/>
        <i/>
        <sz val="11"/>
        <color rgb="FF242021"/>
        <rFont val="Calibri"/>
        <family val="2"/>
        <scheme val="minor"/>
      </rPr>
      <t xml:space="preserve">Pseudostylosphaera compacta, Yeharaia </t>
    </r>
    <r>
      <rPr>
        <sz val="11"/>
        <color rgb="FF242021"/>
        <rFont val="Calibri"/>
        <family val="2"/>
        <scheme val="minor"/>
      </rPr>
      <t xml:space="preserve">sp., </t>
    </r>
    <r>
      <rPr>
        <b/>
        <i/>
        <sz val="11"/>
        <color rgb="FF242021"/>
        <rFont val="Calibri"/>
        <family val="2"/>
        <scheme val="minor"/>
      </rPr>
      <t xml:space="preserve">Triassocampe </t>
    </r>
    <r>
      <rPr>
        <sz val="11"/>
        <color rgb="FF242021"/>
        <rFont val="Calibri"/>
        <family val="2"/>
        <scheme val="minor"/>
      </rPr>
      <t>sp.</t>
    </r>
  </si>
  <si>
    <r>
      <t xml:space="preserve">Oertlispongids, </t>
    </r>
    <r>
      <rPr>
        <b/>
        <i/>
        <sz val="11"/>
        <color rgb="FF242021"/>
        <rFont val="Calibri"/>
        <family val="2"/>
        <scheme val="minor"/>
      </rPr>
      <t xml:space="preserve">Pseudostylospharea </t>
    </r>
    <r>
      <rPr>
        <sz val="11"/>
        <color rgb="FF242021"/>
        <rFont val="Calibri"/>
        <family val="2"/>
        <scheme val="minor"/>
      </rPr>
      <t xml:space="preserve">sp., </t>
    </r>
    <r>
      <rPr>
        <b/>
        <i/>
        <sz val="11"/>
        <color rgb="FF242021"/>
        <rFont val="Calibri"/>
        <family val="2"/>
        <scheme val="minor"/>
      </rPr>
      <t xml:space="preserve">Triassocampe </t>
    </r>
    <r>
      <rPr>
        <sz val="11"/>
        <color rgb="FF242021"/>
        <rFont val="Calibri"/>
        <family val="2"/>
        <scheme val="minor"/>
      </rPr>
      <t xml:space="preserve">sp., </t>
    </r>
    <r>
      <rPr>
        <b/>
        <i/>
        <sz val="11"/>
        <color rgb="FF242021"/>
        <rFont val="Calibri"/>
        <family val="2"/>
        <scheme val="minor"/>
      </rPr>
      <t xml:space="preserve">Yeharaia </t>
    </r>
    <r>
      <rPr>
        <sz val="11"/>
        <color rgb="FF242021"/>
        <rFont val="Calibri"/>
        <family val="2"/>
        <scheme val="minor"/>
      </rPr>
      <t>sp.</t>
    </r>
  </si>
  <si>
    <r>
      <t xml:space="preserve">Pseudostylosphaera japonica, Triassocampe </t>
    </r>
    <r>
      <rPr>
        <sz val="11"/>
        <color rgb="FF242021"/>
        <rFont val="Calibri"/>
        <family val="2"/>
        <scheme val="minor"/>
      </rPr>
      <t xml:space="preserve">sp., </t>
    </r>
    <r>
      <rPr>
        <b/>
        <i/>
        <sz val="11"/>
        <color rgb="FF242021"/>
        <rFont val="Calibri"/>
        <family val="2"/>
        <scheme val="minor"/>
      </rPr>
      <t xml:space="preserve">Yeharaia </t>
    </r>
    <r>
      <rPr>
        <sz val="11"/>
        <color rgb="FF242021"/>
        <rFont val="Calibri"/>
        <family val="2"/>
        <scheme val="minor"/>
      </rPr>
      <t xml:space="preserve">sp. </t>
    </r>
  </si>
  <si>
    <r>
      <t xml:space="preserve">Plafkerium </t>
    </r>
    <r>
      <rPr>
        <sz val="11"/>
        <color rgb="FF242021"/>
        <rFont val="Calibri"/>
        <family val="2"/>
        <scheme val="minor"/>
      </rPr>
      <t xml:space="preserve">sp., </t>
    </r>
    <r>
      <rPr>
        <b/>
        <i/>
        <sz val="11"/>
        <color rgb="FF242021"/>
        <rFont val="Calibri"/>
        <family val="2"/>
        <scheme val="minor"/>
      </rPr>
      <t xml:space="preserve">Pseudostylosphaera magnispinosa,Triassocampe </t>
    </r>
    <r>
      <rPr>
        <sz val="11"/>
        <color rgb="FF242021"/>
        <rFont val="Calibri"/>
        <family val="2"/>
        <scheme val="minor"/>
      </rPr>
      <t xml:space="preserve">sp., </t>
    </r>
    <r>
      <rPr>
        <b/>
        <i/>
        <sz val="11"/>
        <color rgb="FF242021"/>
        <rFont val="Calibri"/>
        <family val="2"/>
        <scheme val="minor"/>
      </rPr>
      <t>Yeharaia elegans</t>
    </r>
  </si>
  <si>
    <r>
      <t xml:space="preserve">Annulotriassocampe </t>
    </r>
    <r>
      <rPr>
        <sz val="11"/>
        <color rgb="FF242021"/>
        <rFont val="Calibri"/>
        <family val="2"/>
        <scheme val="minor"/>
      </rPr>
      <t xml:space="preserve">sp., </t>
    </r>
    <r>
      <rPr>
        <b/>
        <i/>
        <sz val="11"/>
        <color rgb="FF242021"/>
        <rFont val="Calibri"/>
        <family val="2"/>
        <scheme val="minor"/>
      </rPr>
      <t xml:space="preserve">Oertlispongus </t>
    </r>
    <r>
      <rPr>
        <sz val="11"/>
        <color rgb="FF242021"/>
        <rFont val="Calibri"/>
        <family val="2"/>
        <scheme val="minor"/>
      </rPr>
      <t xml:space="preserve">sp. </t>
    </r>
    <r>
      <rPr>
        <b/>
        <i/>
        <sz val="11"/>
        <color rgb="FF242021"/>
        <rFont val="Calibri"/>
        <family val="2"/>
        <scheme val="minor"/>
      </rPr>
      <t xml:space="preserve">Pseudostylosphaera </t>
    </r>
    <r>
      <rPr>
        <sz val="11"/>
        <color rgb="FF242021"/>
        <rFont val="Calibri"/>
        <family val="2"/>
        <scheme val="minor"/>
      </rPr>
      <t xml:space="preserve">sp., </t>
    </r>
    <r>
      <rPr>
        <b/>
        <i/>
        <sz val="11"/>
        <color rgb="FF242021"/>
        <rFont val="Calibri"/>
        <family val="2"/>
        <scheme val="minor"/>
      </rPr>
      <t xml:space="preserve">Triassocampe </t>
    </r>
    <r>
      <rPr>
        <sz val="11"/>
        <color rgb="FF242021"/>
        <rFont val="Calibri"/>
        <family val="2"/>
        <scheme val="minor"/>
      </rPr>
      <t>sp.</t>
    </r>
  </si>
  <si>
    <r>
      <t xml:space="preserve">Capnodoce </t>
    </r>
    <r>
      <rPr>
        <sz val="11"/>
        <color rgb="FF242021"/>
        <rFont val="Calibri"/>
        <family val="2"/>
        <scheme val="minor"/>
      </rPr>
      <t xml:space="preserve">sp., </t>
    </r>
    <r>
      <rPr>
        <b/>
        <i/>
        <sz val="11"/>
        <color rgb="FF242021"/>
        <rFont val="Calibri"/>
        <family val="2"/>
        <scheme val="minor"/>
      </rPr>
      <t xml:space="preserve">Pachus </t>
    </r>
    <r>
      <rPr>
        <sz val="11"/>
        <color rgb="FF242021"/>
        <rFont val="Calibri"/>
        <family val="2"/>
        <scheme val="minor"/>
      </rPr>
      <t xml:space="preserve">sp. </t>
    </r>
  </si>
  <si>
    <r>
      <t xml:space="preserve">Capnuchosphaera </t>
    </r>
    <r>
      <rPr>
        <sz val="11"/>
        <color rgb="FF242021"/>
        <rFont val="Calibri"/>
        <family val="2"/>
        <scheme val="minor"/>
      </rPr>
      <t xml:space="preserve">sp., </t>
    </r>
    <r>
      <rPr>
        <b/>
        <i/>
        <sz val="11"/>
        <color rgb="FF242021"/>
        <rFont val="Calibri"/>
        <family val="2"/>
        <scheme val="minor"/>
      </rPr>
      <t xml:space="preserve">Triassocampe </t>
    </r>
    <r>
      <rPr>
        <sz val="11"/>
        <color rgb="FF242021"/>
        <rFont val="Calibri"/>
        <family val="2"/>
        <scheme val="minor"/>
      </rPr>
      <t xml:space="preserve">sp. </t>
    </r>
  </si>
  <si>
    <r>
      <t xml:space="preserve">Latentifistula </t>
    </r>
    <r>
      <rPr>
        <sz val="11"/>
        <color rgb="FF242021"/>
        <rFont val="Calibri"/>
        <family val="2"/>
        <scheme val="minor"/>
      </rPr>
      <t xml:space="preserve">sp., </t>
    </r>
    <r>
      <rPr>
        <b/>
        <i/>
        <sz val="11"/>
        <color rgb="FF242021"/>
        <rFont val="Calibri"/>
        <family val="2"/>
        <scheme val="minor"/>
      </rPr>
      <t xml:space="preserve">Pseudoalbaillella scalprata </t>
    </r>
  </si>
  <si>
    <r>
      <t xml:space="preserve">Eptingium </t>
    </r>
    <r>
      <rPr>
        <sz val="11"/>
        <color rgb="FF242021"/>
        <rFont val="Calibri"/>
        <family val="2"/>
        <scheme val="minor"/>
      </rPr>
      <t xml:space="preserve">sp., </t>
    </r>
    <r>
      <rPr>
        <b/>
        <i/>
        <sz val="11"/>
        <color rgb="FF242021"/>
        <rFont val="Calibri"/>
        <family val="2"/>
        <scheme val="minor"/>
      </rPr>
      <t xml:space="preserve">Pseudostylosphaera </t>
    </r>
    <r>
      <rPr>
        <sz val="11"/>
        <color rgb="FF242021"/>
        <rFont val="Calibri"/>
        <family val="2"/>
        <scheme val="minor"/>
      </rPr>
      <t xml:space="preserve">sp., </t>
    </r>
    <r>
      <rPr>
        <b/>
        <i/>
        <sz val="11"/>
        <color rgb="FF242021"/>
        <rFont val="Calibri"/>
        <family val="2"/>
        <scheme val="minor"/>
      </rPr>
      <t xml:space="preserve">Triassocampe </t>
    </r>
    <r>
      <rPr>
        <sz val="11"/>
        <color rgb="FF242021"/>
        <rFont val="Calibri"/>
        <family val="2"/>
        <scheme val="minor"/>
      </rPr>
      <t xml:space="preserve">sp. </t>
    </r>
  </si>
  <si>
    <r>
      <t xml:space="preserve">Oertlispongus </t>
    </r>
    <r>
      <rPr>
        <sz val="11"/>
        <color rgb="FF242021"/>
        <rFont val="Calibri"/>
        <family val="2"/>
        <scheme val="minor"/>
      </rPr>
      <t xml:space="preserve">sp., </t>
    </r>
    <r>
      <rPr>
        <b/>
        <i/>
        <sz val="11"/>
        <color rgb="FF242021"/>
        <rFont val="Calibri"/>
        <family val="2"/>
        <scheme val="minor"/>
      </rPr>
      <t xml:space="preserve">Pseudostylosphaera </t>
    </r>
    <r>
      <rPr>
        <sz val="11"/>
        <color rgb="FF242021"/>
        <rFont val="Calibri"/>
        <family val="2"/>
        <scheme val="minor"/>
      </rPr>
      <t xml:space="preserve">sp., </t>
    </r>
    <r>
      <rPr>
        <b/>
        <i/>
        <sz val="11"/>
        <color rgb="FF242021"/>
        <rFont val="Calibri"/>
        <family val="2"/>
        <scheme val="minor"/>
      </rPr>
      <t xml:space="preserve">Triassocampe </t>
    </r>
    <r>
      <rPr>
        <sz val="11"/>
        <color rgb="FF242021"/>
        <rFont val="Calibri"/>
        <family val="2"/>
        <scheme val="minor"/>
      </rPr>
      <t xml:space="preserve">sp. </t>
    </r>
  </si>
  <si>
    <r>
      <t>?</t>
    </r>
    <r>
      <rPr>
        <b/>
        <i/>
        <sz val="11"/>
        <color rgb="FF242021"/>
        <rFont val="Calibri"/>
        <family val="2"/>
        <scheme val="minor"/>
      </rPr>
      <t xml:space="preserve">Plafkerium </t>
    </r>
    <r>
      <rPr>
        <sz val="11"/>
        <color rgb="FF242021"/>
        <rFont val="Calibri"/>
        <family val="2"/>
        <scheme val="minor"/>
      </rPr>
      <t xml:space="preserve">sp., </t>
    </r>
    <r>
      <rPr>
        <b/>
        <i/>
        <sz val="11"/>
        <color rgb="FF242021"/>
        <rFont val="Calibri"/>
        <family val="2"/>
        <scheme val="minor"/>
      </rPr>
      <t xml:space="preserve">Pseudostylosphaera </t>
    </r>
    <r>
      <rPr>
        <sz val="11"/>
        <color rgb="FF242021"/>
        <rFont val="Calibri"/>
        <family val="2"/>
        <scheme val="minor"/>
      </rPr>
      <t xml:space="preserve">sp., </t>
    </r>
    <r>
      <rPr>
        <b/>
        <i/>
        <sz val="11"/>
        <color rgb="FF242021"/>
        <rFont val="Calibri"/>
        <family val="2"/>
        <scheme val="minor"/>
      </rPr>
      <t xml:space="preserve">Triassocampe </t>
    </r>
    <r>
      <rPr>
        <sz val="11"/>
        <color rgb="FF242021"/>
        <rFont val="Calibri"/>
        <family val="2"/>
        <scheme val="minor"/>
      </rPr>
      <t xml:space="preserve">sp. </t>
    </r>
  </si>
  <si>
    <r>
      <t xml:space="preserve">Annulotriassocampe </t>
    </r>
    <r>
      <rPr>
        <sz val="11"/>
        <color rgb="FF242021"/>
        <rFont val="Calibri"/>
        <family val="2"/>
        <scheme val="minor"/>
      </rPr>
      <t xml:space="preserve">sp., </t>
    </r>
    <r>
      <rPr>
        <b/>
        <i/>
        <sz val="11"/>
        <color rgb="FF242021"/>
        <rFont val="Calibri"/>
        <family val="2"/>
        <scheme val="minor"/>
      </rPr>
      <t xml:space="preserve">Oertlispongus </t>
    </r>
    <r>
      <rPr>
        <sz val="11"/>
        <color rgb="FF242021"/>
        <rFont val="Calibri"/>
        <family val="2"/>
        <scheme val="minor"/>
      </rPr>
      <t xml:space="preserve">sp., </t>
    </r>
    <r>
      <rPr>
        <b/>
        <i/>
        <sz val="11"/>
        <color rgb="FF242021"/>
        <rFont val="Calibri"/>
        <family val="2"/>
        <scheme val="minor"/>
      </rPr>
      <t xml:space="preserve">Pseudostylosphaera nazarovi, Triassocampe </t>
    </r>
    <r>
      <rPr>
        <sz val="11"/>
        <color rgb="FF242021"/>
        <rFont val="Calibri"/>
        <family val="2"/>
        <scheme val="minor"/>
      </rPr>
      <t>sp.</t>
    </r>
  </si>
  <si>
    <r>
      <t xml:space="preserve">Plafkerium </t>
    </r>
    <r>
      <rPr>
        <sz val="11"/>
        <color rgb="FF242021"/>
        <rFont val="Calibri"/>
        <family val="2"/>
        <scheme val="minor"/>
      </rPr>
      <t xml:space="preserve">sp. </t>
    </r>
  </si>
  <si>
    <r>
      <t xml:space="preserve">Pseudostylosphaera </t>
    </r>
    <r>
      <rPr>
        <sz val="11"/>
        <color rgb="FF242021"/>
        <rFont val="Calibri"/>
        <family val="2"/>
        <scheme val="minor"/>
      </rPr>
      <t xml:space="preserve">sp., narrow </t>
    </r>
    <r>
      <rPr>
        <b/>
        <i/>
        <sz val="11"/>
        <color rgb="FF242021"/>
        <rFont val="Calibri"/>
        <family val="2"/>
        <scheme val="minor"/>
      </rPr>
      <t xml:space="preserve">Triassocampe </t>
    </r>
    <r>
      <rPr>
        <sz val="11"/>
        <color rgb="FF242021"/>
        <rFont val="Calibri"/>
        <family val="2"/>
        <scheme val="minor"/>
      </rPr>
      <t xml:space="preserve">sp., </t>
    </r>
    <r>
      <rPr>
        <b/>
        <i/>
        <sz val="11"/>
        <color rgb="FF242021"/>
        <rFont val="Calibri"/>
        <family val="2"/>
        <scheme val="minor"/>
      </rPr>
      <t xml:space="preserve">Yeharaia </t>
    </r>
    <r>
      <rPr>
        <sz val="11"/>
        <color rgb="FF242021"/>
        <rFont val="Calibri"/>
        <family val="2"/>
        <scheme val="minor"/>
      </rPr>
      <t xml:space="preserve">sp. </t>
    </r>
  </si>
  <si>
    <r>
      <t xml:space="preserve">Pseudostylosphaera </t>
    </r>
    <r>
      <rPr>
        <sz val="11"/>
        <color rgb="FF242021"/>
        <rFont val="Calibri"/>
        <family val="2"/>
        <scheme val="minor"/>
      </rPr>
      <t xml:space="preserve">sp., narrow </t>
    </r>
    <r>
      <rPr>
        <b/>
        <i/>
        <sz val="11"/>
        <color rgb="FF242021"/>
        <rFont val="Calibri"/>
        <family val="2"/>
        <scheme val="minor"/>
      </rPr>
      <t xml:space="preserve">Triassocampe </t>
    </r>
    <r>
      <rPr>
        <sz val="11"/>
        <color rgb="FF242021"/>
        <rFont val="Calibri"/>
        <family val="2"/>
        <scheme val="minor"/>
      </rPr>
      <t xml:space="preserve">sp. </t>
    </r>
  </si>
  <si>
    <r>
      <t xml:space="preserve">Entactinia </t>
    </r>
    <r>
      <rPr>
        <sz val="11"/>
        <color rgb="FF242021"/>
        <rFont val="Calibri"/>
        <family val="2"/>
        <scheme val="minor"/>
      </rPr>
      <t xml:space="preserve">sp., </t>
    </r>
    <r>
      <rPr>
        <b/>
        <i/>
        <sz val="11"/>
        <color rgb="FF242021"/>
        <rFont val="Calibri"/>
        <family val="2"/>
        <scheme val="minor"/>
      </rPr>
      <t xml:space="preserve">Latentifistula texana, Polyfistula </t>
    </r>
    <r>
      <rPr>
        <sz val="11"/>
        <color rgb="FF242021"/>
        <rFont val="Calibri"/>
        <family val="2"/>
        <scheme val="minor"/>
      </rPr>
      <t xml:space="preserve">sp., </t>
    </r>
    <r>
      <rPr>
        <b/>
        <i/>
        <sz val="11"/>
        <color rgb="FF242021"/>
        <rFont val="Calibri"/>
        <family val="2"/>
        <scheme val="minor"/>
      </rPr>
      <t xml:space="preserve">Pseudoalbaillella </t>
    </r>
    <r>
      <rPr>
        <sz val="11"/>
        <color rgb="FF242021"/>
        <rFont val="Calibri"/>
        <family val="2"/>
        <scheme val="minor"/>
      </rPr>
      <t xml:space="preserve">sp. cf. </t>
    </r>
    <r>
      <rPr>
        <b/>
        <i/>
        <sz val="11"/>
        <color rgb="FF242021"/>
        <rFont val="Calibri"/>
        <family val="2"/>
        <scheme val="minor"/>
      </rPr>
      <t>longicornis, Pseudoalbaillella lomentaria</t>
    </r>
  </si>
  <si>
    <r>
      <t xml:space="preserve">Canoptum </t>
    </r>
    <r>
      <rPr>
        <sz val="11"/>
        <color rgb="FF242021"/>
        <rFont val="Calibri"/>
        <family val="2"/>
        <scheme val="minor"/>
      </rPr>
      <t xml:space="preserve">sp., </t>
    </r>
    <r>
      <rPr>
        <b/>
        <i/>
        <sz val="11"/>
        <color rgb="FF242021"/>
        <rFont val="Calibri"/>
        <family val="2"/>
        <scheme val="minor"/>
      </rPr>
      <t xml:space="preserve">Capnuchosphaera </t>
    </r>
    <r>
      <rPr>
        <sz val="11"/>
        <color rgb="FF242021"/>
        <rFont val="Calibri"/>
        <family val="2"/>
        <scheme val="minor"/>
      </rPr>
      <t xml:space="preserve">sp., </t>
    </r>
    <r>
      <rPr>
        <b/>
        <i/>
        <sz val="11"/>
        <color rgb="FF242021"/>
        <rFont val="Calibri"/>
        <family val="2"/>
        <scheme val="minor"/>
      </rPr>
      <t xml:space="preserve">Capnodoce </t>
    </r>
    <r>
      <rPr>
        <sz val="11"/>
        <color rgb="FF242021"/>
        <rFont val="Calibri"/>
        <family val="2"/>
        <scheme val="minor"/>
      </rPr>
      <t xml:space="preserve">sp. </t>
    </r>
  </si>
  <si>
    <r>
      <t xml:space="preserve">Pseudoalbaillella lomentaria, </t>
    </r>
    <r>
      <rPr>
        <sz val="11"/>
        <color rgb="FF242021"/>
        <rFont val="Calibri"/>
        <family val="2"/>
        <scheme val="minor"/>
      </rPr>
      <t xml:space="preserve">fragments of </t>
    </r>
    <r>
      <rPr>
        <b/>
        <i/>
        <sz val="11"/>
        <color rgb="FF242021"/>
        <rFont val="Calibri"/>
        <family val="2"/>
        <scheme val="minor"/>
      </rPr>
      <t xml:space="preserve">Latentifistulidae </t>
    </r>
  </si>
  <si>
    <r>
      <t xml:space="preserve">Capnodoce </t>
    </r>
    <r>
      <rPr>
        <sz val="11"/>
        <color rgb="FF242021"/>
        <rFont val="Calibri"/>
        <family val="2"/>
        <scheme val="minor"/>
      </rPr>
      <t xml:space="preserve">sp. </t>
    </r>
  </si>
  <si>
    <r>
      <t xml:space="preserve">abundant </t>
    </r>
    <r>
      <rPr>
        <b/>
        <i/>
        <sz val="11"/>
        <color rgb="FF242021"/>
        <rFont val="Calibri"/>
        <family val="2"/>
        <scheme val="minor"/>
      </rPr>
      <t xml:space="preserve">Tritortis </t>
    </r>
    <r>
      <rPr>
        <sz val="11"/>
        <color rgb="FF242021"/>
        <rFont val="Calibri"/>
        <family val="2"/>
        <scheme val="minor"/>
      </rPr>
      <t xml:space="preserve">sp., </t>
    </r>
    <r>
      <rPr>
        <b/>
        <i/>
        <sz val="11"/>
        <color rgb="FF242021"/>
        <rFont val="Calibri"/>
        <family val="2"/>
        <scheme val="minor"/>
      </rPr>
      <t xml:space="preserve">Triassocampe </t>
    </r>
    <r>
      <rPr>
        <sz val="11"/>
        <color rgb="FF242021"/>
        <rFont val="Calibri"/>
        <family val="2"/>
        <scheme val="minor"/>
      </rPr>
      <t xml:space="preserve">sp. </t>
    </r>
  </si>
  <si>
    <r>
      <t xml:space="preserve">Hegleria mamilla </t>
    </r>
    <r>
      <rPr>
        <sz val="11"/>
        <color rgb="FF242021"/>
        <rFont val="Calibri"/>
        <family val="2"/>
        <scheme val="minor"/>
      </rPr>
      <t xml:space="preserve">, </t>
    </r>
    <r>
      <rPr>
        <b/>
        <i/>
        <sz val="11"/>
        <color rgb="FF242021"/>
        <rFont val="Calibri"/>
        <family val="2"/>
        <scheme val="minor"/>
      </rPr>
      <t xml:space="preserve">Pseudoalbaillella </t>
    </r>
    <r>
      <rPr>
        <sz val="11"/>
        <color rgb="FF242021"/>
        <rFont val="Calibri"/>
        <family val="2"/>
        <scheme val="minor"/>
      </rPr>
      <t xml:space="preserve">sp. </t>
    </r>
  </si>
  <si>
    <r>
      <t xml:space="preserve">Entactinia </t>
    </r>
    <r>
      <rPr>
        <sz val="11"/>
        <color rgb="FF242021"/>
        <rFont val="Calibri"/>
        <family val="2"/>
        <scheme val="minor"/>
      </rPr>
      <t xml:space="preserve">sp., </t>
    </r>
    <r>
      <rPr>
        <b/>
        <i/>
        <sz val="11"/>
        <color rgb="FF242021"/>
        <rFont val="Calibri"/>
        <family val="2"/>
        <scheme val="minor"/>
      </rPr>
      <t xml:space="preserve">?Follicucullus </t>
    </r>
    <r>
      <rPr>
        <sz val="11"/>
        <color rgb="FF242021"/>
        <rFont val="Calibri"/>
        <family val="2"/>
        <scheme val="minor"/>
      </rPr>
      <t xml:space="preserve">sp., </t>
    </r>
    <r>
      <rPr>
        <b/>
        <i/>
        <sz val="11"/>
        <color rgb="FF242021"/>
        <rFont val="Calibri"/>
        <family val="2"/>
        <scheme val="minor"/>
      </rPr>
      <t xml:space="preserve">Pseudoalbaillella </t>
    </r>
    <r>
      <rPr>
        <sz val="11"/>
        <color rgb="FF242021"/>
        <rFont val="Calibri"/>
        <family val="2"/>
        <scheme val="minor"/>
      </rPr>
      <t xml:space="preserve">sp., </t>
    </r>
    <r>
      <rPr>
        <b/>
        <i/>
        <sz val="11"/>
        <color rgb="FF242021"/>
        <rFont val="Calibri"/>
        <family val="2"/>
        <scheme val="minor"/>
      </rPr>
      <t xml:space="preserve">Latentibifistula </t>
    </r>
    <r>
      <rPr>
        <sz val="11"/>
        <color rgb="FF242021"/>
        <rFont val="Calibri"/>
        <family val="2"/>
        <scheme val="minor"/>
      </rPr>
      <t xml:space="preserve">sp., fragments of </t>
    </r>
    <r>
      <rPr>
        <b/>
        <i/>
        <sz val="11"/>
        <color rgb="FF242021"/>
        <rFont val="Calibri"/>
        <family val="2"/>
        <scheme val="minor"/>
      </rPr>
      <t>Latentifistulidae</t>
    </r>
  </si>
  <si>
    <r>
      <t xml:space="preserve">Eptingium </t>
    </r>
    <r>
      <rPr>
        <sz val="11"/>
        <color rgb="FF242021"/>
        <rFont val="Calibri"/>
        <family val="2"/>
        <scheme val="minor"/>
      </rPr>
      <t xml:space="preserve">sp., </t>
    </r>
    <r>
      <rPr>
        <b/>
        <i/>
        <sz val="11"/>
        <color rgb="FF242021"/>
        <rFont val="Calibri"/>
        <family val="2"/>
        <scheme val="minor"/>
      </rPr>
      <t xml:space="preserve">Pseudostylosphaera </t>
    </r>
    <r>
      <rPr>
        <sz val="11"/>
        <color rgb="FF242021"/>
        <rFont val="Calibri"/>
        <family val="2"/>
        <scheme val="minor"/>
      </rPr>
      <t xml:space="preserve">sp. aff. </t>
    </r>
    <r>
      <rPr>
        <b/>
        <i/>
        <sz val="11"/>
        <color rgb="FF242021"/>
        <rFont val="Calibri"/>
        <family val="2"/>
        <scheme val="minor"/>
      </rPr>
      <t xml:space="preserve">tenuis, Pseudostylosphaera coccostyla compacta, Triassocampe </t>
    </r>
    <r>
      <rPr>
        <sz val="11"/>
        <color rgb="FF242021"/>
        <rFont val="Calibri"/>
        <family val="2"/>
        <scheme val="minor"/>
      </rPr>
      <t xml:space="preserve">sp., </t>
    </r>
    <r>
      <rPr>
        <b/>
        <i/>
        <sz val="11"/>
        <color rgb="FF242021"/>
        <rFont val="Calibri"/>
        <family val="2"/>
        <scheme val="minor"/>
      </rPr>
      <t xml:space="preserve">Yeharaia </t>
    </r>
    <r>
      <rPr>
        <sz val="11"/>
        <color rgb="FF242021"/>
        <rFont val="Calibri"/>
        <family val="2"/>
        <scheme val="minor"/>
      </rPr>
      <t>sp.</t>
    </r>
  </si>
  <si>
    <t>grey ribbon chert</t>
  </si>
  <si>
    <t>dark grey ribbon chert</t>
  </si>
  <si>
    <t>grey ribbon chert (from isolated outcrop in fault zone)</t>
  </si>
  <si>
    <t>fine-grained tuffaceous argillite (protochert)</t>
  </si>
  <si>
    <t>black ribbon chert</t>
  </si>
  <si>
    <t>dark green shales interbedded with silt layers.</t>
  </si>
  <si>
    <t>brown mudstone intercalated within greywacke successions</t>
  </si>
  <si>
    <t>grey ribbon chert with abundant rads</t>
  </si>
  <si>
    <t>grey ribbon chert interbedded with siliceous argillite</t>
  </si>
  <si>
    <t>grey ribbon chert, small cliff</t>
  </si>
  <si>
    <t>grey ribbon chert, 20 m above limestone unit</t>
  </si>
  <si>
    <t>fine-grained volcaniclastics</t>
  </si>
  <si>
    <t>black-grey ribbon chert unit (#1) within thick volcaniclastic unit</t>
  </si>
  <si>
    <t>black-grey ribbon chert unit (#1) within volcaniclastic unit</t>
  </si>
  <si>
    <t>brown ribbon chert with very straight and consistent layers</t>
  </si>
  <si>
    <t>black ribbon chert, continuous bulbous beds</t>
  </si>
  <si>
    <t>pod in carbonaceous argillite matirx</t>
  </si>
  <si>
    <t>semi-continuous black ribbon chert interlayered with wacke</t>
  </si>
  <si>
    <t>Black massive to laminated chert</t>
  </si>
  <si>
    <t>red rad chert with volcaniclastic</t>
  </si>
  <si>
    <t>siliceous, fine-grained volcaniclastics</t>
  </si>
  <si>
    <t>jasperoid radiolarian chert within pillow breccia unit</t>
  </si>
  <si>
    <t>10mx15m rusty black ribbon chert block above unconformity</t>
  </si>
  <si>
    <t>Mihalynuk et al., 2003</t>
  </si>
  <si>
    <t>abundant sponge spicules</t>
  </si>
  <si>
    <r>
      <t xml:space="preserve">Triassocampe </t>
    </r>
    <r>
      <rPr>
        <sz val="11"/>
        <color rgb="FF242021"/>
        <rFont val="Calibri"/>
        <family val="2"/>
        <scheme val="minor"/>
      </rPr>
      <t xml:space="preserve">sp., indeterminate </t>
    </r>
    <r>
      <rPr>
        <b/>
        <i/>
        <sz val="11"/>
        <color rgb="FF242021"/>
        <rFont val="Calibri"/>
        <family val="2"/>
        <scheme val="minor"/>
      </rPr>
      <t>Oertlispongidae</t>
    </r>
  </si>
  <si>
    <r>
      <t xml:space="preserve">Saitoum </t>
    </r>
    <r>
      <rPr>
        <sz val="11"/>
        <color rgb="FF242021"/>
        <rFont val="Calibri"/>
        <family val="2"/>
        <scheme val="minor"/>
      </rPr>
      <t xml:space="preserve">sp., </t>
    </r>
    <r>
      <rPr>
        <b/>
        <i/>
        <sz val="11"/>
        <color rgb="FF242021"/>
        <rFont val="Calibri"/>
        <family val="2"/>
        <scheme val="minor"/>
      </rPr>
      <t xml:space="preserve">Triassocampe </t>
    </r>
    <r>
      <rPr>
        <sz val="11"/>
        <color rgb="FF242021"/>
        <rFont val="Calibri"/>
        <family val="2"/>
        <scheme val="minor"/>
      </rPr>
      <t xml:space="preserve">sp., indeterminate </t>
    </r>
    <r>
      <rPr>
        <b/>
        <i/>
        <sz val="11"/>
        <color rgb="FF242021"/>
        <rFont val="Calibri"/>
        <family val="2"/>
        <scheme val="minor"/>
      </rPr>
      <t>Oertlispongidae</t>
    </r>
  </si>
  <si>
    <t>sponge spicules, black clays</t>
  </si>
  <si>
    <r>
      <t xml:space="preserve">Pseudostylosphaera </t>
    </r>
    <r>
      <rPr>
        <sz val="11"/>
        <color rgb="FF242021"/>
        <rFont val="Calibri"/>
        <family val="2"/>
        <scheme val="minor"/>
      </rPr>
      <t xml:space="preserve">sp., </t>
    </r>
    <r>
      <rPr>
        <b/>
        <i/>
        <sz val="11"/>
        <color rgb="FF242021"/>
        <rFont val="Calibri"/>
        <family val="2"/>
        <scheme val="minor"/>
      </rPr>
      <t xml:space="preserve">Tritortis </t>
    </r>
    <r>
      <rPr>
        <sz val="11"/>
        <color rgb="FF242021"/>
        <rFont val="Calibri"/>
        <family val="2"/>
        <scheme val="minor"/>
      </rPr>
      <t xml:space="preserve">sp., </t>
    </r>
    <r>
      <rPr>
        <b/>
        <i/>
        <sz val="11"/>
        <color rgb="FF242021"/>
        <rFont val="Calibri"/>
        <family val="2"/>
        <scheme val="minor"/>
      </rPr>
      <t xml:space="preserve">Triassocampe </t>
    </r>
    <r>
      <rPr>
        <sz val="11"/>
        <color rgb="FF242021"/>
        <rFont val="Calibri"/>
        <family val="2"/>
        <scheme val="minor"/>
      </rPr>
      <t xml:space="preserve">sp., indeterminate </t>
    </r>
    <r>
      <rPr>
        <b/>
        <i/>
        <sz val="11"/>
        <color rgb="FF242021"/>
        <rFont val="Calibri"/>
        <family val="2"/>
        <scheme val="minor"/>
      </rPr>
      <t>Oertlispongidae</t>
    </r>
  </si>
  <si>
    <t>rare sponge spicules</t>
  </si>
  <si>
    <r>
      <t xml:space="preserve">"narrow" </t>
    </r>
    <r>
      <rPr>
        <b/>
        <i/>
        <sz val="11"/>
        <color rgb="FF242021"/>
        <rFont val="Calibri"/>
        <family val="2"/>
        <scheme val="minor"/>
      </rPr>
      <t xml:space="preserve">Triassocampe </t>
    </r>
    <r>
      <rPr>
        <sz val="11"/>
        <color rgb="FF242021"/>
        <rFont val="Calibri"/>
        <family val="2"/>
        <scheme val="minor"/>
      </rPr>
      <t>sp.</t>
    </r>
  </si>
  <si>
    <r>
      <t xml:space="preserve">Triassocampe </t>
    </r>
    <r>
      <rPr>
        <sz val="11"/>
        <color rgb="FF242021"/>
        <rFont val="Calibri"/>
        <family val="2"/>
        <scheme val="minor"/>
      </rPr>
      <t>sp.</t>
    </r>
  </si>
  <si>
    <r>
      <t xml:space="preserve">?Tritortis </t>
    </r>
    <r>
      <rPr>
        <sz val="11"/>
        <color rgb="FF242021"/>
        <rFont val="Calibri"/>
        <family val="2"/>
        <scheme val="minor"/>
      </rPr>
      <t xml:space="preserve">sp., "narrow" </t>
    </r>
    <r>
      <rPr>
        <b/>
        <i/>
        <sz val="11"/>
        <color rgb="FF242021"/>
        <rFont val="Calibri"/>
        <family val="2"/>
        <scheme val="minor"/>
      </rPr>
      <t xml:space="preserve">Triassocampe </t>
    </r>
    <r>
      <rPr>
        <sz val="11"/>
        <color rgb="FF242021"/>
        <rFont val="Calibri"/>
        <family val="2"/>
        <scheme val="minor"/>
      </rPr>
      <t xml:space="preserve">sp., </t>
    </r>
  </si>
  <si>
    <t>indeterminate spumellarians, rare sponge spicules,</t>
  </si>
  <si>
    <r>
      <t xml:space="preserve">fragments of recrystallized spumellarians and nassellarians including </t>
    </r>
    <r>
      <rPr>
        <b/>
        <i/>
        <sz val="11"/>
        <color rgb="FF242021"/>
        <rFont val="Calibri"/>
        <family val="2"/>
        <scheme val="minor"/>
      </rPr>
      <t xml:space="preserve">Triassocampe </t>
    </r>
    <r>
      <rPr>
        <sz val="11"/>
        <color rgb="FF242021"/>
        <rFont val="Calibri"/>
        <family val="2"/>
        <scheme val="minor"/>
      </rPr>
      <t xml:space="preserve">or </t>
    </r>
    <r>
      <rPr>
        <b/>
        <i/>
        <sz val="11"/>
        <color rgb="FF242021"/>
        <rFont val="Calibri"/>
        <family val="2"/>
        <scheme val="minor"/>
      </rPr>
      <t>Yeharaia</t>
    </r>
  </si>
  <si>
    <t>rare spumellarians, mostly sphaeromorphs and indeterminate morphotypes</t>
  </si>
  <si>
    <r>
      <rPr>
        <b/>
        <i/>
        <sz val="11"/>
        <color rgb="FF242021"/>
        <rFont val="Calibri"/>
        <family val="2"/>
        <scheme val="minor"/>
      </rPr>
      <t xml:space="preserve">Triassocampe </t>
    </r>
    <r>
      <rPr>
        <sz val="11"/>
        <color rgb="FF242021"/>
        <rFont val="Calibri"/>
        <family val="2"/>
        <scheme val="minor"/>
      </rPr>
      <t xml:space="preserve">or </t>
    </r>
    <r>
      <rPr>
        <b/>
        <i/>
        <sz val="11"/>
        <color rgb="FF242021"/>
        <rFont val="Calibri"/>
        <family val="2"/>
        <scheme val="minor"/>
      </rPr>
      <t>Yeharaia</t>
    </r>
  </si>
  <si>
    <t>fragments of twisted spines, rare sphaeromorphs, rare sponge spicules</t>
  </si>
  <si>
    <r>
      <t>?</t>
    </r>
    <r>
      <rPr>
        <b/>
        <i/>
        <sz val="11"/>
        <color rgb="FF242021"/>
        <rFont val="Calibri"/>
        <family val="2"/>
        <scheme val="minor"/>
      </rPr>
      <t xml:space="preserve">Pararuesticyrtium </t>
    </r>
    <r>
      <rPr>
        <sz val="11"/>
        <color rgb="FF242021"/>
        <rFont val="Calibri"/>
        <family val="2"/>
        <scheme val="minor"/>
      </rPr>
      <t>sp., ?</t>
    </r>
    <r>
      <rPr>
        <b/>
        <i/>
        <sz val="11"/>
        <color rgb="FF242021"/>
        <rFont val="Calibri"/>
        <family val="2"/>
        <scheme val="minor"/>
      </rPr>
      <t xml:space="preserve">Paurinella </t>
    </r>
    <r>
      <rPr>
        <sz val="11"/>
        <color rgb="FF242021"/>
        <rFont val="Calibri"/>
        <family val="2"/>
        <scheme val="minor"/>
      </rPr>
      <t xml:space="preserve">sp., </t>
    </r>
    <r>
      <rPr>
        <b/>
        <i/>
        <sz val="11"/>
        <color rgb="FF242021"/>
        <rFont val="Calibri"/>
        <family val="2"/>
        <scheme val="minor"/>
      </rPr>
      <t xml:space="preserve">Pseudostylosphaera </t>
    </r>
    <r>
      <rPr>
        <sz val="11"/>
        <color rgb="FF242021"/>
        <rFont val="Calibri"/>
        <family val="2"/>
        <scheme val="minor"/>
      </rPr>
      <t xml:space="preserve">sp., </t>
    </r>
    <r>
      <rPr>
        <b/>
        <i/>
        <sz val="11"/>
        <color rgb="FF242021"/>
        <rFont val="Calibri"/>
        <family val="2"/>
        <scheme val="minor"/>
      </rPr>
      <t xml:space="preserve">Triassocampe </t>
    </r>
    <r>
      <rPr>
        <sz val="11"/>
        <color rgb="FF242021"/>
        <rFont val="Calibri"/>
        <family val="2"/>
        <scheme val="minor"/>
      </rPr>
      <t xml:space="preserve">sp., </t>
    </r>
    <r>
      <rPr>
        <b/>
        <i/>
        <sz val="11"/>
        <color rgb="FF242021"/>
        <rFont val="Calibri"/>
        <family val="2"/>
        <scheme val="minor"/>
      </rPr>
      <t xml:space="preserve">Tritortis </t>
    </r>
    <r>
      <rPr>
        <sz val="11"/>
        <color rgb="FF242021"/>
        <rFont val="Calibri"/>
        <family val="2"/>
        <scheme val="minor"/>
      </rPr>
      <t>sp.</t>
    </r>
  </si>
  <si>
    <r>
      <t xml:space="preserve">Oertlispongus </t>
    </r>
    <r>
      <rPr>
        <sz val="11"/>
        <color rgb="FF242021"/>
        <rFont val="Calibri"/>
        <family val="2"/>
        <scheme val="minor"/>
      </rPr>
      <t xml:space="preserve">sp., </t>
    </r>
    <r>
      <rPr>
        <b/>
        <i/>
        <sz val="11"/>
        <color rgb="FF242021"/>
        <rFont val="Calibri"/>
        <family val="2"/>
        <scheme val="minor"/>
      </rPr>
      <t xml:space="preserve">Pseudostylosphaera </t>
    </r>
    <r>
      <rPr>
        <sz val="11"/>
        <color rgb="FF242021"/>
        <rFont val="Calibri"/>
        <family val="2"/>
        <scheme val="minor"/>
      </rPr>
      <t xml:space="preserve">sp., </t>
    </r>
    <r>
      <rPr>
        <b/>
        <i/>
        <sz val="11"/>
        <color rgb="FF242021"/>
        <rFont val="Calibri"/>
        <family val="2"/>
        <scheme val="minor"/>
      </rPr>
      <t xml:space="preserve">Triassocampe </t>
    </r>
    <r>
      <rPr>
        <sz val="11"/>
        <color rgb="FF242021"/>
        <rFont val="Calibri"/>
        <family val="2"/>
        <scheme val="minor"/>
      </rPr>
      <t>sp.</t>
    </r>
  </si>
  <si>
    <r>
      <t xml:space="preserve">Pseudostylosphaera </t>
    </r>
    <r>
      <rPr>
        <sz val="11"/>
        <color rgb="FF242021"/>
        <rFont val="Calibri"/>
        <family val="2"/>
        <scheme val="minor"/>
      </rPr>
      <t xml:space="preserve">sp., narrow </t>
    </r>
    <r>
      <rPr>
        <b/>
        <i/>
        <sz val="11"/>
        <color rgb="FF242021"/>
        <rFont val="Calibri"/>
        <family val="2"/>
        <scheme val="minor"/>
      </rPr>
      <t xml:space="preserve">Triassocampe </t>
    </r>
    <r>
      <rPr>
        <sz val="11"/>
        <color rgb="FF242021"/>
        <rFont val="Calibri"/>
        <family val="2"/>
        <scheme val="minor"/>
      </rPr>
      <t>sp.</t>
    </r>
  </si>
  <si>
    <r>
      <t xml:space="preserve">Entactinia </t>
    </r>
    <r>
      <rPr>
        <sz val="11"/>
        <color rgb="FF242021"/>
        <rFont val="Calibri"/>
        <family val="2"/>
        <scheme val="minor"/>
      </rPr>
      <t xml:space="preserve">sp., </t>
    </r>
    <r>
      <rPr>
        <b/>
        <i/>
        <sz val="11"/>
        <color rgb="FF242021"/>
        <rFont val="Calibri"/>
        <family val="2"/>
        <scheme val="minor"/>
      </rPr>
      <t xml:space="preserve">Quinqueremis </t>
    </r>
    <r>
      <rPr>
        <sz val="11"/>
        <color rgb="FF242021"/>
        <rFont val="Calibri"/>
        <family val="2"/>
        <scheme val="minor"/>
      </rPr>
      <t xml:space="preserve">sp., </t>
    </r>
    <r>
      <rPr>
        <b/>
        <i/>
        <sz val="11"/>
        <color rgb="FF242021"/>
        <rFont val="Calibri"/>
        <family val="2"/>
        <scheme val="minor"/>
      </rPr>
      <t xml:space="preserve">Pseudoalbaillella </t>
    </r>
    <r>
      <rPr>
        <sz val="11"/>
        <color rgb="FF242021"/>
        <rFont val="Calibri"/>
        <family val="2"/>
        <scheme val="minor"/>
      </rPr>
      <t xml:space="preserve">sp. Cf. </t>
    </r>
    <r>
      <rPr>
        <b/>
        <i/>
        <sz val="11"/>
        <color rgb="FF242021"/>
        <rFont val="Calibri"/>
        <family val="2"/>
        <scheme val="minor"/>
      </rPr>
      <t>lomentaria</t>
    </r>
  </si>
  <si>
    <r>
      <t xml:space="preserve">Entactinia </t>
    </r>
    <r>
      <rPr>
        <sz val="11"/>
        <color rgb="FF242021"/>
        <rFont val="Calibri"/>
        <family val="2"/>
        <scheme val="minor"/>
      </rPr>
      <t>sp., ?</t>
    </r>
    <r>
      <rPr>
        <b/>
        <i/>
        <sz val="11"/>
        <color rgb="FF242021"/>
        <rFont val="Calibri"/>
        <family val="2"/>
        <scheme val="minor"/>
      </rPr>
      <t>Psedudoalbaillella</t>
    </r>
  </si>
  <si>
    <r>
      <t>?</t>
    </r>
    <r>
      <rPr>
        <b/>
        <i/>
        <sz val="11"/>
        <color rgb="FF242021"/>
        <rFont val="Calibri"/>
        <family val="2"/>
        <scheme val="minor"/>
      </rPr>
      <t xml:space="preserve">Albaillella </t>
    </r>
    <r>
      <rPr>
        <sz val="11"/>
        <color rgb="FF242021"/>
        <rFont val="Calibri"/>
        <family val="2"/>
        <scheme val="minor"/>
      </rPr>
      <t>sp.</t>
    </r>
  </si>
  <si>
    <r>
      <t xml:space="preserve">?Entactinosphaera </t>
    </r>
    <r>
      <rPr>
        <sz val="11"/>
        <color rgb="FF242021"/>
        <rFont val="Calibri"/>
        <family val="2"/>
        <scheme val="minor"/>
      </rPr>
      <t xml:space="preserve">sp. cf. </t>
    </r>
    <r>
      <rPr>
        <b/>
        <i/>
        <sz val="11"/>
        <color rgb="FF242021"/>
        <rFont val="Calibri"/>
        <family val="2"/>
        <scheme val="minor"/>
      </rPr>
      <t xml:space="preserve">sashidai, ?Parentactinia </t>
    </r>
    <r>
      <rPr>
        <sz val="11"/>
        <color rgb="FF242021"/>
        <rFont val="Calibri"/>
        <family val="2"/>
        <scheme val="minor"/>
      </rPr>
      <t>sp., various forms of primitive ?</t>
    </r>
    <r>
      <rPr>
        <b/>
        <i/>
        <sz val="11"/>
        <color rgb="FF242021"/>
        <rFont val="Calibri"/>
        <family val="2"/>
        <scheme val="minor"/>
      </rPr>
      <t xml:space="preserve">Pseudostylosphaera </t>
    </r>
    <r>
      <rPr>
        <sz val="11"/>
        <color rgb="FF242021"/>
        <rFont val="Calibri"/>
        <family val="2"/>
        <scheme val="minor"/>
      </rPr>
      <t>sp</t>
    </r>
    <r>
      <rPr>
        <b/>
        <i/>
        <sz val="11"/>
        <color rgb="FF242021"/>
        <rFont val="Calibri"/>
        <family val="2"/>
        <scheme val="minor"/>
      </rPr>
      <t>.</t>
    </r>
  </si>
  <si>
    <t>black ribbon chertsponge spicules</t>
  </si>
  <si>
    <t>black ribbon chertsponge spicules, black ribbon chertindeterminate spumellarians</t>
  </si>
  <si>
    <t xml:space="preserve">indeterminate spumellarians </t>
  </si>
  <si>
    <t>abundant large spumellarians</t>
  </si>
  <si>
    <t>moderately abundant sponge spicules</t>
  </si>
  <si>
    <t xml:space="preserve">sphaeromorphs, probable spumellarians </t>
  </si>
  <si>
    <t>recrystallized spumellarians</t>
  </si>
  <si>
    <t>sponge spicules</t>
  </si>
  <si>
    <t xml:space="preserve">abundant sponge spicules </t>
  </si>
  <si>
    <t>abundant recrystallized silica rods (sponge spicules), black clays, sphaeromorphs</t>
  </si>
  <si>
    <r>
      <t xml:space="preserve">Entactinia </t>
    </r>
    <r>
      <rPr>
        <sz val="11"/>
        <color rgb="FF242021"/>
        <rFont val="Calibri"/>
        <family val="2"/>
        <scheme val="minor"/>
      </rPr>
      <t xml:space="preserve">sp., Latentifistulidae fragments </t>
    </r>
  </si>
  <si>
    <t xml:space="preserve">pyrite crystals </t>
  </si>
  <si>
    <r>
      <t xml:space="preserve">Capnodoce </t>
    </r>
    <r>
      <rPr>
        <sz val="11"/>
        <color rgb="FF242021"/>
        <rFont val="Calibri"/>
        <family val="2"/>
        <scheme val="minor"/>
      </rPr>
      <t xml:space="preserve">sp., </t>
    </r>
    <r>
      <rPr>
        <b/>
        <i/>
        <sz val="11"/>
        <color rgb="FF242021"/>
        <rFont val="Calibri"/>
        <family val="2"/>
        <scheme val="minor"/>
      </rPr>
      <t xml:space="preserve">Canoptum </t>
    </r>
    <r>
      <rPr>
        <sz val="11"/>
        <color rgb="FF242021"/>
        <rFont val="Calibri"/>
        <family val="2"/>
        <scheme val="minor"/>
      </rPr>
      <t xml:space="preserve">sp., </t>
    </r>
    <r>
      <rPr>
        <b/>
        <i/>
        <sz val="11"/>
        <color rgb="FF242021"/>
        <rFont val="Calibri"/>
        <family val="2"/>
        <scheme val="minor"/>
      </rPr>
      <t xml:space="preserve">Sarla </t>
    </r>
    <r>
      <rPr>
        <sz val="11"/>
        <color rgb="FF242021"/>
        <rFont val="Calibri"/>
        <family val="2"/>
        <scheme val="minor"/>
      </rPr>
      <t>sp.</t>
    </r>
  </si>
  <si>
    <r>
      <rPr>
        <b/>
        <i/>
        <sz val="11"/>
        <rFont val="Calibri"/>
        <family val="2"/>
        <scheme val="minor"/>
      </rPr>
      <t>Charlottea</t>
    </r>
    <r>
      <rPr>
        <sz val="11"/>
        <rFont val="Calibri"/>
        <family val="2"/>
        <scheme val="minor"/>
      </rPr>
      <t xml:space="preserve"> sp., </t>
    </r>
    <r>
      <rPr>
        <b/>
        <i/>
        <sz val="11"/>
        <rFont val="Calibri"/>
        <family val="2"/>
        <scheme val="minor"/>
      </rPr>
      <t>Hagiastrum</t>
    </r>
    <r>
      <rPr>
        <sz val="11"/>
        <rFont val="Calibri"/>
        <family val="2"/>
        <scheme val="minor"/>
      </rPr>
      <t xml:space="preserve"> sp., </t>
    </r>
    <r>
      <rPr>
        <b/>
        <i/>
        <sz val="11"/>
        <rFont val="Calibri"/>
        <family val="2"/>
        <scheme val="minor"/>
      </rPr>
      <t>Parahsuum</t>
    </r>
    <r>
      <rPr>
        <sz val="11"/>
        <rFont val="Calibri"/>
        <family val="2"/>
        <scheme val="minor"/>
      </rPr>
      <t xml:space="preserve"> sp., </t>
    </r>
    <r>
      <rPr>
        <b/>
        <i/>
        <sz val="11"/>
        <rFont val="Calibri"/>
        <family val="2"/>
        <scheme val="minor"/>
      </rPr>
      <t>Paronaella</t>
    </r>
    <r>
      <rPr>
        <sz val="11"/>
        <rFont val="Calibri"/>
        <family val="2"/>
        <scheme val="minor"/>
      </rPr>
      <t xml:space="preserve"> sp.</t>
    </r>
  </si>
  <si>
    <r>
      <rPr>
        <b/>
        <i/>
        <sz val="11"/>
        <rFont val="Calibri"/>
        <family val="2"/>
        <scheme val="minor"/>
      </rPr>
      <t>Beatricea</t>
    </r>
    <r>
      <rPr>
        <sz val="11"/>
        <rFont val="Calibri"/>
        <family val="2"/>
        <scheme val="minor"/>
      </rPr>
      <t xml:space="preserve"> sp., </t>
    </r>
    <r>
      <rPr>
        <b/>
        <i/>
        <sz val="11"/>
        <rFont val="Calibri"/>
        <family val="2"/>
        <scheme val="minor"/>
      </rPr>
      <t>Charlottea</t>
    </r>
    <r>
      <rPr>
        <sz val="11"/>
        <rFont val="Calibri"/>
        <family val="2"/>
        <scheme val="minor"/>
      </rPr>
      <t xml:space="preserve"> sp., </t>
    </r>
    <r>
      <rPr>
        <b/>
        <i/>
        <sz val="11"/>
        <rFont val="Calibri"/>
        <family val="2"/>
        <scheme val="minor"/>
      </rPr>
      <t>Paronaella</t>
    </r>
    <r>
      <rPr>
        <sz val="11"/>
        <rFont val="Calibri"/>
        <family val="2"/>
        <scheme val="minor"/>
      </rPr>
      <t xml:space="preserve"> sp.</t>
    </r>
  </si>
  <si>
    <r>
      <rPr>
        <b/>
        <i/>
        <sz val="11"/>
        <rFont val="Calibri"/>
        <family val="2"/>
        <scheme val="minor"/>
      </rPr>
      <t>Beatricea</t>
    </r>
    <r>
      <rPr>
        <sz val="11"/>
        <rFont val="Calibri"/>
        <family val="2"/>
        <scheme val="minor"/>
      </rPr>
      <t xml:space="preserve"> sp., </t>
    </r>
    <r>
      <rPr>
        <b/>
        <i/>
        <sz val="11"/>
        <rFont val="Calibri"/>
        <family val="2"/>
        <scheme val="minor"/>
      </rPr>
      <t>Canoptum</t>
    </r>
    <r>
      <rPr>
        <sz val="11"/>
        <rFont val="Calibri"/>
        <family val="2"/>
        <scheme val="minor"/>
      </rPr>
      <t xml:space="preserve"> sp., </t>
    </r>
    <r>
      <rPr>
        <b/>
        <i/>
        <sz val="11"/>
        <rFont val="Calibri"/>
        <family val="2"/>
        <scheme val="minor"/>
      </rPr>
      <t>Orbiculiformella trispina</t>
    </r>
    <r>
      <rPr>
        <sz val="11"/>
        <rFont val="Calibri"/>
        <family val="2"/>
        <scheme val="minor"/>
      </rPr>
      <t xml:space="preserve">, </t>
    </r>
    <r>
      <rPr>
        <b/>
        <i/>
        <sz val="11"/>
        <rFont val="Calibri"/>
        <family val="2"/>
        <scheme val="minor"/>
      </rPr>
      <t>Paronaella</t>
    </r>
    <r>
      <rPr>
        <sz val="11"/>
        <rFont val="Calibri"/>
        <family val="2"/>
        <scheme val="minor"/>
      </rPr>
      <t xml:space="preserve"> sp., </t>
    </r>
    <r>
      <rPr>
        <b/>
        <i/>
        <sz val="11"/>
        <rFont val="Calibri"/>
        <family val="2"/>
        <scheme val="minor"/>
      </rPr>
      <t>Udalia</t>
    </r>
    <r>
      <rPr>
        <sz val="11"/>
        <rFont val="Calibri"/>
        <family val="2"/>
        <scheme val="minor"/>
      </rPr>
      <t xml:space="preserve"> sp.</t>
    </r>
  </si>
  <si>
    <r>
      <t xml:space="preserve">one </t>
    </r>
    <r>
      <rPr>
        <b/>
        <i/>
        <sz val="11"/>
        <rFont val="Calibri"/>
        <family val="2"/>
        <scheme val="minor"/>
      </rPr>
      <t>poulpidae</t>
    </r>
    <r>
      <rPr>
        <sz val="11"/>
        <rFont val="Calibri"/>
        <family val="2"/>
        <scheme val="minor"/>
      </rPr>
      <t xml:space="preserve"> (</t>
    </r>
    <r>
      <rPr>
        <b/>
        <i/>
        <sz val="11"/>
        <rFont val="Calibri"/>
        <family val="2"/>
        <scheme val="minor"/>
      </rPr>
      <t xml:space="preserve">Eonapora, Hozmadia </t>
    </r>
    <r>
      <rPr>
        <sz val="11"/>
        <rFont val="Calibri"/>
        <family val="2"/>
        <scheme val="minor"/>
      </rPr>
      <t>or</t>
    </r>
    <r>
      <rPr>
        <b/>
        <i/>
        <sz val="11"/>
        <rFont val="Calibri"/>
        <family val="2"/>
        <scheme val="minor"/>
      </rPr>
      <t xml:space="preserve"> Hinedorcus</t>
    </r>
    <r>
      <rPr>
        <sz val="11"/>
        <rFont val="Calibri"/>
        <family val="2"/>
        <scheme val="minor"/>
      </rPr>
      <t xml:space="preserve">), </t>
    </r>
    <r>
      <rPr>
        <b/>
        <i/>
        <sz val="11"/>
        <rFont val="Calibri"/>
        <family val="2"/>
        <scheme val="minor"/>
      </rPr>
      <t>Pseudostylosphaera</t>
    </r>
    <r>
      <rPr>
        <sz val="11"/>
        <rFont val="Calibri"/>
        <family val="2"/>
        <scheme val="minor"/>
      </rPr>
      <t xml:space="preserve"> sp.?, twisted spine</t>
    </r>
  </si>
  <si>
    <r>
      <rPr>
        <b/>
        <i/>
        <sz val="11"/>
        <rFont val="Calibri"/>
        <family val="2"/>
        <scheme val="minor"/>
      </rPr>
      <t>Annulotriassocampe</t>
    </r>
    <r>
      <rPr>
        <sz val="11"/>
        <rFont val="Calibri"/>
        <family val="2"/>
        <scheme val="minor"/>
      </rPr>
      <t xml:space="preserve"> sp.?, </t>
    </r>
    <r>
      <rPr>
        <b/>
        <i/>
        <sz val="11"/>
        <rFont val="Calibri"/>
        <family val="2"/>
        <scheme val="minor"/>
      </rPr>
      <t>Canesium</t>
    </r>
    <r>
      <rPr>
        <sz val="11"/>
        <rFont val="Calibri"/>
        <family val="2"/>
        <scheme val="minor"/>
      </rPr>
      <t xml:space="preserve"> sp., </t>
    </r>
    <r>
      <rPr>
        <b/>
        <i/>
        <sz val="11"/>
        <rFont val="Calibri"/>
        <family val="2"/>
        <scheme val="minor"/>
      </rPr>
      <t>Sarla</t>
    </r>
    <r>
      <rPr>
        <sz val="11"/>
        <rFont val="Calibri"/>
        <family val="2"/>
        <scheme val="minor"/>
      </rPr>
      <t xml:space="preserve"> sp.?</t>
    </r>
  </si>
  <si>
    <r>
      <rPr>
        <b/>
        <i/>
        <sz val="11"/>
        <rFont val="Calibri"/>
        <family val="2"/>
        <scheme val="minor"/>
      </rPr>
      <t>Plafkerium</t>
    </r>
    <r>
      <rPr>
        <sz val="11"/>
        <rFont val="Calibri"/>
        <family val="2"/>
        <scheme val="minor"/>
      </rPr>
      <t xml:space="preserve"> sp., </t>
    </r>
    <r>
      <rPr>
        <b/>
        <i/>
        <sz val="11"/>
        <rFont val="Calibri"/>
        <family val="2"/>
        <scheme val="minor"/>
      </rPr>
      <t>Pseudostylosphaera</t>
    </r>
    <r>
      <rPr>
        <sz val="11"/>
        <rFont val="Calibri"/>
        <family val="2"/>
        <scheme val="minor"/>
      </rPr>
      <t xml:space="preserve"> sp.,</t>
    </r>
    <r>
      <rPr>
        <b/>
        <i/>
        <sz val="11"/>
        <rFont val="Calibri"/>
        <family val="2"/>
        <scheme val="minor"/>
      </rPr>
      <t>Triassocampe</t>
    </r>
    <r>
      <rPr>
        <sz val="11"/>
        <rFont val="Calibri"/>
        <family val="2"/>
        <scheme val="minor"/>
      </rPr>
      <t xml:space="preserve"> sp., </t>
    </r>
    <r>
      <rPr>
        <b/>
        <i/>
        <sz val="11"/>
        <rFont val="Calibri"/>
        <family val="2"/>
        <scheme val="minor"/>
      </rPr>
      <t>Yeharaia</t>
    </r>
    <r>
      <rPr>
        <sz val="11"/>
        <rFont val="Calibri"/>
        <family val="2"/>
        <scheme val="minor"/>
      </rPr>
      <t xml:space="preserve"> sp.</t>
    </r>
  </si>
  <si>
    <r>
      <rPr>
        <b/>
        <i/>
        <sz val="11"/>
        <rFont val="Calibri"/>
        <family val="2"/>
        <scheme val="minor"/>
      </rPr>
      <t>Plafkerium</t>
    </r>
    <r>
      <rPr>
        <sz val="11"/>
        <rFont val="Calibri"/>
        <family val="2"/>
        <scheme val="minor"/>
      </rPr>
      <t xml:space="preserve"> sp., </t>
    </r>
    <r>
      <rPr>
        <b/>
        <i/>
        <sz val="11"/>
        <rFont val="Calibri"/>
        <family val="2"/>
        <scheme val="minor"/>
      </rPr>
      <t>Pseudostylosphaera</t>
    </r>
    <r>
      <rPr>
        <sz val="11"/>
        <rFont val="Calibri"/>
        <family val="2"/>
        <scheme val="minor"/>
      </rPr>
      <t xml:space="preserve"> sp., </t>
    </r>
    <r>
      <rPr>
        <b/>
        <i/>
        <sz val="11"/>
        <rFont val="Calibri"/>
        <family val="2"/>
        <scheme val="minor"/>
      </rPr>
      <t>Sarla</t>
    </r>
    <r>
      <rPr>
        <sz val="11"/>
        <rFont val="Calibri"/>
        <family val="2"/>
        <scheme val="minor"/>
      </rPr>
      <t xml:space="preserve"> sp.</t>
    </r>
  </si>
  <si>
    <r>
      <rPr>
        <b/>
        <i/>
        <sz val="11"/>
        <color rgb="FF000000"/>
        <rFont val="Calibri"/>
        <family val="2"/>
        <scheme val="minor"/>
      </rPr>
      <t>Ferresium</t>
    </r>
    <r>
      <rPr>
        <sz val="11"/>
        <color rgb="FF000000"/>
        <rFont val="Calibri"/>
        <family val="2"/>
        <scheme val="minor"/>
      </rPr>
      <t xml:space="preserve"> sp., </t>
    </r>
    <r>
      <rPr>
        <b/>
        <i/>
        <sz val="11"/>
        <color rgb="FF000000"/>
        <rFont val="Calibri"/>
        <family val="2"/>
        <scheme val="minor"/>
      </rPr>
      <t>Livarella</t>
    </r>
    <r>
      <rPr>
        <sz val="11"/>
        <color rgb="FF000000"/>
        <rFont val="Calibri"/>
        <family val="2"/>
        <scheme val="minor"/>
      </rPr>
      <t xml:space="preserve"> sp.?, </t>
    </r>
    <r>
      <rPr>
        <b/>
        <i/>
        <sz val="11"/>
        <color rgb="FF000000"/>
        <rFont val="Calibri"/>
        <family val="2"/>
        <scheme val="minor"/>
      </rPr>
      <t>Paronaella</t>
    </r>
    <r>
      <rPr>
        <sz val="11"/>
        <color rgb="FF000000"/>
        <rFont val="Calibri"/>
        <family val="2"/>
        <scheme val="minor"/>
      </rPr>
      <t xml:space="preserve"> sp., </t>
    </r>
    <r>
      <rPr>
        <b/>
        <i/>
        <sz val="11"/>
        <color rgb="FF000000"/>
        <rFont val="Calibri"/>
        <family val="2"/>
        <scheme val="minor"/>
      </rPr>
      <t>Poulpus</t>
    </r>
    <r>
      <rPr>
        <sz val="11"/>
        <color rgb="FF000000"/>
        <rFont val="Calibri"/>
        <family val="2"/>
        <scheme val="minor"/>
      </rPr>
      <t xml:space="preserve"> sp.</t>
    </r>
  </si>
  <si>
    <r>
      <rPr>
        <b/>
        <i/>
        <sz val="11"/>
        <color rgb="FF000000"/>
        <rFont val="Calibri"/>
        <family val="2"/>
        <scheme val="minor"/>
      </rPr>
      <t>Canoptum</t>
    </r>
    <r>
      <rPr>
        <sz val="11"/>
        <color rgb="FF000000"/>
        <rFont val="Calibri"/>
        <family val="2"/>
        <scheme val="minor"/>
      </rPr>
      <t xml:space="preserve"> sp., </t>
    </r>
    <r>
      <rPr>
        <b/>
        <i/>
        <sz val="11"/>
        <color rgb="FF000000"/>
        <rFont val="Calibri"/>
        <family val="2"/>
        <scheme val="minor"/>
      </rPr>
      <t>Crucella</t>
    </r>
    <r>
      <rPr>
        <sz val="11"/>
        <color rgb="FF000000"/>
        <rFont val="Calibri"/>
        <family val="2"/>
        <scheme val="minor"/>
      </rPr>
      <t xml:space="preserve"> sp. or </t>
    </r>
    <r>
      <rPr>
        <b/>
        <i/>
        <sz val="11"/>
        <color rgb="FF000000"/>
        <rFont val="Calibri"/>
        <family val="2"/>
        <scheme val="minor"/>
      </rPr>
      <t>Hagiastrum</t>
    </r>
    <r>
      <rPr>
        <sz val="11"/>
        <color rgb="FF000000"/>
        <rFont val="Calibri"/>
        <family val="2"/>
        <scheme val="minor"/>
      </rPr>
      <t xml:space="preserve"> sp., </t>
    </r>
    <r>
      <rPr>
        <b/>
        <i/>
        <sz val="11"/>
        <color rgb="FF000000"/>
        <rFont val="Calibri"/>
        <family val="2"/>
        <scheme val="minor"/>
      </rPr>
      <t>Ferresium</t>
    </r>
    <r>
      <rPr>
        <sz val="11"/>
        <color rgb="FF000000"/>
        <rFont val="Calibri"/>
        <family val="2"/>
        <scheme val="minor"/>
      </rPr>
      <t xml:space="preserve"> sp., </t>
    </r>
    <r>
      <rPr>
        <b/>
        <i/>
        <sz val="11"/>
        <color rgb="FF000000"/>
        <rFont val="Calibri"/>
        <family val="2"/>
        <scheme val="minor"/>
      </rPr>
      <t>Orbiculiformella</t>
    </r>
    <r>
      <rPr>
        <sz val="11"/>
        <color rgb="FF000000"/>
        <rFont val="Calibri"/>
        <family val="2"/>
        <scheme val="minor"/>
      </rPr>
      <t xml:space="preserve"> sp., </t>
    </r>
    <r>
      <rPr>
        <b/>
        <i/>
        <sz val="11"/>
        <color rgb="FF000000"/>
        <rFont val="Calibri"/>
        <family val="2"/>
        <scheme val="minor"/>
      </rPr>
      <t>Paronaella</t>
    </r>
    <r>
      <rPr>
        <sz val="11"/>
        <color rgb="FF000000"/>
        <rFont val="Calibri"/>
        <family val="2"/>
        <scheme val="minor"/>
      </rPr>
      <t xml:space="preserve"> sp., </t>
    </r>
    <r>
      <rPr>
        <b/>
        <i/>
        <sz val="11"/>
        <color rgb="FF000000"/>
        <rFont val="Calibri"/>
        <family val="2"/>
        <scheme val="minor"/>
      </rPr>
      <t>Serilla</t>
    </r>
    <r>
      <rPr>
        <sz val="11"/>
        <color rgb="FF000000"/>
        <rFont val="Calibri"/>
        <family val="2"/>
        <scheme val="minor"/>
      </rPr>
      <t xml:space="preserve"> sp.</t>
    </r>
  </si>
  <si>
    <r>
      <rPr>
        <b/>
        <i/>
        <sz val="11"/>
        <color rgb="FF000000"/>
        <rFont val="Calibri"/>
        <family val="2"/>
        <scheme val="minor"/>
      </rPr>
      <t>Capnuchosphaera</t>
    </r>
    <r>
      <rPr>
        <sz val="11"/>
        <color rgb="FF000000"/>
        <rFont val="Calibri"/>
        <family val="2"/>
        <scheme val="minor"/>
      </rPr>
      <t xml:space="preserve"> sp., nassellarians</t>
    </r>
  </si>
  <si>
    <r>
      <rPr>
        <b/>
        <i/>
        <sz val="11"/>
        <color rgb="FF000000"/>
        <rFont val="Calibri"/>
        <family val="2"/>
        <scheme val="minor"/>
      </rPr>
      <t>Capnodoce</t>
    </r>
    <r>
      <rPr>
        <sz val="11"/>
        <color rgb="FF000000"/>
        <rFont val="Calibri"/>
        <family val="2"/>
        <scheme val="minor"/>
      </rPr>
      <t xml:space="preserve"> sp., </t>
    </r>
    <r>
      <rPr>
        <b/>
        <i/>
        <sz val="11"/>
        <color rgb="FF000000"/>
        <rFont val="Calibri"/>
        <family val="2"/>
        <scheme val="minor"/>
      </rPr>
      <t>Capnuchosphaera</t>
    </r>
    <r>
      <rPr>
        <sz val="11"/>
        <color rgb="FF000000"/>
        <rFont val="Calibri"/>
        <family val="2"/>
        <scheme val="minor"/>
      </rPr>
      <t xml:space="preserve"> sp., nassellarians</t>
    </r>
  </si>
  <si>
    <r>
      <rPr>
        <b/>
        <i/>
        <sz val="11"/>
        <color rgb="FF000000"/>
        <rFont val="Calibri"/>
        <family val="2"/>
        <scheme val="minor"/>
      </rPr>
      <t>Betraccium</t>
    </r>
    <r>
      <rPr>
        <sz val="11"/>
        <color rgb="FF000000"/>
        <rFont val="Calibri"/>
        <family val="2"/>
        <scheme val="minor"/>
      </rPr>
      <t xml:space="preserve"> sp., </t>
    </r>
    <r>
      <rPr>
        <b/>
        <i/>
        <sz val="11"/>
        <color rgb="FF000000"/>
        <rFont val="Calibri"/>
        <family val="2"/>
        <scheme val="minor"/>
      </rPr>
      <t>Ferresium</t>
    </r>
    <r>
      <rPr>
        <sz val="11"/>
        <color rgb="FF000000"/>
        <rFont val="Calibri"/>
        <family val="2"/>
        <scheme val="minor"/>
      </rPr>
      <t xml:space="preserve"> sp.?, </t>
    </r>
    <r>
      <rPr>
        <b/>
        <i/>
        <sz val="11"/>
        <color rgb="FF000000"/>
        <rFont val="Calibri"/>
        <family val="2"/>
        <scheme val="minor"/>
      </rPr>
      <t>Paronaella</t>
    </r>
    <r>
      <rPr>
        <sz val="11"/>
        <color rgb="FF000000"/>
        <rFont val="Calibri"/>
        <family val="2"/>
        <scheme val="minor"/>
      </rPr>
      <t xml:space="preserve"> sp., </t>
    </r>
    <r>
      <rPr>
        <b/>
        <i/>
        <sz val="11"/>
        <color rgb="FF000000"/>
        <rFont val="Calibri"/>
        <family val="2"/>
        <scheme val="minor"/>
      </rPr>
      <t>Tetraporobrachia</t>
    </r>
    <r>
      <rPr>
        <sz val="11"/>
        <color rgb="FF000000"/>
        <rFont val="Calibri"/>
        <family val="2"/>
        <scheme val="minor"/>
      </rPr>
      <t xml:space="preserve"> sp., twisted spines</t>
    </r>
  </si>
  <si>
    <r>
      <t xml:space="preserve">spumellarians with twisted spines, </t>
    </r>
    <r>
      <rPr>
        <b/>
        <i/>
        <sz val="11"/>
        <color rgb="FF000000"/>
        <rFont val="Calibri"/>
        <family val="2"/>
        <scheme val="minor"/>
      </rPr>
      <t>Triassocampe</t>
    </r>
    <r>
      <rPr>
        <sz val="11"/>
        <color rgb="FF000000"/>
        <rFont val="Calibri"/>
        <family val="2"/>
        <scheme val="minor"/>
      </rPr>
      <t xml:space="preserve"> sp.?</t>
    </r>
  </si>
  <si>
    <r>
      <rPr>
        <b/>
        <i/>
        <sz val="11"/>
        <color rgb="FF000000"/>
        <rFont val="Calibri"/>
        <family val="2"/>
        <scheme val="minor"/>
      </rPr>
      <t>Canoptum</t>
    </r>
    <r>
      <rPr>
        <sz val="11"/>
        <color rgb="FF000000"/>
        <rFont val="Calibri"/>
        <family val="2"/>
        <scheme val="minor"/>
      </rPr>
      <t xml:space="preserve"> sp., </t>
    </r>
    <r>
      <rPr>
        <b/>
        <i/>
        <sz val="11"/>
        <color rgb="FF000000"/>
        <rFont val="Calibri"/>
        <family val="2"/>
        <scheme val="minor"/>
      </rPr>
      <t>Capnuchosphaera</t>
    </r>
    <r>
      <rPr>
        <sz val="11"/>
        <color rgb="FF000000"/>
        <rFont val="Calibri"/>
        <family val="2"/>
        <scheme val="minor"/>
      </rPr>
      <t xml:space="preserve"> sp.</t>
    </r>
  </si>
  <si>
    <r>
      <rPr>
        <b/>
        <i/>
        <sz val="11"/>
        <color rgb="FF000000"/>
        <rFont val="Calibri"/>
        <family val="2"/>
        <scheme val="minor"/>
      </rPr>
      <t>Capnodoce</t>
    </r>
    <r>
      <rPr>
        <sz val="11"/>
        <color rgb="FF000000"/>
        <rFont val="Calibri"/>
        <family val="2"/>
        <scheme val="minor"/>
      </rPr>
      <t xml:space="preserve"> sp., </t>
    </r>
    <r>
      <rPr>
        <b/>
        <i/>
        <sz val="11"/>
        <color rgb="FF000000"/>
        <rFont val="Calibri"/>
        <family val="2"/>
        <scheme val="minor"/>
      </rPr>
      <t>Capnuchosphaera</t>
    </r>
    <r>
      <rPr>
        <sz val="11"/>
        <color rgb="FF000000"/>
        <rFont val="Calibri"/>
        <family val="2"/>
        <scheme val="minor"/>
      </rPr>
      <t xml:space="preserve"> sp., </t>
    </r>
    <r>
      <rPr>
        <b/>
        <i/>
        <sz val="11"/>
        <color rgb="FF000000"/>
        <rFont val="Calibri"/>
        <family val="2"/>
        <scheme val="minor"/>
      </rPr>
      <t>Triassocampe</t>
    </r>
    <r>
      <rPr>
        <sz val="11"/>
        <color rgb="FF000000"/>
        <rFont val="Calibri"/>
        <family val="2"/>
        <scheme val="minor"/>
      </rPr>
      <t xml:space="preserve"> sp., </t>
    </r>
    <r>
      <rPr>
        <b/>
        <i/>
        <sz val="11"/>
        <color rgb="FF000000"/>
        <rFont val="Calibri"/>
        <family val="2"/>
        <scheme val="minor"/>
      </rPr>
      <t>Xipha</t>
    </r>
    <r>
      <rPr>
        <sz val="11"/>
        <color rgb="FF000000"/>
        <rFont val="Calibri"/>
        <family val="2"/>
        <scheme val="minor"/>
      </rPr>
      <t xml:space="preserve"> sp.</t>
    </r>
  </si>
  <si>
    <r>
      <rPr>
        <b/>
        <i/>
        <sz val="11"/>
        <color rgb="FF000000"/>
        <rFont val="Calibri"/>
        <family val="2"/>
        <scheme val="minor"/>
      </rPr>
      <t>Pseudostylosphaera</t>
    </r>
    <r>
      <rPr>
        <sz val="11"/>
        <color rgb="FF000000"/>
        <rFont val="Calibri"/>
        <family val="2"/>
        <scheme val="minor"/>
      </rPr>
      <t xml:space="preserve"> sp., </t>
    </r>
    <r>
      <rPr>
        <b/>
        <i/>
        <sz val="11"/>
        <color rgb="FF000000"/>
        <rFont val="Calibri"/>
        <family val="2"/>
        <scheme val="minor"/>
      </rPr>
      <t>Sarla</t>
    </r>
    <r>
      <rPr>
        <sz val="11"/>
        <color rgb="FF000000"/>
        <rFont val="Calibri"/>
        <family val="2"/>
        <scheme val="minor"/>
      </rPr>
      <t xml:space="preserve"> sp., </t>
    </r>
    <r>
      <rPr>
        <b/>
        <i/>
        <sz val="11"/>
        <color rgb="FF000000"/>
        <rFont val="Calibri"/>
        <family val="2"/>
        <scheme val="minor"/>
      </rPr>
      <t>Triassocampe</t>
    </r>
    <r>
      <rPr>
        <sz val="11"/>
        <color rgb="FF000000"/>
        <rFont val="Calibri"/>
        <family val="2"/>
        <scheme val="minor"/>
      </rPr>
      <t xml:space="preserve"> sp.</t>
    </r>
  </si>
  <si>
    <r>
      <rPr>
        <b/>
        <i/>
        <sz val="11"/>
        <color rgb="FF000000"/>
        <rFont val="Calibri"/>
        <family val="2"/>
        <scheme val="minor"/>
      </rPr>
      <t>Crucella</t>
    </r>
    <r>
      <rPr>
        <sz val="11"/>
        <color rgb="FF000000"/>
        <rFont val="Calibri"/>
        <family val="2"/>
        <scheme val="minor"/>
      </rPr>
      <t xml:space="preserve"> sp., </t>
    </r>
    <r>
      <rPr>
        <b/>
        <i/>
        <sz val="11"/>
        <color rgb="FF000000"/>
        <rFont val="Calibri"/>
        <family val="2"/>
        <scheme val="minor"/>
      </rPr>
      <t>Ferresium</t>
    </r>
    <r>
      <rPr>
        <sz val="11"/>
        <color rgb="FF000000"/>
        <rFont val="Calibri"/>
        <family val="2"/>
        <scheme val="minor"/>
      </rPr>
      <t xml:space="preserve"> sp., </t>
    </r>
    <r>
      <rPr>
        <b/>
        <i/>
        <sz val="11"/>
        <color rgb="FF000000"/>
        <rFont val="Calibri"/>
        <family val="2"/>
        <scheme val="minor"/>
      </rPr>
      <t>Orbiculiforma</t>
    </r>
    <r>
      <rPr>
        <sz val="11"/>
        <color rgb="FF000000"/>
        <rFont val="Calibri"/>
        <family val="2"/>
        <scheme val="minor"/>
      </rPr>
      <t xml:space="preserve"> sp., </t>
    </r>
    <r>
      <rPr>
        <b/>
        <i/>
        <sz val="11"/>
        <color rgb="FF000000"/>
        <rFont val="Calibri"/>
        <family val="2"/>
        <scheme val="minor"/>
      </rPr>
      <t>Paronaella</t>
    </r>
    <r>
      <rPr>
        <sz val="11"/>
        <color rgb="FF000000"/>
        <rFont val="Calibri"/>
        <family val="2"/>
        <scheme val="minor"/>
      </rPr>
      <t xml:space="preserve"> sp., </t>
    </r>
    <r>
      <rPr>
        <b/>
        <i/>
        <sz val="11"/>
        <color rgb="FF000000"/>
        <rFont val="Calibri"/>
        <family val="2"/>
        <scheme val="minor"/>
      </rPr>
      <t>Serilla</t>
    </r>
    <r>
      <rPr>
        <sz val="11"/>
        <color rgb="FF000000"/>
        <rFont val="Calibri"/>
        <family val="2"/>
        <scheme val="minor"/>
      </rPr>
      <t xml:space="preserve"> sp.?</t>
    </r>
  </si>
  <si>
    <r>
      <rPr>
        <b/>
        <i/>
        <sz val="11"/>
        <color rgb="FF000000"/>
        <rFont val="Calibri"/>
        <family val="2"/>
        <scheme val="minor"/>
      </rPr>
      <t>Canesium</t>
    </r>
    <r>
      <rPr>
        <sz val="11"/>
        <color rgb="FF000000"/>
        <rFont val="Calibri"/>
        <family val="2"/>
        <scheme val="minor"/>
      </rPr>
      <t xml:space="preserve"> sp., </t>
    </r>
    <r>
      <rPr>
        <b/>
        <i/>
        <sz val="11"/>
        <color rgb="FF000000"/>
        <rFont val="Calibri"/>
        <family val="2"/>
        <scheme val="minor"/>
      </rPr>
      <t>Capnuchosphaera</t>
    </r>
    <r>
      <rPr>
        <sz val="11"/>
        <color rgb="FF000000"/>
        <rFont val="Calibri"/>
        <family val="2"/>
        <scheme val="minor"/>
      </rPr>
      <t xml:space="preserve"> sp., </t>
    </r>
    <r>
      <rPr>
        <b/>
        <i/>
        <sz val="11"/>
        <color rgb="FF000000"/>
        <rFont val="Calibri"/>
        <family val="2"/>
        <scheme val="minor"/>
      </rPr>
      <t>Triassocampe</t>
    </r>
    <r>
      <rPr>
        <sz val="11"/>
        <color rgb="FF000000"/>
        <rFont val="Calibri"/>
        <family val="2"/>
        <scheme val="minor"/>
      </rPr>
      <t xml:space="preserve"> sp.</t>
    </r>
  </si>
  <si>
    <r>
      <rPr>
        <b/>
        <i/>
        <sz val="11"/>
        <color rgb="FF000000"/>
        <rFont val="Calibri"/>
        <family val="2"/>
        <scheme val="minor"/>
      </rPr>
      <t>Capnuchosphaera</t>
    </r>
    <r>
      <rPr>
        <sz val="11"/>
        <color rgb="FF000000"/>
        <rFont val="Calibri"/>
        <family val="2"/>
        <scheme val="minor"/>
      </rPr>
      <t xml:space="preserve"> sp., </t>
    </r>
    <r>
      <rPr>
        <b/>
        <i/>
        <sz val="11"/>
        <color rgb="FF000000"/>
        <rFont val="Calibri"/>
        <family val="2"/>
        <scheme val="minor"/>
      </rPr>
      <t>Corum</t>
    </r>
    <r>
      <rPr>
        <sz val="11"/>
        <color rgb="FF000000"/>
        <rFont val="Calibri"/>
        <family val="2"/>
        <scheme val="minor"/>
      </rPr>
      <t xml:space="preserve"> sp., </t>
    </r>
    <r>
      <rPr>
        <b/>
        <i/>
        <sz val="11"/>
        <color rgb="FF000000"/>
        <rFont val="Calibri"/>
        <family val="2"/>
        <scheme val="minor"/>
      </rPr>
      <t>Monostylosphaera</t>
    </r>
    <r>
      <rPr>
        <sz val="11"/>
        <color rgb="FF000000"/>
        <rFont val="Calibri"/>
        <family val="2"/>
        <scheme val="minor"/>
      </rPr>
      <t xml:space="preserve"> sp., </t>
    </r>
    <r>
      <rPr>
        <b/>
        <i/>
        <sz val="11"/>
        <color rgb="FF000000"/>
        <rFont val="Calibri"/>
        <family val="2"/>
        <scheme val="minor"/>
      </rPr>
      <t>Triassocampe</t>
    </r>
    <r>
      <rPr>
        <sz val="11"/>
        <color rgb="FF000000"/>
        <rFont val="Calibri"/>
        <family val="2"/>
        <scheme val="minor"/>
      </rPr>
      <t xml:space="preserve"> sp.</t>
    </r>
  </si>
  <si>
    <r>
      <t xml:space="preserve">? </t>
    </r>
    <r>
      <rPr>
        <b/>
        <i/>
        <sz val="11"/>
        <color rgb="FF000000"/>
        <rFont val="Calibri"/>
        <family val="2"/>
        <scheme val="minor"/>
      </rPr>
      <t>Ferresium</t>
    </r>
    <r>
      <rPr>
        <sz val="11"/>
        <color rgb="FF000000"/>
        <rFont val="Calibri"/>
        <family val="2"/>
        <scheme val="minor"/>
      </rPr>
      <t xml:space="preserve"> sp., ? </t>
    </r>
    <r>
      <rPr>
        <b/>
        <i/>
        <sz val="11"/>
        <color rgb="FF000000"/>
        <rFont val="Calibri"/>
        <family val="2"/>
        <scheme val="minor"/>
      </rPr>
      <t>Livarella</t>
    </r>
    <r>
      <rPr>
        <sz val="11"/>
        <color rgb="FF000000"/>
        <rFont val="Calibri"/>
        <family val="2"/>
        <scheme val="minor"/>
      </rPr>
      <t xml:space="preserve"> sp.</t>
    </r>
  </si>
  <si>
    <r>
      <t xml:space="preserve">abundant “latentifistulids-type” 3-arms structures, ? </t>
    </r>
    <r>
      <rPr>
        <b/>
        <i/>
        <sz val="11"/>
        <color rgb="FF000000"/>
        <rFont val="Calibri"/>
        <family val="2"/>
        <scheme val="minor"/>
      </rPr>
      <t>Ishigaum</t>
    </r>
    <r>
      <rPr>
        <sz val="11"/>
        <color rgb="FF000000"/>
        <rFont val="Calibri"/>
        <family val="2"/>
        <scheme val="minor"/>
      </rPr>
      <t xml:space="preserve"> sp., ? </t>
    </r>
    <r>
      <rPr>
        <b/>
        <i/>
        <sz val="11"/>
        <color rgb="FF000000"/>
        <rFont val="Calibri"/>
        <family val="2"/>
        <scheme val="minor"/>
      </rPr>
      <t>Latentibifistula</t>
    </r>
    <r>
      <rPr>
        <sz val="11"/>
        <color rgb="FF000000"/>
        <rFont val="Calibri"/>
        <family val="2"/>
        <scheme val="minor"/>
      </rPr>
      <t xml:space="preserve"> sp., ? </t>
    </r>
    <r>
      <rPr>
        <b/>
        <i/>
        <sz val="11"/>
        <color rgb="FF000000"/>
        <rFont val="Calibri"/>
        <family val="2"/>
        <scheme val="minor"/>
      </rPr>
      <t>Nazarovella</t>
    </r>
    <r>
      <rPr>
        <sz val="11"/>
        <color rgb="FF000000"/>
        <rFont val="Calibri"/>
        <family val="2"/>
        <scheme val="minor"/>
      </rPr>
      <t xml:space="preserve"> sp.</t>
    </r>
  </si>
  <si>
    <r>
      <t>?</t>
    </r>
    <r>
      <rPr>
        <b/>
        <i/>
        <sz val="11"/>
        <color rgb="FF000000"/>
        <rFont val="Calibri"/>
        <family val="2"/>
        <scheme val="minor"/>
      </rPr>
      <t>Canesium lentum</t>
    </r>
    <r>
      <rPr>
        <sz val="11"/>
        <color rgb="FF000000"/>
        <rFont val="Calibri"/>
        <family val="2"/>
        <scheme val="minor"/>
      </rPr>
      <t xml:space="preserve">, ? </t>
    </r>
    <r>
      <rPr>
        <b/>
        <i/>
        <sz val="11"/>
        <color rgb="FF000000"/>
        <rFont val="Calibri"/>
        <family val="2"/>
        <scheme val="minor"/>
      </rPr>
      <t>Saitoum</t>
    </r>
    <r>
      <rPr>
        <sz val="11"/>
        <color rgb="FF000000"/>
        <rFont val="Calibri"/>
        <family val="2"/>
        <scheme val="minor"/>
      </rPr>
      <t xml:space="preserve"> sp., recrystallized spumellarians bearing 3 spines</t>
    </r>
  </si>
  <si>
    <r>
      <rPr>
        <b/>
        <i/>
        <sz val="11"/>
        <color rgb="FF000000"/>
        <rFont val="Calibri"/>
        <family val="2"/>
        <scheme val="minor"/>
      </rPr>
      <t>Albaillella procera</t>
    </r>
    <r>
      <rPr>
        <sz val="11"/>
        <color rgb="FF000000"/>
        <rFont val="Calibri"/>
        <family val="2"/>
        <scheme val="minor"/>
      </rPr>
      <t xml:space="preserve"> or </t>
    </r>
    <r>
      <rPr>
        <b/>
        <i/>
        <sz val="11"/>
        <color rgb="FF000000"/>
        <rFont val="Calibri"/>
        <family val="2"/>
        <scheme val="minor"/>
      </rPr>
      <t>undulata</t>
    </r>
    <r>
      <rPr>
        <sz val="11"/>
        <color rgb="FF000000"/>
        <rFont val="Calibri"/>
        <family val="2"/>
        <scheme val="minor"/>
      </rPr>
      <t>, large multi-spiny spumellarians, long latentibistulid-type arm</t>
    </r>
  </si>
  <si>
    <r>
      <t>?</t>
    </r>
    <r>
      <rPr>
        <b/>
        <i/>
        <sz val="11"/>
        <color rgb="FF000000"/>
        <rFont val="Calibri"/>
        <family val="2"/>
        <scheme val="minor"/>
      </rPr>
      <t>Xipha</t>
    </r>
    <r>
      <rPr>
        <sz val="11"/>
        <color rgb="FF000000"/>
        <rFont val="Calibri"/>
        <family val="2"/>
        <scheme val="minor"/>
      </rPr>
      <t xml:space="preserve"> sp., large flat spumellarians (not diagnostic)</t>
    </r>
  </si>
  <si>
    <r>
      <t xml:space="preserve">? </t>
    </r>
    <r>
      <rPr>
        <b/>
        <i/>
        <sz val="11"/>
        <color rgb="FF000000"/>
        <rFont val="Calibri"/>
        <family val="2"/>
        <scheme val="minor"/>
      </rPr>
      <t>Spongoxystris</t>
    </r>
    <r>
      <rPr>
        <sz val="11"/>
        <color rgb="FF000000"/>
        <rFont val="Calibri"/>
        <family val="2"/>
        <scheme val="minor"/>
      </rPr>
      <t xml:space="preserve"> sp., large recrystallized spumellarians with broad spines</t>
    </r>
  </si>
  <si>
    <r>
      <rPr>
        <b/>
        <i/>
        <sz val="11"/>
        <color rgb="FF000000"/>
        <rFont val="Calibri"/>
        <family val="2"/>
        <scheme val="minor"/>
      </rPr>
      <t>Albaillella triangularis</t>
    </r>
    <r>
      <rPr>
        <sz val="11"/>
        <color rgb="FF000000"/>
        <rFont val="Calibri"/>
        <family val="2"/>
        <scheme val="minor"/>
      </rPr>
      <t xml:space="preserve">, </t>
    </r>
    <r>
      <rPr>
        <b/>
        <i/>
        <sz val="11"/>
        <color rgb="FF000000"/>
        <rFont val="Calibri"/>
        <family val="2"/>
        <scheme val="minor"/>
      </rPr>
      <t>Latentibifistula</t>
    </r>
    <r>
      <rPr>
        <sz val="11"/>
        <color rgb="FF000000"/>
        <rFont val="Calibri"/>
        <family val="2"/>
        <scheme val="minor"/>
      </rPr>
      <t xml:space="preserve"> sp., </t>
    </r>
    <r>
      <rPr>
        <b/>
        <i/>
        <sz val="11"/>
        <color rgb="FF000000"/>
        <rFont val="Calibri"/>
        <family val="2"/>
        <scheme val="minor"/>
      </rPr>
      <t>Latentifistula</t>
    </r>
    <r>
      <rPr>
        <sz val="11"/>
        <color rgb="FF000000"/>
        <rFont val="Calibri"/>
        <family val="2"/>
        <scheme val="minor"/>
      </rPr>
      <t xml:space="preserve"> sp., </t>
    </r>
    <r>
      <rPr>
        <b/>
        <i/>
        <sz val="11"/>
        <color rgb="FF000000"/>
        <rFont val="Calibri"/>
        <family val="2"/>
        <scheme val="minor"/>
      </rPr>
      <t>Polyfistula</t>
    </r>
    <r>
      <rPr>
        <sz val="11"/>
        <color rgb="FF000000"/>
        <rFont val="Calibri"/>
        <family val="2"/>
        <scheme val="minor"/>
      </rPr>
      <t xml:space="preserve"> sp</t>
    </r>
  </si>
  <si>
    <r>
      <t xml:space="preserve">Canoptids, </t>
    </r>
    <r>
      <rPr>
        <b/>
        <i/>
        <sz val="11"/>
        <rFont val="Calibri"/>
        <family val="2"/>
        <scheme val="minor"/>
      </rPr>
      <t>Orbiculiformella</t>
    </r>
    <r>
      <rPr>
        <sz val="11"/>
        <rFont val="Calibri"/>
        <family val="2"/>
        <scheme val="minor"/>
      </rPr>
      <t xml:space="preserve"> sp., </t>
    </r>
    <r>
      <rPr>
        <b/>
        <i/>
        <sz val="11"/>
        <rFont val="Calibri"/>
        <family val="2"/>
        <scheme val="minor"/>
      </rPr>
      <t xml:space="preserve">Paronaella variabilis </t>
    </r>
    <r>
      <rPr>
        <sz val="11"/>
        <rFont val="Calibri"/>
        <family val="2"/>
        <scheme val="minor"/>
      </rPr>
      <t>or</t>
    </r>
    <r>
      <rPr>
        <b/>
        <i/>
        <sz val="11"/>
        <rFont val="Calibri"/>
        <family val="2"/>
        <scheme val="minor"/>
      </rPr>
      <t xml:space="preserve"> jamesi</t>
    </r>
  </si>
  <si>
    <t>-</t>
  </si>
  <si>
    <t>Age_plus</t>
  </si>
  <si>
    <t>Age_minus</t>
  </si>
  <si>
    <t>Early Permian; Sakmarian to Kungurian</t>
  </si>
  <si>
    <t>Age_Upper</t>
  </si>
  <si>
    <t>Age_Lower</t>
  </si>
  <si>
    <t>Age_mid</t>
  </si>
  <si>
    <t>Record</t>
  </si>
  <si>
    <t>clast from polymictic conglom.</t>
  </si>
  <si>
    <t>green siliceous argillite interbeded with grey ribbon chert</t>
  </si>
  <si>
    <t>well-bedded black ribbon chert with continuous layers</t>
  </si>
  <si>
    <t>very well-bedded black and grey ribbon chert</t>
  </si>
  <si>
    <t>tan and grey ribbon chert adjacent limestone conglomerate</t>
  </si>
  <si>
    <t>grey ribbon chert unit (#2) within volcaniclastic unit</t>
  </si>
  <si>
    <t>black chert interbed with green brown argillite</t>
  </si>
  <si>
    <r>
      <t xml:space="preserve">based on concurrent ranges of </t>
    </r>
    <r>
      <rPr>
        <i/>
        <sz val="11"/>
        <rFont val="Calibri"/>
        <family val="2"/>
        <scheme val="minor"/>
      </rPr>
      <t>Beatricea, Orbiculiformella trispina</t>
    </r>
    <r>
      <rPr>
        <sz val="11"/>
        <rFont val="Calibri"/>
        <family val="2"/>
        <scheme val="minor"/>
      </rPr>
      <t xml:space="preserve"> and </t>
    </r>
    <r>
      <rPr>
        <i/>
        <sz val="11"/>
        <rFont val="Calibri"/>
        <family val="2"/>
        <scheme val="minor"/>
      </rPr>
      <t>Udalia</t>
    </r>
  </si>
  <si>
    <r>
      <t xml:space="preserve">co-occurrence of a </t>
    </r>
    <r>
      <rPr>
        <i/>
        <sz val="11"/>
        <rFont val="Calibri"/>
        <family val="2"/>
        <scheme val="minor"/>
      </rPr>
      <t>poulpidae</t>
    </r>
    <r>
      <rPr>
        <sz val="11"/>
        <rFont val="Calibri"/>
        <family val="2"/>
        <scheme val="minor"/>
      </rPr>
      <t xml:space="preserve"> (</t>
    </r>
    <r>
      <rPr>
        <i/>
        <sz val="11"/>
        <rFont val="Calibri"/>
        <family val="2"/>
        <scheme val="minor"/>
      </rPr>
      <t xml:space="preserve">Eonapora, Hozmadia </t>
    </r>
    <r>
      <rPr>
        <sz val="11"/>
        <rFont val="Calibri"/>
        <family val="2"/>
        <scheme val="minor"/>
      </rPr>
      <t>or</t>
    </r>
    <r>
      <rPr>
        <i/>
        <sz val="11"/>
        <rFont val="Calibri"/>
        <family val="2"/>
        <scheme val="minor"/>
      </rPr>
      <t xml:space="preserve"> Hinedorcus</t>
    </r>
    <r>
      <rPr>
        <sz val="11"/>
        <rFont val="Calibri"/>
        <family val="2"/>
        <scheme val="minor"/>
      </rPr>
      <t>) and twisted spine features</t>
    </r>
  </si>
  <si>
    <r>
      <t xml:space="preserve">based on </t>
    </r>
    <r>
      <rPr>
        <i/>
        <sz val="11"/>
        <rFont val="Calibri"/>
        <family val="2"/>
        <scheme val="minor"/>
      </rPr>
      <t>Canesium</t>
    </r>
    <r>
      <rPr>
        <sz val="11"/>
        <rFont val="Calibri"/>
        <family val="2"/>
        <scheme val="minor"/>
      </rPr>
      <t xml:space="preserve"> sp. age range</t>
    </r>
  </si>
  <si>
    <r>
      <t xml:space="preserve">age based on </t>
    </r>
    <r>
      <rPr>
        <i/>
        <sz val="11"/>
        <color rgb="FF000000"/>
        <rFont val="Calibri"/>
        <family val="2"/>
        <scheme val="minor"/>
      </rPr>
      <t>Capnuchosphaera</t>
    </r>
    <r>
      <rPr>
        <sz val="11"/>
        <color rgb="FF000000"/>
        <rFont val="Calibri"/>
        <family val="2"/>
        <scheme val="minor"/>
      </rPr>
      <t xml:space="preserve"> sp. age range</t>
    </r>
  </si>
  <si>
    <r>
      <t xml:space="preserve">This is potentially one of the oldest radiolarian assemblage known in the Cache Creek complex (chert), based on the occurrence of lanceolate </t>
    </r>
    <r>
      <rPr>
        <i/>
        <sz val="11"/>
        <color rgb="FF000000"/>
        <rFont val="Calibri"/>
        <family val="2"/>
        <scheme val="minor"/>
      </rPr>
      <t>Albaillella</t>
    </r>
    <r>
      <rPr>
        <sz val="11"/>
        <color rgb="FF000000"/>
        <rFont val="Calibri"/>
        <family val="2"/>
        <scheme val="minor"/>
      </rPr>
      <t xml:space="preserve"> species</t>
    </r>
  </si>
  <si>
    <r>
      <t>this tentative age is based on the possible presence of ?</t>
    </r>
    <r>
      <rPr>
        <i/>
        <sz val="11"/>
        <color rgb="FF000000"/>
        <rFont val="Calibri"/>
        <family val="2"/>
        <scheme val="minor"/>
      </rPr>
      <t>Xipha</t>
    </r>
    <r>
      <rPr>
        <sz val="11"/>
        <color rgb="FF000000"/>
        <rFont val="Calibri"/>
        <family val="2"/>
        <scheme val="minor"/>
      </rPr>
      <t xml:space="preserve"> sp.</t>
    </r>
  </si>
  <si>
    <t xml:space="preserve">Undivided </t>
  </si>
  <si>
    <t xml:space="preserve">conodonts </t>
  </si>
  <si>
    <t xml:space="preserve">Late Triassic </t>
  </si>
  <si>
    <t xml:space="preserve">Phanerozoic </t>
  </si>
  <si>
    <t xml:space="preserve">Kedahda </t>
  </si>
  <si>
    <t xml:space="preserve">Permian </t>
  </si>
  <si>
    <t xml:space="preserve">C-143225 </t>
  </si>
  <si>
    <t xml:space="preserve">88-MAB-262 </t>
  </si>
  <si>
    <t xml:space="preserve">C-143229 </t>
  </si>
  <si>
    <t xml:space="preserve">88-CRE-44 </t>
  </si>
  <si>
    <t xml:space="preserve">Ordovician-Triassic </t>
  </si>
  <si>
    <t xml:space="preserve">Permian-Triassic </t>
  </si>
  <si>
    <t xml:space="preserve">C-156608 </t>
  </si>
  <si>
    <t xml:space="preserve">88-OF-JLJ-53 </t>
  </si>
  <si>
    <t xml:space="preserve">Triassic </t>
  </si>
  <si>
    <t xml:space="preserve">C-167752 </t>
  </si>
  <si>
    <t xml:space="preserve">89-MAB-ICG-070 </t>
  </si>
  <si>
    <t xml:space="preserve">C-167755 </t>
  </si>
  <si>
    <t xml:space="preserve">89-MAB-KAB-213 </t>
  </si>
  <si>
    <t xml:space="preserve">C-167756 </t>
  </si>
  <si>
    <t xml:space="preserve">89-MAB-KAB-196 </t>
  </si>
  <si>
    <t xml:space="preserve">C-167759 </t>
  </si>
  <si>
    <t xml:space="preserve">89-MAB-196 </t>
  </si>
  <si>
    <t xml:space="preserve">C-167761 </t>
  </si>
  <si>
    <t xml:space="preserve">89-MAB-KAB-104 </t>
  </si>
  <si>
    <t xml:space="preserve">C-167762 </t>
  </si>
  <si>
    <t xml:space="preserve">89-MAB-ICG-076A </t>
  </si>
  <si>
    <t xml:space="preserve">C-167765 </t>
  </si>
  <si>
    <t xml:space="preserve">89-MAB-192A </t>
  </si>
  <si>
    <t xml:space="preserve">Middle-Late Triassic </t>
  </si>
  <si>
    <t xml:space="preserve">C-176024 </t>
  </si>
  <si>
    <t xml:space="preserve">91-GGA-S-18-02 </t>
  </si>
  <si>
    <t xml:space="preserve">C-177555 </t>
  </si>
  <si>
    <t xml:space="preserve">90-GGA-34-01/AFF-53-4/AFF 53-3 </t>
  </si>
  <si>
    <t xml:space="preserve">C-177557 </t>
  </si>
  <si>
    <t xml:space="preserve">90-GGA-34-02/AFF-54-2 </t>
  </si>
  <si>
    <t xml:space="preserve">C-177569 </t>
  </si>
  <si>
    <t xml:space="preserve">90-GGA-34-05/AFF-56-6 </t>
  </si>
  <si>
    <t xml:space="preserve">Early Jurassic </t>
  </si>
  <si>
    <t xml:space="preserve">C-177571 </t>
  </si>
  <si>
    <t xml:space="preserve">90-FC-57-2 </t>
  </si>
  <si>
    <t xml:space="preserve">C-177572 </t>
  </si>
  <si>
    <t xml:space="preserve">90-GGA-34-06/AFF-58-1 </t>
  </si>
  <si>
    <t xml:space="preserve">C-177573 </t>
  </si>
  <si>
    <t xml:space="preserve">90-GGA-34-07/AFF-59-1 </t>
  </si>
  <si>
    <t xml:space="preserve">C-177580 </t>
  </si>
  <si>
    <t xml:space="preserve">90-GGA-34-15/AFF-63-2/AFF 62-3 </t>
  </si>
  <si>
    <t xml:space="preserve">C-177581 </t>
  </si>
  <si>
    <t xml:space="preserve">90-FC-63-3 </t>
  </si>
  <si>
    <t xml:space="preserve">C-177585 </t>
  </si>
  <si>
    <t xml:space="preserve">90-GGA-34-15/AFF-63-7 </t>
  </si>
  <si>
    <t xml:space="preserve">C-177587 </t>
  </si>
  <si>
    <t xml:space="preserve">90-GGA-34-15/AFF-63-9 </t>
  </si>
  <si>
    <t xml:space="preserve">C-300003 </t>
  </si>
  <si>
    <t xml:space="preserve">90-GGA-29-02/AFF-30-1 </t>
  </si>
  <si>
    <t xml:space="preserve">Middle or Late Triassic </t>
  </si>
  <si>
    <t xml:space="preserve">C-300004 </t>
  </si>
  <si>
    <t xml:space="preserve">90-GGA-29-03/AFF-31-1 </t>
  </si>
  <si>
    <t xml:space="preserve">C-300010 </t>
  </si>
  <si>
    <t xml:space="preserve">90-GGA-32-04/AFF-47-5 </t>
  </si>
  <si>
    <t xml:space="preserve">C-300011 </t>
  </si>
  <si>
    <t xml:space="preserve">90-GGA-32-08/AFF-48-1 </t>
  </si>
  <si>
    <t xml:space="preserve">Mesozoic </t>
  </si>
  <si>
    <t xml:space="preserve">C-300015 </t>
  </si>
  <si>
    <t xml:space="preserve">Late Triassic-Early Jurassic </t>
  </si>
  <si>
    <t xml:space="preserve">C-300019 </t>
  </si>
  <si>
    <t xml:space="preserve">90-GGA-34-09/AFF-60-2 </t>
  </si>
  <si>
    <t xml:space="preserve">C-300027 </t>
  </si>
  <si>
    <t xml:space="preserve">91-GGA-28-10/AFF-141 </t>
  </si>
  <si>
    <t xml:space="preserve">C-300028 </t>
  </si>
  <si>
    <t xml:space="preserve">91-GGA-28-11/AFF-142 </t>
  </si>
  <si>
    <t xml:space="preserve">C-300029 </t>
  </si>
  <si>
    <t xml:space="preserve">91-GGA-28-02/AFF-133 </t>
  </si>
  <si>
    <t xml:space="preserve">C-300030 </t>
  </si>
  <si>
    <t xml:space="preserve">91-GGA-28-02/AFF-134-4 </t>
  </si>
  <si>
    <t xml:space="preserve">C-300031 </t>
  </si>
  <si>
    <t xml:space="preserve">91-GGA-28-03/AFF-135 </t>
  </si>
  <si>
    <t xml:space="preserve">C-300032 </t>
  </si>
  <si>
    <t xml:space="preserve">91-GGA-28-03/AFF-136-1 </t>
  </si>
  <si>
    <t xml:space="preserve">C-300033 </t>
  </si>
  <si>
    <t xml:space="preserve">91-GGA-28-04/AFF-137 </t>
  </si>
  <si>
    <t xml:space="preserve">C-300034 </t>
  </si>
  <si>
    <t xml:space="preserve">91-GGA-28-05/AFF-138 </t>
  </si>
  <si>
    <t xml:space="preserve">C-300035 </t>
  </si>
  <si>
    <t xml:space="preserve">91-GGA-29-01/AFF-145 </t>
  </si>
  <si>
    <t xml:space="preserve">C-300036 </t>
  </si>
  <si>
    <t xml:space="preserve">91-GGA-29-01/AFF-143 </t>
  </si>
  <si>
    <t xml:space="preserve">C-300037 </t>
  </si>
  <si>
    <t xml:space="preserve">91-GGA-29-01/AFF-146 </t>
  </si>
  <si>
    <t xml:space="preserve">Early or Middle Triassic </t>
  </si>
  <si>
    <t xml:space="preserve">C-300038 </t>
  </si>
  <si>
    <t xml:space="preserve">91-GGA-29-01/AFF-144-1 </t>
  </si>
  <si>
    <t xml:space="preserve">C-300039 </t>
  </si>
  <si>
    <t xml:space="preserve">91-GGA-29-12/AFF-157 </t>
  </si>
  <si>
    <t xml:space="preserve">C-300040 </t>
  </si>
  <si>
    <t xml:space="preserve">91-GGA-29-03/AFF-148 </t>
  </si>
  <si>
    <t xml:space="preserve">C-300041 </t>
  </si>
  <si>
    <t xml:space="preserve">91-GGA-29-04/AFF-150-1 </t>
  </si>
  <si>
    <t xml:space="preserve">C-300042 </t>
  </si>
  <si>
    <t xml:space="preserve">C-300043 </t>
  </si>
  <si>
    <t xml:space="preserve">91-GGA-29-06/AFF-139 </t>
  </si>
  <si>
    <t xml:space="preserve">C-300044 </t>
  </si>
  <si>
    <t xml:space="preserve">91-GGA-29-06/AFF-151-1 </t>
  </si>
  <si>
    <t xml:space="preserve">C-300045 </t>
  </si>
  <si>
    <t xml:space="preserve">91-GGA-29-06/AFF-152-1 </t>
  </si>
  <si>
    <t xml:space="preserve">C-300046 </t>
  </si>
  <si>
    <t xml:space="preserve">91-GGA-29-07/AFF-140 </t>
  </si>
  <si>
    <t xml:space="preserve">C-300047 </t>
  </si>
  <si>
    <t xml:space="preserve">91-GGA-29-07/AFF-153-1 </t>
  </si>
  <si>
    <t xml:space="preserve">C-300048 </t>
  </si>
  <si>
    <t xml:space="preserve">91-GGA-29-08/AFF-154-2 </t>
  </si>
  <si>
    <t xml:space="preserve">C-300049 </t>
  </si>
  <si>
    <t xml:space="preserve">91-GGA-29-09/AFF-155-1 </t>
  </si>
  <si>
    <t xml:space="preserve">C-300050 </t>
  </si>
  <si>
    <t xml:space="preserve">91-GGA-30-01/AFF-158 </t>
  </si>
  <si>
    <t xml:space="preserve">C-300054 </t>
  </si>
  <si>
    <t xml:space="preserve">91-GGA-30-14/AFF-169 </t>
  </si>
  <si>
    <t xml:space="preserve">C-300055 </t>
  </si>
  <si>
    <t xml:space="preserve">91-GGA-30-02/AFF-159 </t>
  </si>
  <si>
    <t xml:space="preserve">C-300056 </t>
  </si>
  <si>
    <t xml:space="preserve">91-GGA-30-03/AFF-160 </t>
  </si>
  <si>
    <t xml:space="preserve">C-300057 </t>
  </si>
  <si>
    <t xml:space="preserve">91-GGA-30-04/AFF-161 </t>
  </si>
  <si>
    <t xml:space="preserve">C-300062 </t>
  </si>
  <si>
    <t xml:space="preserve">91-GGA-31-02/AFF-170-1 </t>
  </si>
  <si>
    <t xml:space="preserve">C-300063 </t>
  </si>
  <si>
    <t xml:space="preserve">91-GGA-31-04/AFF-171 </t>
  </si>
  <si>
    <t xml:space="preserve">C-300079 </t>
  </si>
  <si>
    <t xml:space="preserve">91-GGA-32-22/AFF-194-1 </t>
  </si>
  <si>
    <t xml:space="preserve">C-300512 </t>
  </si>
  <si>
    <t xml:space="preserve">93-GGA-B-12-04 </t>
  </si>
  <si>
    <t xml:space="preserve">C-300513 </t>
  </si>
  <si>
    <t xml:space="preserve">93-GGA-A-31-07 </t>
  </si>
  <si>
    <t xml:space="preserve">C-300514 </t>
  </si>
  <si>
    <t xml:space="preserve">93-GGA-A-31-11 </t>
  </si>
  <si>
    <t xml:space="preserve">possibly Triassic </t>
  </si>
  <si>
    <t xml:space="preserve">C-300516 </t>
  </si>
  <si>
    <t xml:space="preserve">93-GGA-A-32-12 </t>
  </si>
  <si>
    <t xml:space="preserve">C-300517 </t>
  </si>
  <si>
    <t xml:space="preserve">93-GGA-A-33-06 </t>
  </si>
  <si>
    <t xml:space="preserve">C-300518 </t>
  </si>
  <si>
    <t xml:space="preserve">93-GGA-A-38-13 </t>
  </si>
  <si>
    <t xml:space="preserve">C-300519 </t>
  </si>
  <si>
    <t xml:space="preserve">93-GGA-A-39-10 </t>
  </si>
  <si>
    <t xml:space="preserve">C-300524 </t>
  </si>
  <si>
    <t xml:space="preserve">93-GGA-S-B-14-05 </t>
  </si>
  <si>
    <t xml:space="preserve">C-300525 </t>
  </si>
  <si>
    <t xml:space="preserve">93-GGA-S-B-14-10 </t>
  </si>
  <si>
    <t xml:space="preserve">C-300526 </t>
  </si>
  <si>
    <t xml:space="preserve">93-GGA-S-F-15-01 </t>
  </si>
  <si>
    <t xml:space="preserve">C-300527 </t>
  </si>
  <si>
    <t xml:space="preserve">93-GGA-S-G-15-01 </t>
  </si>
  <si>
    <t xml:space="preserve">C-300528 </t>
  </si>
  <si>
    <t xml:space="preserve">93-GGA-S-B-15-04 </t>
  </si>
  <si>
    <t xml:space="preserve">C-300529 </t>
  </si>
  <si>
    <t xml:space="preserve">93-GGA-S-B-16-05 </t>
  </si>
  <si>
    <t xml:space="preserve">C-300534 </t>
  </si>
  <si>
    <t xml:space="preserve">93-GGA-S-B-26-03 </t>
  </si>
  <si>
    <t xml:space="preserve">C-300535 </t>
  </si>
  <si>
    <t xml:space="preserve">93-GGA-S-B-26-04 </t>
  </si>
  <si>
    <t xml:space="preserve">C-300536 </t>
  </si>
  <si>
    <t xml:space="preserve">93-GGA-S-B-26-08 </t>
  </si>
  <si>
    <t xml:space="preserve">C-300537 </t>
  </si>
  <si>
    <t xml:space="preserve">93-GGA-S-B-27-03 </t>
  </si>
  <si>
    <t xml:space="preserve">C-300538 </t>
  </si>
  <si>
    <t xml:space="preserve">93-GGA-S-B-27-07 </t>
  </si>
  <si>
    <t xml:space="preserve">C-300539 </t>
  </si>
  <si>
    <t xml:space="preserve">94-GGA-J-01-02-A </t>
  </si>
  <si>
    <t xml:space="preserve">C-300540 </t>
  </si>
  <si>
    <t xml:space="preserve">94-GGA-03-04-C </t>
  </si>
  <si>
    <t xml:space="preserve">C-300541 </t>
  </si>
  <si>
    <t xml:space="preserve">94-GGA-J-02-08-B </t>
  </si>
  <si>
    <t xml:space="preserve">probably Late Triassic </t>
  </si>
  <si>
    <t xml:space="preserve">C-300542 </t>
  </si>
  <si>
    <t xml:space="preserve">94-GGA-03-12-B </t>
  </si>
  <si>
    <t xml:space="preserve">C-300543 </t>
  </si>
  <si>
    <t xml:space="preserve">94-GGA-02-05-B </t>
  </si>
  <si>
    <t xml:space="preserve">C-300544 </t>
  </si>
  <si>
    <t xml:space="preserve">94-GGA-J-02-05-B </t>
  </si>
  <si>
    <t xml:space="preserve">C-300545 </t>
  </si>
  <si>
    <t xml:space="preserve">94-GGA-01-06-A </t>
  </si>
  <si>
    <t xml:space="preserve">C-300546 </t>
  </si>
  <si>
    <t xml:space="preserve">94-GGA-02-07-A </t>
  </si>
  <si>
    <t xml:space="preserve">C-300547 </t>
  </si>
  <si>
    <t xml:space="preserve">94-GGA-02-03-A </t>
  </si>
  <si>
    <t xml:space="preserve">C-300548 </t>
  </si>
  <si>
    <t xml:space="preserve">94-GGA-03-11-A </t>
  </si>
  <si>
    <t xml:space="preserve">C-300549 </t>
  </si>
  <si>
    <t xml:space="preserve">94-GGA-03-10-B </t>
  </si>
  <si>
    <t xml:space="preserve">C-300550 </t>
  </si>
  <si>
    <t xml:space="preserve">94-GGA-J-02-06-A </t>
  </si>
  <si>
    <t xml:space="preserve">C-300551 </t>
  </si>
  <si>
    <t xml:space="preserve">94-GGA-03-03-B </t>
  </si>
  <si>
    <t xml:space="preserve">C-300552 </t>
  </si>
  <si>
    <t xml:space="preserve">94-GGA-02-08-B </t>
  </si>
  <si>
    <t xml:space="preserve">C-300554 </t>
  </si>
  <si>
    <t xml:space="preserve">94-GGA-01-06-B </t>
  </si>
  <si>
    <t xml:space="preserve">C-300558 </t>
  </si>
  <si>
    <t xml:space="preserve">94-GGA-04-05-A </t>
  </si>
  <si>
    <t xml:space="preserve">C-300559 </t>
  </si>
  <si>
    <t xml:space="preserve">94-GGA-04-01-B </t>
  </si>
  <si>
    <t xml:space="preserve">C-300560 </t>
  </si>
  <si>
    <t xml:space="preserve">94-GGA-14-07-B </t>
  </si>
  <si>
    <t xml:space="preserve">C-300562 </t>
  </si>
  <si>
    <t xml:space="preserve">94-GGA-15-04-A </t>
  </si>
  <si>
    <t xml:space="preserve">C-300565 </t>
  </si>
  <si>
    <t xml:space="preserve">94-GGA-16-07-B </t>
  </si>
  <si>
    <t xml:space="preserve">C-300597 </t>
  </si>
  <si>
    <t xml:space="preserve">94-GGA-23-03-B </t>
  </si>
  <si>
    <t xml:space="preserve">C-301417 </t>
  </si>
  <si>
    <t xml:space="preserve">90-GGA-34-09/AFF-60-1C </t>
  </si>
  <si>
    <t xml:space="preserve">C-301418 </t>
  </si>
  <si>
    <t xml:space="preserve">90-GGA-31-05/AFF-45-1C </t>
  </si>
  <si>
    <t xml:space="preserve">C-301419 </t>
  </si>
  <si>
    <t xml:space="preserve">90-GGA-31-05/AFF-45-2C </t>
  </si>
  <si>
    <t xml:space="preserve">C-301420 </t>
  </si>
  <si>
    <t xml:space="preserve">91-GGA-29-02/AFF-147 </t>
  </si>
  <si>
    <t xml:space="preserve">C-302168 </t>
  </si>
  <si>
    <t xml:space="preserve">94-GGA-J-13-06-D </t>
  </si>
  <si>
    <t xml:space="preserve">C-302169 </t>
  </si>
  <si>
    <t xml:space="preserve">94-GGA-J-13-07-B </t>
  </si>
  <si>
    <t xml:space="preserve">C-302173 </t>
  </si>
  <si>
    <t xml:space="preserve">94-GGA-J-03-01-B </t>
  </si>
  <si>
    <t xml:space="preserve">C-302174 </t>
  </si>
  <si>
    <t xml:space="preserve">94-GGA-J-14-03-B </t>
  </si>
  <si>
    <t xml:space="preserve">C-306478 </t>
  </si>
  <si>
    <t xml:space="preserve">02-OF-MMI-31-10B </t>
  </si>
  <si>
    <t xml:space="preserve">C-306479 </t>
  </si>
  <si>
    <t xml:space="preserve">02-OF-MMI-31-11 </t>
  </si>
  <si>
    <t xml:space="preserve">C-306487 </t>
  </si>
  <si>
    <t xml:space="preserve">02-OF-MMI-JEN-19-3B </t>
  </si>
  <si>
    <t>Curation number</t>
  </si>
  <si>
    <t>Golding et al. (2016), OF-1991-2</t>
  </si>
  <si>
    <t>Golding et al. (2016), MJO-1998-25</t>
  </si>
  <si>
    <t>Golding et al. (2016), OF-1993-31</t>
  </si>
  <si>
    <t>Golding et al. (2016), FC-1994-1</t>
  </si>
  <si>
    <t>Golding et al. (2016)</t>
  </si>
  <si>
    <t>Early Jurassic , Sinemurian-Toarcian, possibly Late Sinemurian</t>
  </si>
  <si>
    <t>Late Triassic, Late Norian</t>
  </si>
  <si>
    <t>grey-green chert bed from radiolarite type  1</t>
  </si>
  <si>
    <t>grey-black chert bed from radiolarite type  1</t>
  </si>
  <si>
    <t>Late Triassic, Late Carnian to pre- Late Norian</t>
  </si>
  <si>
    <t>grey chert bed from radiolarite type  2</t>
  </si>
  <si>
    <t>black chert bed from radiolarite type 1</t>
  </si>
  <si>
    <t>grey-black chert bed from radiolarite type  2</t>
  </si>
  <si>
    <t>Siliceous argillite interbedded with sandstone type 3</t>
  </si>
  <si>
    <t>grey chert bed from radiolarite type 1</t>
  </si>
  <si>
    <t>grey-blue chert bed from radiolarite type 1</t>
  </si>
  <si>
    <t>Cordey et al. (1991), Golding et al. (2016)</t>
  </si>
  <si>
    <r>
      <rPr>
        <b/>
        <i/>
        <sz val="11"/>
        <color rgb="FF272727"/>
        <rFont val="Calibri"/>
        <family val="2"/>
        <scheme val="minor"/>
      </rPr>
      <t>Capnodoce</t>
    </r>
    <r>
      <rPr>
        <sz val="11"/>
        <color rgb="FF272727"/>
        <rFont val="Calibri"/>
        <family val="2"/>
        <scheme val="minor"/>
      </rPr>
      <t xml:space="preserve"> </t>
    </r>
    <r>
      <rPr>
        <sz val="11"/>
        <color rgb="FF484848"/>
        <rFont val="Calibri"/>
        <family val="2"/>
        <scheme val="minor"/>
      </rPr>
      <t xml:space="preserve">sp </t>
    </r>
    <r>
      <rPr>
        <sz val="11"/>
        <color rgb="FF000000"/>
        <rFont val="Calibri"/>
        <family val="2"/>
        <scheme val="minor"/>
      </rPr>
      <t>.</t>
    </r>
  </si>
  <si>
    <r>
      <rPr>
        <b/>
        <i/>
        <sz val="11"/>
        <color rgb="FF363636"/>
        <rFont val="Calibri"/>
        <family val="2"/>
        <scheme val="minor"/>
      </rPr>
      <t>Bipedis</t>
    </r>
    <r>
      <rPr>
        <sz val="11"/>
        <color rgb="FF363636"/>
        <rFont val="Calibri"/>
        <family val="2"/>
        <scheme val="minor"/>
      </rPr>
      <t xml:space="preserve"> sp </t>
    </r>
    <r>
      <rPr>
        <sz val="11"/>
        <color rgb="FF151515"/>
        <rFont val="Calibri"/>
        <family val="2"/>
        <scheme val="minor"/>
      </rPr>
      <t>.</t>
    </r>
    <r>
      <rPr>
        <sz val="11"/>
        <color rgb="FF363636"/>
        <rFont val="Calibri"/>
        <family val="2"/>
        <scheme val="minor"/>
      </rPr>
      <t xml:space="preserve">, </t>
    </r>
    <r>
      <rPr>
        <b/>
        <i/>
        <sz val="11"/>
        <color rgb="FF363636"/>
        <rFont val="Calibri"/>
        <family val="2"/>
        <scheme val="minor"/>
      </rPr>
      <t>Canoptum</t>
    </r>
    <r>
      <rPr>
        <sz val="11"/>
        <color rgb="FF363636"/>
        <rFont val="Calibri"/>
        <family val="2"/>
        <scheme val="minor"/>
      </rPr>
      <t xml:space="preserve"> sp . cf. </t>
    </r>
    <r>
      <rPr>
        <b/>
        <i/>
        <sz val="11"/>
        <color rgb="FF363636"/>
        <rFont val="Calibri"/>
        <family val="2"/>
        <scheme val="minor"/>
      </rPr>
      <t>dixoni</t>
    </r>
    <r>
      <rPr>
        <sz val="11"/>
        <color rgb="FF363636"/>
        <rFont val="Calibri"/>
        <family val="2"/>
        <scheme val="minor"/>
      </rPr>
      <t xml:space="preserve"> Pessagno and Whalen (in Carter e al., 1988), </t>
    </r>
    <r>
      <rPr>
        <b/>
        <i/>
        <sz val="11"/>
        <color rgb="FF363636"/>
        <rFont val="Calibri"/>
        <family val="2"/>
        <scheme val="minor"/>
      </rPr>
      <t>Gorgansium</t>
    </r>
    <r>
      <rPr>
        <sz val="11"/>
        <color rgb="FF363636"/>
        <rFont val="Calibri"/>
        <family val="2"/>
        <scheme val="minor"/>
      </rPr>
      <t xml:space="preserve"> sp., ?</t>
    </r>
    <r>
      <rPr>
        <b/>
        <i/>
        <sz val="11"/>
        <color rgb="FF363636"/>
        <rFont val="Calibri"/>
        <family val="2"/>
        <scheme val="minor"/>
      </rPr>
      <t>Orbiculiforma</t>
    </r>
    <r>
      <rPr>
        <sz val="11"/>
        <color rgb="FF363636"/>
        <rFont val="Calibri"/>
        <family val="2"/>
        <scheme val="minor"/>
      </rPr>
      <t xml:space="preserve"> sp., </t>
    </r>
    <r>
      <rPr>
        <b/>
        <i/>
        <sz val="11"/>
        <color rgb="FF363636"/>
        <rFont val="Calibri"/>
        <family val="2"/>
        <scheme val="minor"/>
      </rPr>
      <t>Pantanellium</t>
    </r>
    <r>
      <rPr>
        <sz val="11"/>
        <color rgb="FF363636"/>
        <rFont val="Calibri"/>
        <family val="2"/>
        <scheme val="minor"/>
      </rPr>
      <t xml:space="preserve"> sp., </t>
    </r>
    <r>
      <rPr>
        <b/>
        <i/>
        <sz val="11"/>
        <color rgb="FF363636"/>
        <rFont val="Calibri"/>
        <family val="2"/>
        <scheme val="minor"/>
      </rPr>
      <t>Parahsuum</t>
    </r>
    <r>
      <rPr>
        <sz val="11"/>
        <color rgb="FF363636"/>
        <rFont val="Calibri"/>
        <family val="2"/>
        <scheme val="minor"/>
      </rPr>
      <t xml:space="preserve"> sp., </t>
    </r>
    <r>
      <rPr>
        <b/>
        <i/>
        <sz val="11"/>
        <color rgb="FF363636"/>
        <rFont val="Calibri"/>
        <family val="2"/>
        <scheme val="minor"/>
      </rPr>
      <t>Praeconocaryoma</t>
    </r>
    <r>
      <rPr>
        <sz val="11"/>
        <color rgb="FF363636"/>
        <rFont val="Calibri"/>
        <family val="2"/>
        <scheme val="minor"/>
      </rPr>
      <t xml:space="preserve"> sp., </t>
    </r>
    <r>
      <rPr>
        <b/>
        <i/>
        <sz val="11"/>
        <color rgb="FF363636"/>
        <rFont val="Calibri"/>
        <family val="2"/>
        <scheme val="minor"/>
      </rPr>
      <t>Wrangellium</t>
    </r>
    <r>
      <rPr>
        <sz val="11"/>
        <color rgb="FF363636"/>
        <rFont val="Calibri"/>
        <family val="2"/>
        <scheme val="minor"/>
      </rPr>
      <t xml:space="preserve"> sp.</t>
    </r>
  </si>
  <si>
    <t>Phanerozoic</t>
  </si>
  <si>
    <t>MMI99-34-12</t>
  </si>
  <si>
    <t>FC99-1002</t>
  </si>
  <si>
    <t>FC99-1003</t>
  </si>
  <si>
    <t>FC99-1005bis</t>
  </si>
  <si>
    <t>FC99-1006</t>
  </si>
  <si>
    <t>Mihalynuk et al. (2004)</t>
  </si>
  <si>
    <r>
      <rPr>
        <b/>
        <i/>
        <sz val="11"/>
        <color rgb="FF272727"/>
        <rFont val="Calibri"/>
        <family val="2"/>
        <scheme val="minor"/>
      </rPr>
      <t xml:space="preserve">Misikella </t>
    </r>
    <r>
      <rPr>
        <b/>
        <i/>
        <sz val="11"/>
        <color rgb="FF363636"/>
        <rFont val="Calibri"/>
        <family val="2"/>
        <scheme val="minor"/>
      </rPr>
      <t>posthernsteini</t>
    </r>
    <r>
      <rPr>
        <sz val="11"/>
        <color rgb="FF363636"/>
        <rFont val="Calibri"/>
        <family val="2"/>
        <scheme val="minor"/>
      </rPr>
      <t xml:space="preserve"> </t>
    </r>
    <r>
      <rPr>
        <sz val="11"/>
        <color rgb="FF272727"/>
        <rFont val="Calibri"/>
        <family val="2"/>
        <scheme val="minor"/>
      </rPr>
      <t xml:space="preserve">Kozur and </t>
    </r>
    <r>
      <rPr>
        <sz val="11"/>
        <color rgb="FF363636"/>
        <rFont val="Calibri"/>
        <family val="2"/>
        <scheme val="minor"/>
      </rPr>
      <t>Mock</t>
    </r>
  </si>
  <si>
    <t>Radiolarian/conodont taxa or features</t>
  </si>
  <si>
    <t>Cordey et al. (1991), Golding et al. (2016), Cordey (2020)</t>
  </si>
  <si>
    <t>Early Jurassic, late early
Pliensbachian –
late Pliensbachian</t>
  </si>
  <si>
    <t>MMI99-33-8</t>
  </si>
  <si>
    <t>MMI99-33-9</t>
  </si>
  <si>
    <t xml:space="preserve">MMI99-34-15
</t>
  </si>
  <si>
    <t>FC99-1001</t>
  </si>
  <si>
    <t>rare, non-diagnostic sphaeromorphs</t>
  </si>
  <si>
    <t>poorly-preserved spumellarians</t>
  </si>
  <si>
    <t>FC99-1004</t>
  </si>
  <si>
    <t>poorly preserved radiolarians</t>
  </si>
  <si>
    <t>Phanerozoic, possibly Paleozoic</t>
  </si>
  <si>
    <t>Early Jurassic, Pliensbachian – early Toarcian</t>
  </si>
  <si>
    <t xml:space="preserve">Middle Triassic (Anisian- Ladinian) 
</t>
  </si>
  <si>
    <t>recrystallized sphaeromorphs, red clays,  silica fragments</t>
  </si>
  <si>
    <t xml:space="preserve">grey chert extracted </t>
  </si>
  <si>
    <t>moderately recrystallized sphaeromorphs, silica rods (sponge spicules or poorly preserved radiolarians), silica fragments (matrix), clays</t>
  </si>
  <si>
    <t xml:space="preserve">black cherty argillite </t>
  </si>
  <si>
    <t>bed 10 cm below red layer marker.</t>
  </si>
  <si>
    <t>from talus; black, pyritic siliceous argillite interbedded with green silt</t>
  </si>
  <si>
    <t>unidentified nassellarians</t>
  </si>
  <si>
    <t>red ribbon chert</t>
  </si>
  <si>
    <t>red-brown ribbon chert</t>
  </si>
  <si>
    <t>not in place</t>
  </si>
  <si>
    <t>with slaty interlayers, in contact with limestone unit</t>
  </si>
  <si>
    <t>Mihalynuk et al. (2004), Cordey (2020)</t>
  </si>
  <si>
    <t xml:space="preserve">red chert
</t>
  </si>
  <si>
    <r>
      <t xml:space="preserve">based on the occurrence of </t>
    </r>
    <r>
      <rPr>
        <b/>
        <i/>
        <sz val="11"/>
        <color theme="1"/>
        <rFont val="Calibri"/>
        <family val="2"/>
        <scheme val="minor"/>
      </rPr>
      <t>Muelleritortis</t>
    </r>
  </si>
  <si>
    <t>FC99-1005</t>
  </si>
  <si>
    <t>non-diagnostic sphaeromorphs</t>
  </si>
  <si>
    <t xml:space="preserve">Phanerozoic
</t>
  </si>
  <si>
    <t>Colour</t>
  </si>
  <si>
    <t>grey</t>
  </si>
  <si>
    <t>red</t>
  </si>
  <si>
    <t>green</t>
  </si>
  <si>
    <t>brown</t>
  </si>
  <si>
    <t>grey-green chert bed from radiolarite type 1</t>
  </si>
  <si>
    <t>MMI89-58-4-1A</t>
  </si>
  <si>
    <t>MMI89-58-4-1B</t>
  </si>
  <si>
    <t>MMI89-58-4-1C</t>
  </si>
  <si>
    <t>MMI89-58-4-2</t>
  </si>
  <si>
    <t>Middle or Upper Triassic</t>
  </si>
  <si>
    <t>Middle or Upper Triassic, Lower Ladinian to Upper Carnian</t>
  </si>
  <si>
    <t>Triassic, Lower Ladinian to Upper Carnian</t>
  </si>
  <si>
    <t>Mihalynuk (1999)</t>
  </si>
  <si>
    <r>
      <t xml:space="preserve">internal moulds of </t>
    </r>
    <r>
      <rPr>
        <b/>
        <i/>
        <sz val="11"/>
        <color theme="1"/>
        <rFont val="Calibri"/>
        <family val="2"/>
        <scheme val="minor"/>
      </rPr>
      <t>Parafollicucullus</t>
    </r>
    <r>
      <rPr>
        <sz val="11"/>
        <color theme="1"/>
        <rFont val="Calibri"/>
        <family val="2"/>
        <scheme val="minor"/>
      </rPr>
      <t xml:space="preserve"> sp. or </t>
    </r>
    <r>
      <rPr>
        <b/>
        <i/>
        <sz val="11"/>
        <color theme="1"/>
        <rFont val="Calibri"/>
        <family val="2"/>
        <scheme val="minor"/>
      </rPr>
      <t>Follicucullus</t>
    </r>
    <r>
      <rPr>
        <sz val="11"/>
        <color theme="1"/>
        <rFont val="Calibri"/>
        <family val="2"/>
        <scheme val="minor"/>
      </rPr>
      <t xml:space="preserve"> sp.</t>
    </r>
  </si>
  <si>
    <r>
      <rPr>
        <b/>
        <i/>
        <sz val="11"/>
        <color theme="1"/>
        <rFont val="Calibri"/>
        <family val="2"/>
        <scheme val="minor"/>
      </rPr>
      <t>Haploaxon</t>
    </r>
    <r>
      <rPr>
        <sz val="11"/>
        <color theme="1"/>
        <rFont val="Calibri"/>
        <family val="2"/>
        <scheme val="minor"/>
      </rPr>
      <t xml:space="preserve"> sp., </t>
    </r>
    <r>
      <rPr>
        <b/>
        <i/>
        <sz val="11"/>
        <color theme="1"/>
        <rFont val="Calibri"/>
        <family val="2"/>
        <scheme val="minor"/>
      </rPr>
      <t>Latentifistula</t>
    </r>
    <r>
      <rPr>
        <sz val="11"/>
        <color theme="1"/>
        <rFont val="Calibri"/>
        <family val="2"/>
        <scheme val="minor"/>
      </rPr>
      <t xml:space="preserve"> sp., </t>
    </r>
    <r>
      <rPr>
        <b/>
        <i/>
        <sz val="11"/>
        <color theme="1"/>
        <rFont val="Calibri"/>
        <family val="2"/>
        <scheme val="minor"/>
      </rPr>
      <t>Parafollicucullus scalpratus</t>
    </r>
    <r>
      <rPr>
        <sz val="11"/>
        <color theme="1"/>
        <rFont val="Calibri"/>
        <family val="2"/>
        <scheme val="minor"/>
      </rPr>
      <t xml:space="preserve">, </t>
    </r>
    <r>
      <rPr>
        <b/>
        <i/>
        <sz val="11"/>
        <color theme="1"/>
        <rFont val="Calibri"/>
        <family val="2"/>
        <scheme val="minor"/>
      </rPr>
      <t>Pseudotormentus kamigoriensis</t>
    </r>
    <r>
      <rPr>
        <sz val="11"/>
        <color theme="1"/>
        <rFont val="Calibri"/>
        <family val="2"/>
        <scheme val="minor"/>
      </rPr>
      <t xml:space="preserve">, </t>
    </r>
    <r>
      <rPr>
        <b/>
        <i/>
        <sz val="11"/>
        <color theme="1"/>
        <rFont val="Calibri"/>
        <family val="2"/>
        <scheme val="minor"/>
      </rPr>
      <t>Quinqueremis</t>
    </r>
    <r>
      <rPr>
        <sz val="11"/>
        <color theme="1"/>
        <rFont val="Calibri"/>
        <family val="2"/>
        <scheme val="minor"/>
      </rPr>
      <t xml:space="preserve"> sp.</t>
    </r>
  </si>
  <si>
    <r>
      <t xml:space="preserve">age based on occurrence of </t>
    </r>
    <r>
      <rPr>
        <i/>
        <sz val="11"/>
        <color theme="1"/>
        <rFont val="Calibri"/>
        <family val="2"/>
        <scheme val="minor"/>
      </rPr>
      <t>P. scalpratus</t>
    </r>
    <r>
      <rPr>
        <sz val="11"/>
        <color theme="1"/>
        <rFont val="Calibri"/>
        <family val="2"/>
        <scheme val="minor"/>
      </rPr>
      <t xml:space="preserve"> (Aitchison et al., 2017)</t>
    </r>
  </si>
  <si>
    <r>
      <rPr>
        <b/>
        <i/>
        <sz val="11"/>
        <color theme="1"/>
        <rFont val="Calibri"/>
        <family val="2"/>
        <scheme val="minor"/>
      </rPr>
      <t>Latentifistula</t>
    </r>
    <r>
      <rPr>
        <sz val="11"/>
        <color theme="1"/>
        <rFont val="Calibri"/>
        <family val="2"/>
        <scheme val="minor"/>
      </rPr>
      <t xml:space="preserve"> sp., internal moulds of </t>
    </r>
    <r>
      <rPr>
        <b/>
        <i/>
        <sz val="11"/>
        <color theme="1"/>
        <rFont val="Calibri"/>
        <family val="2"/>
        <scheme val="minor"/>
      </rPr>
      <t>Parafollicucullus</t>
    </r>
    <r>
      <rPr>
        <sz val="11"/>
        <color theme="1"/>
        <rFont val="Calibri"/>
        <family val="2"/>
        <scheme val="minor"/>
      </rPr>
      <t xml:space="preserve"> sp. or </t>
    </r>
    <r>
      <rPr>
        <b/>
        <i/>
        <sz val="11"/>
        <color theme="1"/>
        <rFont val="Calibri"/>
        <family val="2"/>
        <scheme val="minor"/>
      </rPr>
      <t>Follicucullus</t>
    </r>
    <r>
      <rPr>
        <sz val="11"/>
        <color theme="1"/>
        <rFont val="Calibri"/>
        <family val="2"/>
        <scheme val="minor"/>
      </rPr>
      <t xml:space="preserve"> sp.</t>
    </r>
  </si>
  <si>
    <r>
      <t xml:space="preserve">internal mould of </t>
    </r>
    <r>
      <rPr>
        <b/>
        <i/>
        <sz val="11"/>
        <color theme="1"/>
        <rFont val="Calibri"/>
        <family val="2"/>
        <scheme val="minor"/>
      </rPr>
      <t>Parafollicucullus</t>
    </r>
    <r>
      <rPr>
        <sz val="11"/>
        <color theme="1"/>
        <rFont val="Calibri"/>
        <family val="2"/>
        <scheme val="minor"/>
      </rPr>
      <t xml:space="preserve"> sp. or </t>
    </r>
    <r>
      <rPr>
        <b/>
        <i/>
        <sz val="11"/>
        <color theme="1"/>
        <rFont val="Calibri"/>
        <family val="2"/>
        <scheme val="minor"/>
      </rPr>
      <t>Follicucullus</t>
    </r>
    <r>
      <rPr>
        <sz val="11"/>
        <color theme="1"/>
        <rFont val="Calibri"/>
        <family val="2"/>
        <scheme val="minor"/>
      </rPr>
      <t xml:space="preserve"> sp., </t>
    </r>
    <r>
      <rPr>
        <b/>
        <i/>
        <sz val="11"/>
        <color theme="1"/>
        <rFont val="Calibri"/>
        <family val="2"/>
        <scheme val="minor"/>
      </rPr>
      <t>Pseudotormentus</t>
    </r>
    <r>
      <rPr>
        <sz val="11"/>
        <color theme="1"/>
        <rFont val="Calibri"/>
        <family val="2"/>
        <scheme val="minor"/>
      </rPr>
      <t xml:space="preserve"> sp.</t>
    </r>
  </si>
  <si>
    <r>
      <rPr>
        <b/>
        <i/>
        <sz val="11"/>
        <color theme="1"/>
        <rFont val="Calibri"/>
        <family val="2"/>
        <scheme val="minor"/>
      </rPr>
      <t>Hegleria</t>
    </r>
    <r>
      <rPr>
        <sz val="11"/>
        <color theme="1"/>
        <rFont val="Calibri"/>
        <family val="2"/>
        <scheme val="minor"/>
      </rPr>
      <t xml:space="preserve"> sp., </t>
    </r>
    <r>
      <rPr>
        <b/>
        <i/>
        <sz val="11"/>
        <color theme="1"/>
        <rFont val="Calibri"/>
        <family val="2"/>
        <scheme val="minor"/>
      </rPr>
      <t>Latentifistula</t>
    </r>
    <r>
      <rPr>
        <sz val="11"/>
        <color theme="1"/>
        <rFont val="Calibri"/>
        <family val="2"/>
        <scheme val="minor"/>
      </rPr>
      <t xml:space="preserve"> sp., </t>
    </r>
    <r>
      <rPr>
        <b/>
        <i/>
        <sz val="11"/>
        <color theme="1"/>
        <rFont val="Calibri"/>
        <family val="2"/>
        <scheme val="minor"/>
      </rPr>
      <t>Follicucullus monacanthus</t>
    </r>
  </si>
  <si>
    <r>
      <t xml:space="preserve">age based on occurrence of </t>
    </r>
    <r>
      <rPr>
        <i/>
        <sz val="11"/>
        <color theme="1"/>
        <rFont val="Calibri"/>
        <family val="2"/>
        <scheme val="minor"/>
      </rPr>
      <t>F. monacanthus</t>
    </r>
    <r>
      <rPr>
        <sz val="11"/>
        <color theme="1"/>
        <rFont val="Calibri"/>
        <family val="2"/>
        <scheme val="minor"/>
      </rPr>
      <t xml:space="preserve"> (UA 9-12; Xiao et al., 2018)</t>
    </r>
  </si>
  <si>
    <r>
      <rPr>
        <b/>
        <i/>
        <sz val="11"/>
        <color theme="1"/>
        <rFont val="Calibri"/>
        <family val="2"/>
        <scheme val="minor"/>
      </rPr>
      <t>Albaillella</t>
    </r>
    <r>
      <rPr>
        <sz val="11"/>
        <color theme="1"/>
        <rFont val="Calibri"/>
        <family val="2"/>
        <scheme val="minor"/>
      </rPr>
      <t xml:space="preserve"> sp., </t>
    </r>
    <r>
      <rPr>
        <b/>
        <i/>
        <sz val="11"/>
        <color theme="1"/>
        <rFont val="Calibri"/>
        <family val="2"/>
        <scheme val="minor"/>
      </rPr>
      <t>Ishigaum</t>
    </r>
    <r>
      <rPr>
        <sz val="11"/>
        <color theme="1"/>
        <rFont val="Calibri"/>
        <family val="2"/>
        <scheme val="minor"/>
      </rPr>
      <t xml:space="preserve"> sp., </t>
    </r>
    <r>
      <rPr>
        <b/>
        <i/>
        <sz val="11"/>
        <color theme="1"/>
        <rFont val="Calibri"/>
        <family val="2"/>
        <scheme val="minor"/>
      </rPr>
      <t>Latentifistula</t>
    </r>
    <r>
      <rPr>
        <sz val="11"/>
        <color theme="1"/>
        <rFont val="Calibri"/>
        <family val="2"/>
        <scheme val="minor"/>
      </rPr>
      <t xml:space="preserve"> sp., </t>
    </r>
    <r>
      <rPr>
        <b/>
        <i/>
        <sz val="11"/>
        <color theme="1"/>
        <rFont val="Calibri"/>
        <family val="2"/>
        <scheme val="minor"/>
      </rPr>
      <t>Latentibifistula</t>
    </r>
    <r>
      <rPr>
        <sz val="11"/>
        <color theme="1"/>
        <rFont val="Calibri"/>
        <family val="2"/>
        <scheme val="minor"/>
      </rPr>
      <t xml:space="preserve"> sp., </t>
    </r>
    <r>
      <rPr>
        <b/>
        <i/>
        <sz val="11"/>
        <color theme="1"/>
        <rFont val="Calibri"/>
        <family val="2"/>
        <scheme val="minor"/>
      </rPr>
      <t>Murcheyella triporosa</t>
    </r>
    <r>
      <rPr>
        <sz val="11"/>
        <color theme="1"/>
        <rFont val="Calibri"/>
        <family val="2"/>
        <scheme val="minor"/>
      </rPr>
      <t xml:space="preserve">, </t>
    </r>
    <r>
      <rPr>
        <b/>
        <i/>
        <sz val="11"/>
        <color theme="1"/>
        <rFont val="Calibri"/>
        <family val="2"/>
        <scheme val="minor"/>
      </rPr>
      <t>M</t>
    </r>
    <r>
      <rPr>
        <sz val="11"/>
        <color theme="1"/>
        <rFont val="Calibri"/>
        <family val="2"/>
        <scheme val="minor"/>
      </rPr>
      <t xml:space="preserve">. sp. aff. </t>
    </r>
    <r>
      <rPr>
        <b/>
        <i/>
        <sz val="11"/>
        <color theme="1"/>
        <rFont val="Calibri"/>
        <family val="2"/>
        <scheme val="minor"/>
      </rPr>
      <t>triporosa</t>
    </r>
    <r>
      <rPr>
        <sz val="11"/>
        <color theme="1"/>
        <rFont val="Calibri"/>
        <family val="2"/>
        <scheme val="minor"/>
      </rPr>
      <t xml:space="preserve"> (Murchey, 1990), </t>
    </r>
    <r>
      <rPr>
        <b/>
        <i/>
        <sz val="11"/>
        <color theme="1"/>
        <rFont val="Calibri"/>
        <family val="2"/>
        <scheme val="minor"/>
      </rPr>
      <t>Parafollicucullus</t>
    </r>
    <r>
      <rPr>
        <sz val="11"/>
        <color theme="1"/>
        <rFont val="Calibri"/>
        <family val="2"/>
        <scheme val="minor"/>
      </rPr>
      <t xml:space="preserve"> sp. </t>
    </r>
    <r>
      <rPr>
        <b/>
        <i/>
        <sz val="11"/>
        <color theme="1"/>
        <rFont val="Calibri"/>
        <family val="2"/>
        <scheme val="minor"/>
      </rPr>
      <t>G</t>
    </r>
    <r>
      <rPr>
        <sz val="11"/>
        <color theme="1"/>
        <rFont val="Calibri"/>
        <family val="2"/>
        <scheme val="minor"/>
      </rPr>
      <t xml:space="preserve"> (Ishiga, 1982)</t>
    </r>
  </si>
  <si>
    <r>
      <rPr>
        <b/>
        <i/>
        <sz val="11"/>
        <color theme="1"/>
        <rFont val="Calibri"/>
        <family val="2"/>
        <scheme val="minor"/>
      </rPr>
      <t>Latentifistula</t>
    </r>
    <r>
      <rPr>
        <sz val="11"/>
        <color theme="1"/>
        <rFont val="Calibri"/>
        <family val="2"/>
        <scheme val="minor"/>
      </rPr>
      <t xml:space="preserve"> sp., </t>
    </r>
    <r>
      <rPr>
        <b/>
        <i/>
        <sz val="11"/>
        <color theme="1"/>
        <rFont val="Calibri"/>
        <family val="2"/>
        <scheme val="minor"/>
      </rPr>
      <t>Parafollicucullus scalpratus</t>
    </r>
  </si>
  <si>
    <r>
      <t xml:space="preserve">Several specimens of possible </t>
    </r>
    <r>
      <rPr>
        <i/>
        <sz val="11"/>
        <color theme="1"/>
        <rFont val="Calibri"/>
        <family val="2"/>
        <scheme val="minor"/>
      </rPr>
      <t>Spongoxystris</t>
    </r>
    <r>
      <rPr>
        <sz val="11"/>
        <color theme="1"/>
        <rFont val="Calibri"/>
        <family val="2"/>
        <scheme val="minor"/>
      </rPr>
      <t xml:space="preserve"> are present in this sample. However they are recrystallized and lack fine structures which would confirm the occurrence of this Middle Triassic genus</t>
    </r>
  </si>
  <si>
    <r>
      <t>?</t>
    </r>
    <r>
      <rPr>
        <b/>
        <i/>
        <sz val="11"/>
        <color theme="1"/>
        <rFont val="Calibri"/>
        <family val="2"/>
        <scheme val="minor"/>
      </rPr>
      <t>Latentifistula</t>
    </r>
    <r>
      <rPr>
        <sz val="11"/>
        <color theme="1"/>
        <rFont val="Calibri"/>
        <family val="2"/>
        <scheme val="minor"/>
      </rPr>
      <t xml:space="preserve"> sp.,  ?</t>
    </r>
    <r>
      <rPr>
        <b/>
        <i/>
        <sz val="11"/>
        <color theme="1"/>
        <rFont val="Calibri"/>
        <family val="2"/>
        <scheme val="minor"/>
      </rPr>
      <t>Wonia</t>
    </r>
    <r>
      <rPr>
        <sz val="11"/>
        <color theme="1"/>
        <rFont val="Calibri"/>
        <family val="2"/>
        <scheme val="minor"/>
      </rPr>
      <t xml:space="preserve"> sp</t>
    </r>
  </si>
  <si>
    <r>
      <t>?</t>
    </r>
    <r>
      <rPr>
        <b/>
        <i/>
        <sz val="11"/>
        <color theme="1"/>
        <rFont val="Calibri"/>
        <family val="2"/>
        <scheme val="minor"/>
      </rPr>
      <t>Entactinia</t>
    </r>
    <r>
      <rPr>
        <sz val="11"/>
        <color theme="1"/>
        <rFont val="Calibri"/>
        <family val="2"/>
        <scheme val="minor"/>
      </rPr>
      <t xml:space="preserve"> sp., ?</t>
    </r>
    <r>
      <rPr>
        <b/>
        <i/>
        <sz val="11"/>
        <color theme="1"/>
        <rFont val="Calibri"/>
        <family val="2"/>
        <scheme val="minor"/>
      </rPr>
      <t>Hegleria</t>
    </r>
    <r>
      <rPr>
        <sz val="11"/>
        <color theme="1"/>
        <rFont val="Calibri"/>
        <family val="2"/>
        <scheme val="minor"/>
      </rPr>
      <t xml:space="preserve"> sp., </t>
    </r>
    <r>
      <rPr>
        <b/>
        <i/>
        <sz val="11"/>
        <color theme="1"/>
        <rFont val="Calibri"/>
        <family val="2"/>
        <scheme val="minor"/>
      </rPr>
      <t>Latentifistula</t>
    </r>
    <r>
      <rPr>
        <sz val="11"/>
        <color theme="1"/>
        <rFont val="Calibri"/>
        <family val="2"/>
        <scheme val="minor"/>
      </rPr>
      <t xml:space="preserve"> sp., </t>
    </r>
    <r>
      <rPr>
        <b/>
        <i/>
        <sz val="11"/>
        <color theme="1"/>
        <rFont val="Calibri"/>
        <family val="2"/>
        <scheme val="minor"/>
      </rPr>
      <t>Pseudoalbaillella scalprata</t>
    </r>
    <r>
      <rPr>
        <sz val="11"/>
        <color theme="1"/>
        <rFont val="Calibri"/>
        <family val="2"/>
        <scheme val="minor"/>
      </rPr>
      <t>, ?</t>
    </r>
    <r>
      <rPr>
        <b/>
        <i/>
        <sz val="11"/>
        <color theme="1"/>
        <rFont val="Calibri"/>
        <family val="2"/>
        <scheme val="minor"/>
      </rPr>
      <t>Quadricaulis</t>
    </r>
    <r>
      <rPr>
        <sz val="11"/>
        <color theme="1"/>
        <rFont val="Calibri"/>
        <family val="2"/>
        <scheme val="minor"/>
      </rPr>
      <t xml:space="preserve"> sp.</t>
    </r>
  </si>
  <si>
    <r>
      <t xml:space="preserve">The fauna shows a significant diversity, with several specimens of </t>
    </r>
    <r>
      <rPr>
        <i/>
        <sz val="11"/>
        <color theme="1"/>
        <rFont val="Calibri"/>
        <family val="2"/>
        <scheme val="minor"/>
      </rPr>
      <t>Ps. scalprata</t>
    </r>
    <r>
      <rPr>
        <sz val="11"/>
        <color theme="1"/>
        <rFont val="Calibri"/>
        <family val="2"/>
        <scheme val="minor"/>
      </rPr>
      <t xml:space="preserve"> (</t>
    </r>
    <r>
      <rPr>
        <i/>
        <sz val="11"/>
        <color theme="1"/>
        <rFont val="Calibri"/>
        <family val="2"/>
        <scheme val="minor"/>
      </rPr>
      <t>Ps. lomentaria</t>
    </r>
    <r>
      <rPr>
        <sz val="11"/>
        <color theme="1"/>
        <rFont val="Calibri"/>
        <family val="2"/>
        <scheme val="minor"/>
      </rPr>
      <t xml:space="preserve"> to </t>
    </r>
    <r>
      <rPr>
        <i/>
        <sz val="11"/>
        <color theme="1"/>
        <rFont val="Calibri"/>
        <family val="2"/>
        <scheme val="minor"/>
      </rPr>
      <t>Ps</t>
    </r>
    <r>
      <rPr>
        <sz val="11"/>
        <color theme="1"/>
        <rFont val="Calibri"/>
        <family val="2"/>
        <scheme val="minor"/>
      </rPr>
      <t>. sp. C zones, sensu Shimakawa &amp; Yao 2006).</t>
    </r>
  </si>
  <si>
    <r>
      <rPr>
        <b/>
        <i/>
        <sz val="11"/>
        <color theme="1"/>
        <rFont val="Calibri"/>
        <family val="2"/>
        <scheme val="minor"/>
      </rPr>
      <t>Entactinia</t>
    </r>
    <r>
      <rPr>
        <sz val="11"/>
        <color theme="1"/>
        <rFont val="Calibri"/>
        <family val="2"/>
        <scheme val="minor"/>
      </rPr>
      <t xml:space="preserve"> sp., </t>
    </r>
    <r>
      <rPr>
        <b/>
        <i/>
        <sz val="11"/>
        <color theme="1"/>
        <rFont val="Calibri"/>
        <family val="2"/>
        <scheme val="minor"/>
      </rPr>
      <t>Hegleria</t>
    </r>
    <r>
      <rPr>
        <sz val="11"/>
        <color theme="1"/>
        <rFont val="Calibri"/>
        <family val="2"/>
        <scheme val="minor"/>
      </rPr>
      <t xml:space="preserve"> sp., </t>
    </r>
    <r>
      <rPr>
        <b/>
        <i/>
        <sz val="11"/>
        <color theme="1"/>
        <rFont val="Calibri"/>
        <family val="2"/>
        <scheme val="minor"/>
      </rPr>
      <t>Pseudoalbaillella sakmarensis</t>
    </r>
  </si>
  <si>
    <r>
      <t xml:space="preserve">Based on the occurrence of </t>
    </r>
    <r>
      <rPr>
        <i/>
        <sz val="11"/>
        <color theme="1"/>
        <rFont val="Calibri"/>
        <family val="2"/>
        <scheme val="minor"/>
      </rPr>
      <t>Ps. sakmarensis</t>
    </r>
    <r>
      <rPr>
        <sz val="11"/>
        <color theme="1"/>
        <rFont val="Calibri"/>
        <family val="2"/>
        <scheme val="minor"/>
      </rPr>
      <t xml:space="preserve">, it belongs to the </t>
    </r>
    <r>
      <rPr>
        <i/>
        <sz val="11"/>
        <color theme="1"/>
        <rFont val="Calibri"/>
        <family val="2"/>
        <scheme val="minor"/>
      </rPr>
      <t>Ps. lomentaria</t>
    </r>
    <r>
      <rPr>
        <sz val="11"/>
        <color theme="1"/>
        <rFont val="Calibri"/>
        <family val="2"/>
        <scheme val="minor"/>
      </rPr>
      <t xml:space="preserve"> or </t>
    </r>
    <r>
      <rPr>
        <i/>
        <sz val="11"/>
        <color theme="1"/>
        <rFont val="Calibri"/>
        <family val="2"/>
        <scheme val="minor"/>
      </rPr>
      <t>Ps. rhombothoracata</t>
    </r>
    <r>
      <rPr>
        <sz val="11"/>
        <color theme="1"/>
        <rFont val="Calibri"/>
        <family val="2"/>
        <scheme val="minor"/>
      </rPr>
      <t xml:space="preserve"> zones (sensu Shimakawa and Yao 2006).</t>
    </r>
  </si>
  <si>
    <r>
      <t xml:space="preserve">? </t>
    </r>
    <r>
      <rPr>
        <b/>
        <i/>
        <sz val="11"/>
        <color theme="1"/>
        <rFont val="Calibri"/>
        <family val="2"/>
        <scheme val="minor"/>
      </rPr>
      <t>Follicucullus</t>
    </r>
    <r>
      <rPr>
        <sz val="11"/>
        <color theme="1"/>
        <rFont val="Calibri"/>
        <family val="2"/>
        <scheme val="minor"/>
      </rPr>
      <t xml:space="preserve"> sp., ? </t>
    </r>
    <r>
      <rPr>
        <b/>
        <i/>
        <sz val="11"/>
        <color theme="1"/>
        <rFont val="Calibri"/>
        <family val="2"/>
        <scheme val="minor"/>
      </rPr>
      <t>Nazarovella</t>
    </r>
    <r>
      <rPr>
        <sz val="11"/>
        <color theme="1"/>
        <rFont val="Calibri"/>
        <family val="2"/>
        <scheme val="minor"/>
      </rPr>
      <t xml:space="preserve"> sp., ? </t>
    </r>
    <r>
      <rPr>
        <b/>
        <i/>
        <sz val="11"/>
        <color theme="1"/>
        <rFont val="Calibri"/>
        <family val="2"/>
        <scheme val="minor"/>
      </rPr>
      <t>Pseudoalbaillella</t>
    </r>
    <r>
      <rPr>
        <sz val="11"/>
        <color theme="1"/>
        <rFont val="Calibri"/>
        <family val="2"/>
        <scheme val="minor"/>
      </rPr>
      <t xml:space="preserve"> sp</t>
    </r>
  </si>
  <si>
    <r>
      <rPr>
        <b/>
        <i/>
        <sz val="11"/>
        <color theme="1"/>
        <rFont val="Calibri"/>
        <family val="2"/>
        <scheme val="minor"/>
      </rPr>
      <t>Latentibifistula</t>
    </r>
    <r>
      <rPr>
        <sz val="11"/>
        <color theme="1"/>
        <rFont val="Calibri"/>
        <family val="2"/>
        <scheme val="minor"/>
      </rPr>
      <t xml:space="preserve"> sp., </t>
    </r>
    <r>
      <rPr>
        <b/>
        <i/>
        <sz val="11"/>
        <color theme="1"/>
        <rFont val="Calibri"/>
        <family val="2"/>
        <scheme val="minor"/>
      </rPr>
      <t>Latentifistula</t>
    </r>
    <r>
      <rPr>
        <sz val="11"/>
        <color theme="1"/>
        <rFont val="Calibri"/>
        <family val="2"/>
        <scheme val="minor"/>
      </rPr>
      <t xml:space="preserve"> sp., </t>
    </r>
    <r>
      <rPr>
        <b/>
        <i/>
        <sz val="11"/>
        <color theme="1"/>
        <rFont val="Calibri"/>
        <family val="2"/>
        <scheme val="minor"/>
      </rPr>
      <t>Wonia</t>
    </r>
    <r>
      <rPr>
        <sz val="11"/>
        <color theme="1"/>
        <rFont val="Calibri"/>
        <family val="2"/>
        <scheme val="minor"/>
      </rPr>
      <t xml:space="preserve"> sp.</t>
    </r>
  </si>
  <si>
    <r>
      <t xml:space="preserve">The age  is based on the occurrence of </t>
    </r>
    <r>
      <rPr>
        <i/>
        <sz val="11"/>
        <color theme="1"/>
        <rFont val="Calibri"/>
        <family val="2"/>
        <scheme val="minor"/>
      </rPr>
      <t>A. triangularis</t>
    </r>
    <r>
      <rPr>
        <sz val="11"/>
        <color theme="1"/>
        <rFont val="Calibri"/>
        <family val="2"/>
        <scheme val="minor"/>
      </rPr>
      <t xml:space="preserve"> (</t>
    </r>
    <r>
      <rPr>
        <i/>
        <sz val="11"/>
        <color theme="1"/>
        <rFont val="Calibri"/>
        <family val="2"/>
        <scheme val="minor"/>
      </rPr>
      <t>N. ornithoformis</t>
    </r>
    <r>
      <rPr>
        <sz val="11"/>
        <color theme="1"/>
        <rFont val="Calibri"/>
        <family val="2"/>
        <scheme val="minor"/>
      </rPr>
      <t xml:space="preserve"> – </t>
    </r>
    <r>
      <rPr>
        <i/>
        <sz val="11"/>
        <color theme="1"/>
        <rFont val="Calibri"/>
        <family val="2"/>
        <scheme val="minor"/>
      </rPr>
      <t>N. optima</t>
    </r>
    <r>
      <rPr>
        <sz val="11"/>
        <color theme="1"/>
        <rFont val="Calibri"/>
        <family val="2"/>
        <scheme val="minor"/>
      </rPr>
      <t xml:space="preserve"> zones sensu Yao and Kuwahara 2004).</t>
    </r>
  </si>
  <si>
    <r>
      <t xml:space="preserve">? </t>
    </r>
    <r>
      <rPr>
        <b/>
        <i/>
        <sz val="11"/>
        <color theme="1"/>
        <rFont val="Calibri"/>
        <family val="2"/>
        <scheme val="minor"/>
      </rPr>
      <t>Parafollicucullus</t>
    </r>
    <r>
      <rPr>
        <sz val="11"/>
        <color theme="1"/>
        <rFont val="Calibri"/>
        <family val="2"/>
        <scheme val="minor"/>
      </rPr>
      <t xml:space="preserve"> sp., </t>
    </r>
    <r>
      <rPr>
        <b/>
        <i/>
        <sz val="11"/>
        <color theme="1"/>
        <rFont val="Calibri"/>
        <family val="2"/>
        <scheme val="minor"/>
      </rPr>
      <t>Quinqueremis</t>
    </r>
    <r>
      <rPr>
        <sz val="11"/>
        <color theme="1"/>
        <rFont val="Calibri"/>
        <family val="2"/>
        <scheme val="minor"/>
      </rPr>
      <t xml:space="preserve"> sp., ? </t>
    </r>
    <r>
      <rPr>
        <b/>
        <i/>
        <sz val="11"/>
        <color theme="1"/>
        <rFont val="Calibri"/>
        <family val="2"/>
        <scheme val="minor"/>
      </rPr>
      <t>Ruzhencevispongus</t>
    </r>
    <r>
      <rPr>
        <sz val="11"/>
        <color theme="1"/>
        <rFont val="Calibri"/>
        <family val="2"/>
        <scheme val="minor"/>
      </rPr>
      <t xml:space="preserve"> sp., ? </t>
    </r>
    <r>
      <rPr>
        <b/>
        <i/>
        <sz val="11"/>
        <color theme="1"/>
        <rFont val="Calibri"/>
        <family val="2"/>
        <scheme val="minor"/>
      </rPr>
      <t>Tormentum</t>
    </r>
    <r>
      <rPr>
        <sz val="11"/>
        <color theme="1"/>
        <rFont val="Calibri"/>
        <family val="2"/>
        <scheme val="minor"/>
      </rPr>
      <t xml:space="preserve"> sp.</t>
    </r>
  </si>
  <si>
    <r>
      <rPr>
        <b/>
        <i/>
        <sz val="11"/>
        <color theme="1"/>
        <rFont val="Calibri"/>
        <family val="2"/>
        <scheme val="minor"/>
      </rPr>
      <t>Hegleria mammifera</t>
    </r>
    <r>
      <rPr>
        <sz val="11"/>
        <color theme="1"/>
        <rFont val="Calibri"/>
        <family val="2"/>
        <scheme val="minor"/>
      </rPr>
      <t xml:space="preserve">, </t>
    </r>
    <r>
      <rPr>
        <b/>
        <i/>
        <sz val="11"/>
        <color theme="1"/>
        <rFont val="Calibri"/>
        <family val="2"/>
        <scheme val="minor"/>
      </rPr>
      <t>Ishigaum</t>
    </r>
    <r>
      <rPr>
        <sz val="11"/>
        <color theme="1"/>
        <rFont val="Calibri"/>
        <family val="2"/>
        <scheme val="minor"/>
      </rPr>
      <t xml:space="preserve"> sp., </t>
    </r>
    <r>
      <rPr>
        <b/>
        <i/>
        <sz val="11"/>
        <color theme="1"/>
        <rFont val="Calibri"/>
        <family val="2"/>
        <scheme val="minor"/>
      </rPr>
      <t>Latentibifistula</t>
    </r>
    <r>
      <rPr>
        <sz val="11"/>
        <color theme="1"/>
        <rFont val="Calibri"/>
        <family val="2"/>
        <scheme val="minor"/>
      </rPr>
      <t xml:space="preserve"> sp., </t>
    </r>
    <r>
      <rPr>
        <b/>
        <i/>
        <sz val="11"/>
        <color theme="1"/>
        <rFont val="Calibri"/>
        <family val="2"/>
        <scheme val="minor"/>
      </rPr>
      <t>Latentifistula</t>
    </r>
    <r>
      <rPr>
        <sz val="11"/>
        <color theme="1"/>
        <rFont val="Calibri"/>
        <family val="2"/>
        <scheme val="minor"/>
      </rPr>
      <t xml:space="preserve"> sp., </t>
    </r>
    <r>
      <rPr>
        <b/>
        <i/>
        <sz val="11"/>
        <color theme="1"/>
        <rFont val="Calibri"/>
        <family val="2"/>
        <scheme val="minor"/>
      </rPr>
      <t>Parafollicucullus</t>
    </r>
    <r>
      <rPr>
        <sz val="11"/>
        <color theme="1"/>
        <rFont val="Calibri"/>
        <family val="2"/>
        <scheme val="minor"/>
      </rPr>
      <t xml:space="preserve"> sp., </t>
    </r>
    <r>
      <rPr>
        <b/>
        <i/>
        <sz val="11"/>
        <color theme="1"/>
        <rFont val="Calibri"/>
        <family val="2"/>
        <scheme val="minor"/>
      </rPr>
      <t>Tormentum</t>
    </r>
    <r>
      <rPr>
        <sz val="11"/>
        <color theme="1"/>
        <rFont val="Calibri"/>
        <family val="2"/>
        <scheme val="minor"/>
      </rPr>
      <t xml:space="preserve"> sp.</t>
    </r>
  </si>
  <si>
    <r>
      <t xml:space="preserve">Age is based on co-occurrences of </t>
    </r>
    <r>
      <rPr>
        <i/>
        <sz val="11"/>
        <color theme="1"/>
        <rFont val="Calibri"/>
        <family val="2"/>
        <scheme val="minor"/>
      </rPr>
      <t>Hegleria mammifera</t>
    </r>
    <r>
      <rPr>
        <sz val="11"/>
        <color theme="1"/>
        <rFont val="Calibri"/>
        <family val="2"/>
        <scheme val="minor"/>
      </rPr>
      <t xml:space="preserve"> and </t>
    </r>
    <r>
      <rPr>
        <i/>
        <sz val="11"/>
        <color theme="1"/>
        <rFont val="Calibri"/>
        <family val="2"/>
        <scheme val="minor"/>
      </rPr>
      <t>Parafollicucullus</t>
    </r>
    <r>
      <rPr>
        <sz val="11"/>
        <color theme="1"/>
        <rFont val="Calibri"/>
        <family val="2"/>
        <scheme val="minor"/>
      </rPr>
      <t xml:space="preserve"> sp.</t>
    </r>
  </si>
  <si>
    <r>
      <rPr>
        <b/>
        <i/>
        <sz val="11"/>
        <color theme="1"/>
        <rFont val="Calibri"/>
        <family val="2"/>
        <scheme val="minor"/>
      </rPr>
      <t>Hegleria mammifera</t>
    </r>
    <r>
      <rPr>
        <sz val="11"/>
        <color theme="1"/>
        <rFont val="Calibri"/>
        <family val="2"/>
        <scheme val="minor"/>
      </rPr>
      <t xml:space="preserve">, </t>
    </r>
    <r>
      <rPr>
        <b/>
        <i/>
        <sz val="11"/>
        <color theme="1"/>
        <rFont val="Calibri"/>
        <family val="2"/>
        <scheme val="minor"/>
      </rPr>
      <t>Ishigaum</t>
    </r>
    <r>
      <rPr>
        <sz val="11"/>
        <color theme="1"/>
        <rFont val="Calibri"/>
        <family val="2"/>
        <scheme val="minor"/>
      </rPr>
      <t xml:space="preserve"> sp., </t>
    </r>
    <r>
      <rPr>
        <b/>
        <i/>
        <sz val="11"/>
        <color theme="1"/>
        <rFont val="Calibri"/>
        <family val="2"/>
        <scheme val="minor"/>
      </rPr>
      <t>Latentibifistula</t>
    </r>
    <r>
      <rPr>
        <sz val="11"/>
        <color theme="1"/>
        <rFont val="Calibri"/>
        <family val="2"/>
        <scheme val="minor"/>
      </rPr>
      <t xml:space="preserve"> sp., </t>
    </r>
    <r>
      <rPr>
        <b/>
        <i/>
        <sz val="11"/>
        <color theme="1"/>
        <rFont val="Calibri"/>
        <family val="2"/>
        <scheme val="minor"/>
      </rPr>
      <t>Latentifistula</t>
    </r>
    <r>
      <rPr>
        <sz val="11"/>
        <color theme="1"/>
        <rFont val="Calibri"/>
        <family val="2"/>
        <scheme val="minor"/>
      </rPr>
      <t xml:space="preserve"> sp., </t>
    </r>
    <r>
      <rPr>
        <b/>
        <i/>
        <sz val="11"/>
        <color theme="1"/>
        <rFont val="Calibri"/>
        <family val="2"/>
        <scheme val="minor"/>
      </rPr>
      <t>Parafollicucullus</t>
    </r>
    <r>
      <rPr>
        <sz val="11"/>
        <color theme="1"/>
        <rFont val="Calibri"/>
        <family val="2"/>
        <scheme val="minor"/>
      </rPr>
      <t xml:space="preserve"> sp. aff. </t>
    </r>
    <r>
      <rPr>
        <b/>
        <i/>
        <sz val="11"/>
        <color theme="1"/>
        <rFont val="Calibri"/>
        <family val="2"/>
        <scheme val="minor"/>
      </rPr>
      <t>Fusiformis</t>
    </r>
    <r>
      <rPr>
        <sz val="11"/>
        <color theme="1"/>
        <rFont val="Calibri"/>
        <family val="2"/>
        <scheme val="minor"/>
      </rPr>
      <t xml:space="preserve">, </t>
    </r>
    <r>
      <rPr>
        <b/>
        <i/>
        <sz val="11"/>
        <color theme="1"/>
        <rFont val="Calibri"/>
        <family val="2"/>
        <scheme val="minor"/>
      </rPr>
      <t>Parafollicucullus longtanensis</t>
    </r>
    <r>
      <rPr>
        <sz val="11"/>
        <color theme="1"/>
        <rFont val="Calibri"/>
        <family val="2"/>
        <scheme val="minor"/>
      </rPr>
      <t xml:space="preserve">, </t>
    </r>
    <r>
      <rPr>
        <b/>
        <i/>
        <sz val="11"/>
        <color theme="1"/>
        <rFont val="Calibri"/>
        <family val="2"/>
        <scheme val="minor"/>
      </rPr>
      <t>Quinqueremis</t>
    </r>
    <r>
      <rPr>
        <sz val="11"/>
        <color theme="1"/>
        <rFont val="Calibri"/>
        <family val="2"/>
        <scheme val="minor"/>
      </rPr>
      <t xml:space="preserve"> sp.</t>
    </r>
  </si>
  <si>
    <r>
      <t xml:space="preserve">Sample contains “short” forms of </t>
    </r>
    <r>
      <rPr>
        <i/>
        <sz val="11"/>
        <color theme="1"/>
        <rFont val="Calibri"/>
        <family val="2"/>
        <scheme val="minor"/>
      </rPr>
      <t>P. fusiformis</t>
    </r>
    <r>
      <rPr>
        <sz val="11"/>
        <color theme="1"/>
        <rFont val="Calibri"/>
        <family val="2"/>
        <scheme val="minor"/>
      </rPr>
      <t xml:space="preserve">, as well as one specimen of a “thin” </t>
    </r>
    <r>
      <rPr>
        <i/>
        <sz val="11"/>
        <color theme="1"/>
        <rFont val="Calibri"/>
        <family val="2"/>
        <scheme val="minor"/>
      </rPr>
      <t>P. longtanensis</t>
    </r>
    <r>
      <rPr>
        <sz val="11"/>
        <color theme="1"/>
        <rFont val="Calibri"/>
        <family val="2"/>
        <scheme val="minor"/>
      </rPr>
      <t xml:space="preserve"> (cf. Xie et al. 2011). Age is based on co-occurrences of </t>
    </r>
    <r>
      <rPr>
        <i/>
        <sz val="11"/>
        <color theme="1"/>
        <rFont val="Calibri"/>
        <family val="2"/>
        <scheme val="minor"/>
      </rPr>
      <t>H. mammifera</t>
    </r>
    <r>
      <rPr>
        <sz val="11"/>
        <color theme="1"/>
        <rFont val="Calibri"/>
        <family val="2"/>
        <scheme val="minor"/>
      </rPr>
      <t xml:space="preserve"> and </t>
    </r>
    <r>
      <rPr>
        <i/>
        <sz val="11"/>
        <color theme="1"/>
        <rFont val="Calibri"/>
        <family val="2"/>
        <scheme val="minor"/>
      </rPr>
      <t>Parafollicucullus</t>
    </r>
    <r>
      <rPr>
        <sz val="11"/>
        <color theme="1"/>
        <rFont val="Calibri"/>
        <family val="2"/>
        <scheme val="minor"/>
      </rPr>
      <t xml:space="preserve"> morphotypes. </t>
    </r>
    <r>
      <rPr>
        <i/>
        <sz val="11"/>
        <color theme="1"/>
        <rFont val="Calibri"/>
        <family val="2"/>
        <scheme val="minor"/>
      </rPr>
      <t>P. longtanensis</t>
    </r>
    <r>
      <rPr>
        <sz val="11"/>
        <color theme="1"/>
        <rFont val="Calibri"/>
        <family val="2"/>
        <scheme val="minor"/>
      </rPr>
      <t xml:space="preserve"> could narrow the age to Kungurian, but more specimens would be needed.</t>
    </r>
  </si>
  <si>
    <r>
      <rPr>
        <b/>
        <i/>
        <sz val="11"/>
        <color theme="1"/>
        <rFont val="Calibri"/>
        <family val="2"/>
        <scheme val="minor"/>
      </rPr>
      <t>Hegleria</t>
    </r>
    <r>
      <rPr>
        <sz val="11"/>
        <color theme="1"/>
        <rFont val="Calibri"/>
        <family val="2"/>
        <scheme val="minor"/>
      </rPr>
      <t xml:space="preserve"> sp. cf. </t>
    </r>
    <r>
      <rPr>
        <b/>
        <i/>
        <sz val="11"/>
        <color theme="1"/>
        <rFont val="Calibri"/>
        <family val="2"/>
        <scheme val="minor"/>
      </rPr>
      <t>mammifera</t>
    </r>
    <r>
      <rPr>
        <sz val="11"/>
        <color theme="1"/>
        <rFont val="Calibri"/>
        <family val="2"/>
        <scheme val="minor"/>
      </rPr>
      <t xml:space="preserve">, </t>
    </r>
    <r>
      <rPr>
        <b/>
        <i/>
        <sz val="11"/>
        <color theme="1"/>
        <rFont val="Calibri"/>
        <family val="2"/>
        <scheme val="minor"/>
      </rPr>
      <t>Latentifistula</t>
    </r>
    <r>
      <rPr>
        <sz val="11"/>
        <color theme="1"/>
        <rFont val="Calibri"/>
        <family val="2"/>
        <scheme val="minor"/>
      </rPr>
      <t xml:space="preserve"> sp., </t>
    </r>
    <r>
      <rPr>
        <b/>
        <i/>
        <sz val="11"/>
        <color theme="1"/>
        <rFont val="Calibri"/>
        <family val="2"/>
        <scheme val="minor"/>
      </rPr>
      <t>Ishigaconus scholasticus</t>
    </r>
  </si>
  <si>
    <r>
      <t xml:space="preserve">Assemblage is composed of several morphotypes of </t>
    </r>
    <r>
      <rPr>
        <i/>
        <sz val="11"/>
        <color theme="1"/>
        <rFont val="Calibri"/>
        <family val="2"/>
        <scheme val="minor"/>
      </rPr>
      <t>Latentifistulidae</t>
    </r>
    <r>
      <rPr>
        <sz val="11"/>
        <color theme="1"/>
        <rFont val="Calibri"/>
        <family val="2"/>
        <scheme val="minor"/>
      </rPr>
      <t xml:space="preserve">, but age is based on the occurrence of </t>
    </r>
    <r>
      <rPr>
        <i/>
        <sz val="11"/>
        <color theme="1"/>
        <rFont val="Calibri"/>
        <family val="2"/>
        <scheme val="minor"/>
      </rPr>
      <t>I. scholasticus</t>
    </r>
  </si>
  <si>
    <r>
      <rPr>
        <b/>
        <i/>
        <sz val="11"/>
        <color theme="1"/>
        <rFont val="Calibri"/>
        <family val="2"/>
        <scheme val="minor"/>
      </rPr>
      <t>Capnodoce</t>
    </r>
    <r>
      <rPr>
        <sz val="11"/>
        <color theme="1"/>
        <rFont val="Calibri"/>
        <family val="2"/>
        <scheme val="minor"/>
      </rPr>
      <t xml:space="preserve"> sp., </t>
    </r>
    <r>
      <rPr>
        <b/>
        <i/>
        <sz val="11"/>
        <color theme="1"/>
        <rFont val="Calibri"/>
        <family val="2"/>
        <scheme val="minor"/>
      </rPr>
      <t>Capnuchosphaera</t>
    </r>
    <r>
      <rPr>
        <sz val="11"/>
        <color theme="1"/>
        <rFont val="Calibri"/>
        <family val="2"/>
        <scheme val="minor"/>
      </rPr>
      <t xml:space="preserve"> sp., ?</t>
    </r>
    <r>
      <rPr>
        <b/>
        <i/>
        <sz val="11"/>
        <color theme="1"/>
        <rFont val="Calibri"/>
        <family val="2"/>
        <scheme val="minor"/>
      </rPr>
      <t>Xiphotheca</t>
    </r>
    <r>
      <rPr>
        <sz val="11"/>
        <color theme="1"/>
        <rFont val="Calibri"/>
        <family val="2"/>
        <scheme val="minor"/>
      </rPr>
      <t xml:space="preserve"> sp.</t>
    </r>
  </si>
  <si>
    <r>
      <rPr>
        <b/>
        <i/>
        <sz val="11"/>
        <color theme="1"/>
        <rFont val="Calibri"/>
        <family val="2"/>
        <scheme val="minor"/>
      </rPr>
      <t>Capnodoce</t>
    </r>
    <r>
      <rPr>
        <sz val="11"/>
        <color theme="1"/>
        <rFont val="Calibri"/>
        <family val="2"/>
        <scheme val="minor"/>
      </rPr>
      <t xml:space="preserve"> sp., </t>
    </r>
    <r>
      <rPr>
        <b/>
        <i/>
        <sz val="11"/>
        <color theme="1"/>
        <rFont val="Calibri"/>
        <family val="2"/>
        <scheme val="minor"/>
      </rPr>
      <t>Sarla</t>
    </r>
    <r>
      <rPr>
        <sz val="11"/>
        <color theme="1"/>
        <rFont val="Calibri"/>
        <family val="2"/>
        <scheme val="minor"/>
      </rPr>
      <t xml:space="preserve"> sp., </t>
    </r>
    <r>
      <rPr>
        <b/>
        <i/>
        <sz val="11"/>
        <color theme="1"/>
        <rFont val="Calibri"/>
        <family val="2"/>
        <scheme val="minor"/>
      </rPr>
      <t>Triassocampe</t>
    </r>
    <r>
      <rPr>
        <sz val="11"/>
        <color theme="1"/>
        <rFont val="Calibri"/>
        <family val="2"/>
        <scheme val="minor"/>
      </rPr>
      <t xml:space="preserve"> sp.</t>
    </r>
  </si>
  <si>
    <r>
      <t xml:space="preserve">Bipedis </t>
    </r>
    <r>
      <rPr>
        <sz val="11"/>
        <color theme="1"/>
        <rFont val="Calibri"/>
        <family val="2"/>
        <scheme val="minor"/>
      </rPr>
      <t xml:space="preserve">sp., </t>
    </r>
    <r>
      <rPr>
        <b/>
        <i/>
        <sz val="11"/>
        <color theme="1"/>
        <rFont val="Calibri"/>
        <family val="2"/>
        <scheme val="minor"/>
      </rPr>
      <t xml:space="preserve">Broctus </t>
    </r>
    <r>
      <rPr>
        <sz val="11"/>
        <color theme="1"/>
        <rFont val="Calibri"/>
        <family val="2"/>
        <scheme val="minor"/>
      </rPr>
      <t xml:space="preserve">sp., </t>
    </r>
    <r>
      <rPr>
        <b/>
        <i/>
        <sz val="11"/>
        <color theme="1"/>
        <rFont val="Calibri"/>
        <family val="2"/>
        <scheme val="minor"/>
      </rPr>
      <t xml:space="preserve">Canoptum anulatum, Canoptum </t>
    </r>
    <r>
      <rPr>
        <sz val="11"/>
        <color theme="1"/>
        <rFont val="Calibri"/>
        <family val="2"/>
        <scheme val="minor"/>
      </rPr>
      <t xml:space="preserve">sp., </t>
    </r>
    <r>
      <rPr>
        <b/>
        <i/>
        <sz val="11"/>
        <color theme="1"/>
        <rFont val="Calibri"/>
        <family val="2"/>
        <scheme val="minor"/>
      </rPr>
      <t xml:space="preserve">Hagiastrum majusculum, Homoeoparonaella </t>
    </r>
    <r>
      <rPr>
        <sz val="11"/>
        <color theme="1"/>
        <rFont val="Calibri"/>
        <family val="2"/>
        <scheme val="minor"/>
      </rPr>
      <t xml:space="preserve">sp., </t>
    </r>
    <r>
      <rPr>
        <b/>
        <i/>
        <sz val="11"/>
        <color theme="1"/>
        <rFont val="Calibri"/>
        <family val="2"/>
        <scheme val="minor"/>
      </rPr>
      <t>Lantus sixi, Napora cerromesaensis, Pantanellium cumshewaense, Parahsuum izeense, Praeconocaryomma</t>
    </r>
    <r>
      <rPr>
        <sz val="11"/>
        <color theme="1"/>
        <rFont val="Calibri"/>
        <family val="2"/>
        <scheme val="minor"/>
      </rPr>
      <t xml:space="preserve">? sp. cf. </t>
    </r>
    <r>
      <rPr>
        <b/>
        <i/>
        <sz val="11"/>
        <color theme="1"/>
        <rFont val="Calibri"/>
        <family val="2"/>
        <scheme val="minor"/>
      </rPr>
      <t>yakounensis, Thurstonia</t>
    </r>
    <r>
      <rPr>
        <sz val="11"/>
        <color theme="1"/>
        <rFont val="Calibri"/>
        <family val="2"/>
        <scheme val="minor"/>
      </rPr>
      <t xml:space="preserve"> sp.</t>
    </r>
    <r>
      <rPr>
        <b/>
        <i/>
        <sz val="11"/>
        <color theme="1"/>
        <rFont val="Calibri"/>
        <family val="2"/>
        <scheme val="minor"/>
      </rPr>
      <t xml:space="preserve">, Wrangellium </t>
    </r>
    <r>
      <rPr>
        <sz val="11"/>
        <color theme="1"/>
        <rFont val="Calibri"/>
        <family val="2"/>
        <scheme val="minor"/>
      </rPr>
      <t>sp.</t>
    </r>
  </si>
  <si>
    <r>
      <t xml:space="preserve">Interval from the base of the </t>
    </r>
    <r>
      <rPr>
        <b/>
        <i/>
        <sz val="11"/>
        <color theme="1"/>
        <rFont val="Calibri"/>
        <family val="2"/>
        <scheme val="minor"/>
      </rPr>
      <t>Gigi fustis – Lantus sixi</t>
    </r>
    <r>
      <rPr>
        <sz val="11"/>
        <color theme="1"/>
        <rFont val="Calibri"/>
        <family val="2"/>
        <scheme val="minor"/>
      </rPr>
      <t xml:space="preserve"> zone to the middle part of the </t>
    </r>
    <r>
      <rPr>
        <b/>
        <i/>
        <sz val="11"/>
        <color theme="1"/>
        <rFont val="Calibri"/>
        <family val="2"/>
        <scheme val="minor"/>
      </rPr>
      <t>Eucyrtidiellum nagaiae – Praeparvicingula tlellensis</t>
    </r>
    <r>
      <rPr>
        <sz val="11"/>
        <color theme="1"/>
        <rFont val="Calibri"/>
        <family val="2"/>
        <scheme val="minor"/>
      </rPr>
      <t xml:space="preserve"> zone (UA 12–22; Carter et al. 2010)</t>
    </r>
  </si>
  <si>
    <r>
      <rPr>
        <b/>
        <i/>
        <sz val="11"/>
        <color theme="1"/>
        <rFont val="Calibri"/>
        <family val="2"/>
        <scheme val="minor"/>
      </rPr>
      <t>Conoptum</t>
    </r>
    <r>
      <rPr>
        <sz val="11"/>
        <color theme="1"/>
        <rFont val="Calibri"/>
        <family val="2"/>
        <scheme val="minor"/>
      </rPr>
      <t>(?) sp . A (in Cordey , 1988), ?</t>
    </r>
    <r>
      <rPr>
        <b/>
        <i/>
        <sz val="11"/>
        <color theme="1"/>
        <rFont val="Calibri"/>
        <family val="2"/>
        <scheme val="minor"/>
      </rPr>
      <t>Ferresium</t>
    </r>
    <r>
      <rPr>
        <sz val="11"/>
        <color theme="1"/>
        <rFont val="Calibri"/>
        <family val="2"/>
        <scheme val="minor"/>
      </rPr>
      <t xml:space="preserve"> sp .,</t>
    </r>
    <r>
      <rPr>
        <b/>
        <i/>
        <sz val="11"/>
        <color theme="1"/>
        <rFont val="Calibri"/>
        <family val="2"/>
        <scheme val="minor"/>
      </rPr>
      <t xml:space="preserve"> Livarella</t>
    </r>
    <r>
      <rPr>
        <sz val="11"/>
        <color theme="1"/>
        <rFont val="Calibri"/>
        <family val="2"/>
        <scheme val="minor"/>
      </rPr>
      <t xml:space="preserve"> sp., </t>
    </r>
    <r>
      <rPr>
        <b/>
        <i/>
        <sz val="11"/>
        <color theme="1"/>
        <rFont val="Calibri"/>
        <family val="2"/>
        <scheme val="minor"/>
      </rPr>
      <t>Pantanellium fosteri</t>
    </r>
    <r>
      <rPr>
        <sz val="11"/>
        <color theme="1"/>
        <rFont val="Calibri"/>
        <family val="2"/>
        <scheme val="minor"/>
      </rPr>
      <t xml:space="preserve"> Pessagno and Blome, </t>
    </r>
    <r>
      <rPr>
        <b/>
        <i/>
        <sz val="11"/>
        <color theme="1"/>
        <rFont val="Calibri"/>
        <family val="2"/>
        <scheme val="minor"/>
      </rPr>
      <t>Paratriassoastrum</t>
    </r>
    <r>
      <rPr>
        <sz val="11"/>
        <color theme="1"/>
        <rFont val="Calibri"/>
        <family val="2"/>
        <scheme val="minor"/>
      </rPr>
      <t xml:space="preserve"> sp., Squinabolella sp .</t>
    </r>
  </si>
  <si>
    <r>
      <rPr>
        <b/>
        <i/>
        <sz val="11"/>
        <color theme="1"/>
        <rFont val="Calibri"/>
        <family val="2"/>
        <scheme val="minor"/>
      </rPr>
      <t>Canoptum</t>
    </r>
    <r>
      <rPr>
        <sz val="11"/>
        <color theme="1"/>
        <rFont val="Calibri"/>
        <family val="2"/>
        <scheme val="minor"/>
      </rPr>
      <t xml:space="preserve"> sp., </t>
    </r>
    <r>
      <rPr>
        <b/>
        <i/>
        <sz val="11"/>
        <color theme="1"/>
        <rFont val="Calibri"/>
        <family val="2"/>
        <scheme val="minor"/>
      </rPr>
      <t>Praeconocaryoma</t>
    </r>
    <r>
      <rPr>
        <sz val="11"/>
        <color theme="1"/>
        <rFont val="Calibri"/>
        <family val="2"/>
        <scheme val="minor"/>
      </rPr>
      <t xml:space="preserve"> sp. cf. </t>
    </r>
    <r>
      <rPr>
        <b/>
        <i/>
        <sz val="11"/>
        <color theme="1"/>
        <rFont val="Calibri"/>
        <family val="2"/>
        <scheme val="minor"/>
      </rPr>
      <t>immodica</t>
    </r>
    <r>
      <rPr>
        <sz val="11"/>
        <color theme="1"/>
        <rFont val="Calibri"/>
        <family val="2"/>
        <scheme val="minor"/>
      </rPr>
      <t xml:space="preserve"> Pessagno and Poisson, ?</t>
    </r>
    <r>
      <rPr>
        <b/>
        <i/>
        <sz val="11"/>
        <color theme="1"/>
        <rFont val="Calibri"/>
        <family val="2"/>
        <scheme val="minor"/>
      </rPr>
      <t>Wrangellium thurstonense</t>
    </r>
    <r>
      <rPr>
        <sz val="11"/>
        <color theme="1"/>
        <rFont val="Calibri"/>
        <family val="2"/>
        <scheme val="minor"/>
      </rPr>
      <t xml:space="preserve"> Pessagno and Whalen</t>
    </r>
  </si>
  <si>
    <r>
      <rPr>
        <b/>
        <i/>
        <sz val="11"/>
        <color theme="1"/>
        <rFont val="Calibri"/>
        <family val="2"/>
        <scheme val="minor"/>
      </rPr>
      <t>Canoptum</t>
    </r>
    <r>
      <rPr>
        <sz val="11"/>
        <color theme="1"/>
        <rFont val="Calibri"/>
        <family val="2"/>
        <scheme val="minor"/>
      </rPr>
      <t xml:space="preserve"> sp., </t>
    </r>
    <r>
      <rPr>
        <b/>
        <i/>
        <sz val="11"/>
        <color theme="1"/>
        <rFont val="Calibri"/>
        <family val="2"/>
        <scheme val="minor"/>
      </rPr>
      <t>Parahsuum</t>
    </r>
    <r>
      <rPr>
        <sz val="11"/>
        <color theme="1"/>
        <rFont val="Calibri"/>
        <family val="2"/>
        <scheme val="minor"/>
      </rPr>
      <t xml:space="preserve"> sp., </t>
    </r>
    <r>
      <rPr>
        <b/>
        <i/>
        <sz val="11"/>
        <color theme="1"/>
        <rFont val="Calibri"/>
        <family val="2"/>
        <scheme val="minor"/>
      </rPr>
      <t>Praeconocaryoma</t>
    </r>
    <r>
      <rPr>
        <sz val="11"/>
        <color theme="1"/>
        <rFont val="Calibri"/>
        <family val="2"/>
        <scheme val="minor"/>
      </rPr>
      <t xml:space="preserve"> sp.,</t>
    </r>
  </si>
  <si>
    <r>
      <rPr>
        <b/>
        <i/>
        <sz val="11"/>
        <color theme="1"/>
        <rFont val="Calibri"/>
        <family val="2"/>
        <scheme val="minor"/>
      </rPr>
      <t>Parahsuum izeense</t>
    </r>
    <r>
      <rPr>
        <sz val="11"/>
        <color theme="1"/>
        <rFont val="Calibri"/>
        <family val="2"/>
        <scheme val="minor"/>
      </rPr>
      <t xml:space="preserve">, </t>
    </r>
    <r>
      <rPr>
        <b/>
        <i/>
        <sz val="11"/>
        <color theme="1"/>
        <rFont val="Calibri"/>
        <family val="2"/>
        <scheme val="minor"/>
      </rPr>
      <t>Orbiculiformella</t>
    </r>
    <r>
      <rPr>
        <sz val="11"/>
        <color theme="1"/>
        <rFont val="Calibri"/>
        <family val="2"/>
        <scheme val="minor"/>
      </rPr>
      <t xml:space="preserve">? </t>
    </r>
    <r>
      <rPr>
        <b/>
        <i/>
        <sz val="11"/>
        <color theme="1"/>
        <rFont val="Calibri"/>
        <family val="2"/>
        <scheme val="minor"/>
      </rPr>
      <t>trispina</t>
    </r>
    <r>
      <rPr>
        <sz val="11"/>
        <color theme="1"/>
        <rFont val="Calibri"/>
        <family val="2"/>
        <scheme val="minor"/>
      </rPr>
      <t xml:space="preserve"> s.l., </t>
    </r>
    <r>
      <rPr>
        <b/>
        <i/>
        <sz val="11"/>
        <color theme="1"/>
        <rFont val="Calibri"/>
        <family val="2"/>
        <scheme val="minor"/>
      </rPr>
      <t>Praeconocaryomma</t>
    </r>
    <r>
      <rPr>
        <sz val="11"/>
        <color theme="1"/>
        <rFont val="Calibri"/>
        <family val="2"/>
        <scheme val="minor"/>
      </rPr>
      <t xml:space="preserve"> sp. cf. </t>
    </r>
    <r>
      <rPr>
        <b/>
        <i/>
        <sz val="11"/>
        <color theme="1"/>
        <rFont val="Calibri"/>
        <family val="2"/>
        <scheme val="minor"/>
      </rPr>
      <t>sarahae</t>
    </r>
    <r>
      <rPr>
        <sz val="11"/>
        <color theme="1"/>
        <rFont val="Calibri"/>
        <family val="2"/>
        <scheme val="minor"/>
      </rPr>
      <t xml:space="preserve">, </t>
    </r>
    <r>
      <rPr>
        <b/>
        <i/>
        <sz val="11"/>
        <color theme="1"/>
        <rFont val="Calibri"/>
        <family val="2"/>
        <scheme val="minor"/>
      </rPr>
      <t>Praeconocaryomma</t>
    </r>
    <r>
      <rPr>
        <sz val="11"/>
        <color theme="1"/>
        <rFont val="Calibri"/>
        <family val="2"/>
        <scheme val="minor"/>
      </rPr>
      <t xml:space="preserve"> sp., </t>
    </r>
    <r>
      <rPr>
        <b/>
        <i/>
        <sz val="11"/>
        <color theme="1"/>
        <rFont val="Calibri"/>
        <family val="2"/>
        <scheme val="minor"/>
      </rPr>
      <t>Thurstonia</t>
    </r>
    <r>
      <rPr>
        <sz val="11"/>
        <color theme="1"/>
        <rFont val="Calibri"/>
        <family val="2"/>
        <scheme val="minor"/>
      </rPr>
      <t xml:space="preserve"> sp.</t>
    </r>
  </si>
  <si>
    <r>
      <t xml:space="preserve">Co-occurrence of </t>
    </r>
    <r>
      <rPr>
        <b/>
        <i/>
        <sz val="11"/>
        <color theme="1"/>
        <rFont val="Calibri"/>
        <family val="2"/>
        <scheme val="minor"/>
      </rPr>
      <t>Parahsuum izeense</t>
    </r>
    <r>
      <rPr>
        <sz val="11"/>
        <color theme="1"/>
        <rFont val="Calibri"/>
        <family val="2"/>
        <scheme val="minor"/>
      </rPr>
      <t xml:space="preserve"> and </t>
    </r>
    <r>
      <rPr>
        <b/>
        <i/>
        <sz val="11"/>
        <color theme="1"/>
        <rFont val="Calibri"/>
        <family val="2"/>
        <scheme val="minor"/>
      </rPr>
      <t>Thurstonia</t>
    </r>
    <r>
      <rPr>
        <sz val="11"/>
        <color theme="1"/>
        <rFont val="Calibri"/>
        <family val="2"/>
        <scheme val="minor"/>
      </rPr>
      <t xml:space="preserve"> sp. (Carter et al. 2010; O’Dogherty et al. 2009)</t>
    </r>
  </si>
  <si>
    <r>
      <t>?</t>
    </r>
    <r>
      <rPr>
        <b/>
        <i/>
        <sz val="11"/>
        <color theme="1"/>
        <rFont val="Calibri"/>
        <family val="2"/>
        <scheme val="minor"/>
      </rPr>
      <t>Annulotriassocampe</t>
    </r>
    <r>
      <rPr>
        <sz val="11"/>
        <color theme="1"/>
        <rFont val="Calibri"/>
        <family val="2"/>
        <scheme val="minor"/>
      </rPr>
      <t xml:space="preserve"> sp., </t>
    </r>
    <r>
      <rPr>
        <b/>
        <i/>
        <sz val="11"/>
        <color theme="1"/>
        <rFont val="Calibri"/>
        <family val="2"/>
        <scheme val="minor"/>
      </rPr>
      <t>Muelleritortis</t>
    </r>
    <r>
      <rPr>
        <sz val="11"/>
        <color theme="1"/>
        <rFont val="Calibri"/>
        <family val="2"/>
        <scheme val="minor"/>
      </rPr>
      <t xml:space="preserve"> sp., ?</t>
    </r>
    <r>
      <rPr>
        <b/>
        <i/>
        <sz val="11"/>
        <color theme="1"/>
        <rFont val="Calibri"/>
        <family val="2"/>
        <scheme val="minor"/>
      </rPr>
      <t>Pseudostylosphaera</t>
    </r>
    <r>
      <rPr>
        <sz val="11"/>
        <color theme="1"/>
        <rFont val="Calibri"/>
        <family val="2"/>
        <scheme val="minor"/>
      </rPr>
      <t xml:space="preserve"> sp., </t>
    </r>
    <r>
      <rPr>
        <b/>
        <i/>
        <sz val="11"/>
        <color theme="1"/>
        <rFont val="Calibri"/>
        <family val="2"/>
        <scheme val="minor"/>
      </rPr>
      <t>Nassellaria</t>
    </r>
    <r>
      <rPr>
        <sz val="11"/>
        <color theme="1"/>
        <rFont val="Calibri"/>
        <family val="2"/>
        <scheme val="minor"/>
      </rPr>
      <t xml:space="preserve"> gen. sp. indet. </t>
    </r>
  </si>
  <si>
    <r>
      <t>?</t>
    </r>
    <r>
      <rPr>
        <b/>
        <i/>
        <sz val="11"/>
        <color theme="1"/>
        <rFont val="Calibri"/>
        <family val="2"/>
        <scheme val="minor"/>
      </rPr>
      <t>Entactinia</t>
    </r>
    <r>
      <rPr>
        <sz val="11"/>
        <color theme="1"/>
        <rFont val="Calibri"/>
        <family val="2"/>
        <scheme val="minor"/>
      </rPr>
      <t xml:space="preserve"> sp.</t>
    </r>
  </si>
  <si>
    <r>
      <rPr>
        <b/>
        <i/>
        <sz val="11"/>
        <color theme="1"/>
        <rFont val="Calibri"/>
        <family val="2"/>
        <scheme val="minor"/>
      </rPr>
      <t>Triassocampe</t>
    </r>
    <r>
      <rPr>
        <sz val="11"/>
        <color theme="1"/>
        <rFont val="Calibri"/>
        <family val="2"/>
        <scheme val="minor"/>
      </rPr>
      <t xml:space="preserve"> sp.</t>
    </r>
  </si>
  <si>
    <r>
      <rPr>
        <b/>
        <i/>
        <sz val="11"/>
        <color theme="1"/>
        <rFont val="Calibri"/>
        <family val="2"/>
        <scheme val="minor"/>
      </rPr>
      <t>Pseudostylosphaera</t>
    </r>
    <r>
      <rPr>
        <sz val="11"/>
        <color theme="1"/>
        <rFont val="Calibri"/>
        <family val="2"/>
        <scheme val="minor"/>
      </rPr>
      <t xml:space="preserve"> sp.</t>
    </r>
  </si>
  <si>
    <r>
      <rPr>
        <b/>
        <i/>
        <sz val="11"/>
        <color theme="1"/>
        <rFont val="Calibri"/>
        <family val="2"/>
        <scheme val="minor"/>
      </rPr>
      <t>Capnodoce</t>
    </r>
    <r>
      <rPr>
        <sz val="11"/>
        <color theme="1"/>
        <rFont val="Calibri"/>
        <family val="2"/>
        <scheme val="minor"/>
      </rPr>
      <t xml:space="preserve"> ? sp., </t>
    </r>
    <r>
      <rPr>
        <b/>
        <i/>
        <sz val="11"/>
        <color theme="1"/>
        <rFont val="Calibri"/>
        <family val="2"/>
        <scheme val="minor"/>
      </rPr>
      <t>Oertlispongus</t>
    </r>
    <r>
      <rPr>
        <sz val="11"/>
        <color theme="1"/>
        <rFont val="Calibri"/>
        <family val="2"/>
        <scheme val="minor"/>
      </rPr>
      <t xml:space="preserve"> ? sp., </t>
    </r>
    <r>
      <rPr>
        <b/>
        <i/>
        <sz val="11"/>
        <color theme="1"/>
        <rFont val="Calibri"/>
        <family val="2"/>
        <scheme val="minor"/>
      </rPr>
      <t>Pseudostylosphaera</t>
    </r>
    <r>
      <rPr>
        <sz val="11"/>
        <color theme="1"/>
        <rFont val="Calibri"/>
        <family val="2"/>
        <scheme val="minor"/>
      </rPr>
      <t xml:space="preserve"> sp.cf. </t>
    </r>
    <r>
      <rPr>
        <b/>
        <i/>
        <sz val="11"/>
        <color theme="1"/>
        <rFont val="Calibri"/>
        <family val="2"/>
        <scheme val="minor"/>
      </rPr>
      <t>compacta</t>
    </r>
    <r>
      <rPr>
        <sz val="11"/>
        <color theme="1"/>
        <rFont val="Calibri"/>
        <family val="2"/>
        <scheme val="minor"/>
      </rPr>
      <t xml:space="preserve">, </t>
    </r>
    <r>
      <rPr>
        <b/>
        <i/>
        <sz val="11"/>
        <color theme="1"/>
        <rFont val="Calibri"/>
        <family val="2"/>
        <scheme val="minor"/>
      </rPr>
      <t>Pseudostylosphaera</t>
    </r>
    <r>
      <rPr>
        <sz val="11"/>
        <color theme="1"/>
        <rFont val="Calibri"/>
        <family val="2"/>
        <scheme val="minor"/>
      </rPr>
      <t xml:space="preserve"> sp.cf. </t>
    </r>
    <r>
      <rPr>
        <b/>
        <i/>
        <sz val="11"/>
        <color theme="1"/>
        <rFont val="Calibri"/>
        <family val="2"/>
        <scheme val="minor"/>
      </rPr>
      <t>japonica</t>
    </r>
    <r>
      <rPr>
        <sz val="11"/>
        <color theme="1"/>
        <rFont val="Calibri"/>
        <family val="2"/>
        <scheme val="minor"/>
      </rPr>
      <t xml:space="preserve">, </t>
    </r>
    <r>
      <rPr>
        <b/>
        <i/>
        <sz val="11"/>
        <color theme="1"/>
        <rFont val="Calibri"/>
        <family val="2"/>
        <scheme val="minor"/>
      </rPr>
      <t>Pterospongus</t>
    </r>
    <r>
      <rPr>
        <sz val="11"/>
        <color theme="1"/>
        <rFont val="Calibri"/>
        <family val="2"/>
        <scheme val="minor"/>
      </rPr>
      <t xml:space="preserve"> ? sp.</t>
    </r>
  </si>
  <si>
    <t>from talus, location approximated from Mihalynuk et al. (2004)</t>
  </si>
  <si>
    <t>in situ, location approximated from Mihalynuk et al. (2004)</t>
  </si>
  <si>
    <t>89FC-ST1</t>
  </si>
  <si>
    <t>gray ribbon chert</t>
  </si>
  <si>
    <t>89FC-ST2</t>
  </si>
  <si>
    <t>89FC-ST6</t>
  </si>
  <si>
    <t>Sentinel Mountain area, general location</t>
  </si>
  <si>
    <t>Late Permian (Capitanian-Changxingian)</t>
  </si>
  <si>
    <t>possibly Early Permian (Artinskian-Kungurian)</t>
  </si>
  <si>
    <t>Early Permian (Asselian-Sakmarian)</t>
  </si>
  <si>
    <t>age uncertain, due to poor preservation</t>
  </si>
  <si>
    <t>based on F. ventricosus occurrence
(UA 12-19, Xiao et al. 2018)</t>
  </si>
  <si>
    <t>based on P. lomentarius occurrence (biozones Aitchison et al. 2017)</t>
  </si>
  <si>
    <t>Cordey, unpublished</t>
  </si>
  <si>
    <r>
      <rPr>
        <b/>
        <i/>
        <sz val="11"/>
        <color theme="1"/>
        <rFont val="Calibri"/>
        <family val="2"/>
        <scheme val="minor"/>
      </rPr>
      <t>Albaillella</t>
    </r>
    <r>
      <rPr>
        <sz val="11"/>
        <color theme="1"/>
        <rFont val="Calibri"/>
        <family val="2"/>
        <scheme val="minor"/>
      </rPr>
      <t xml:space="preserve"> sp., </t>
    </r>
    <r>
      <rPr>
        <b/>
        <i/>
        <sz val="11"/>
        <color theme="1"/>
        <rFont val="Calibri"/>
        <family val="2"/>
        <scheme val="minor"/>
      </rPr>
      <t>Follicucullus</t>
    </r>
    <r>
      <rPr>
        <sz val="11"/>
        <color theme="1"/>
        <rFont val="Calibri"/>
        <family val="2"/>
        <scheme val="minor"/>
      </rPr>
      <t xml:space="preserve"> sp. aff. </t>
    </r>
    <r>
      <rPr>
        <b/>
        <i/>
        <sz val="11"/>
        <color theme="1"/>
        <rFont val="Calibri"/>
        <family val="2"/>
        <scheme val="minor"/>
      </rPr>
      <t>scholasticus</t>
    </r>
    <r>
      <rPr>
        <sz val="11"/>
        <color theme="1"/>
        <rFont val="Calibri"/>
        <family val="2"/>
        <scheme val="minor"/>
      </rPr>
      <t xml:space="preserve">
</t>
    </r>
    <r>
      <rPr>
        <b/>
        <i/>
        <sz val="11"/>
        <color theme="1"/>
        <rFont val="Calibri"/>
        <family val="2"/>
        <scheme val="minor"/>
      </rPr>
      <t>Follicucullus ventricosus</t>
    </r>
  </si>
  <si>
    <r>
      <t xml:space="preserve">? </t>
    </r>
    <r>
      <rPr>
        <b/>
        <i/>
        <sz val="11"/>
        <color theme="1"/>
        <rFont val="Calibri"/>
        <family val="2"/>
        <scheme val="minor"/>
      </rPr>
      <t>Latentifistula</t>
    </r>
    <r>
      <rPr>
        <sz val="11"/>
        <color theme="1"/>
        <rFont val="Calibri"/>
        <family val="2"/>
        <scheme val="minor"/>
      </rPr>
      <t xml:space="preserve"> </t>
    </r>
    <r>
      <rPr>
        <b/>
        <i/>
        <sz val="11"/>
        <color theme="1"/>
        <rFont val="Calibri"/>
        <family val="2"/>
        <scheme val="minor"/>
      </rPr>
      <t>crux</t>
    </r>
    <r>
      <rPr>
        <sz val="11"/>
        <color theme="1"/>
        <rFont val="Calibri"/>
        <family val="2"/>
        <scheme val="minor"/>
      </rPr>
      <t xml:space="preserve">, ? </t>
    </r>
    <r>
      <rPr>
        <b/>
        <i/>
        <sz val="11"/>
        <color theme="1"/>
        <rFont val="Calibri"/>
        <family val="2"/>
        <scheme val="minor"/>
      </rPr>
      <t>Polyfistula</t>
    </r>
    <r>
      <rPr>
        <sz val="11"/>
        <color theme="1"/>
        <rFont val="Calibri"/>
        <family val="2"/>
        <scheme val="minor"/>
      </rPr>
      <t xml:space="preserve"> sp., ? </t>
    </r>
    <r>
      <rPr>
        <b/>
        <i/>
        <sz val="11"/>
        <color theme="1"/>
        <rFont val="Calibri"/>
        <family val="2"/>
        <scheme val="minor"/>
      </rPr>
      <t>Parafollicucullus scalpratus</t>
    </r>
  </si>
  <si>
    <r>
      <t xml:space="preserve">? </t>
    </r>
    <r>
      <rPr>
        <b/>
        <i/>
        <sz val="11"/>
        <color theme="1"/>
        <rFont val="Calibri"/>
        <family val="2"/>
        <scheme val="minor"/>
      </rPr>
      <t>Latentifistula crux, Parafollicucullus lomentarius</t>
    </r>
    <r>
      <rPr>
        <sz val="11"/>
        <color theme="1"/>
        <rFont val="Calibri"/>
        <family val="2"/>
        <scheme val="minor"/>
      </rPr>
      <t xml:space="preserve">, </t>
    </r>
    <r>
      <rPr>
        <b/>
        <i/>
        <sz val="11"/>
        <color theme="1"/>
        <rFont val="Calibri"/>
        <family val="2"/>
        <scheme val="minor"/>
      </rPr>
      <t>Scharfenbergia concentrica</t>
    </r>
  </si>
  <si>
    <t>chert</t>
  </si>
  <si>
    <t>Late Triassic, Early Norian</t>
  </si>
  <si>
    <r>
      <rPr>
        <b/>
        <sz val="11"/>
        <color theme="1"/>
        <rFont val="Calibri"/>
        <family val="2"/>
        <scheme val="minor"/>
      </rPr>
      <t>conodonts</t>
    </r>
    <r>
      <rPr>
        <sz val="11"/>
        <color theme="1"/>
        <rFont val="Calibri"/>
        <family val="2"/>
        <scheme val="minor"/>
      </rPr>
      <t>, radiolarians</t>
    </r>
  </si>
  <si>
    <t>ramiform elements (1)</t>
  </si>
  <si>
    <r>
      <t xml:space="preserve">ramiform elements (2) </t>
    </r>
    <r>
      <rPr>
        <b/>
        <i/>
        <sz val="11"/>
        <color theme="1"/>
        <rFont val="Calibri"/>
        <family val="2"/>
        <scheme val="minor"/>
      </rPr>
      <t>Nicorella</t>
    </r>
    <r>
      <rPr>
        <sz val="11"/>
        <color theme="1"/>
        <rFont val="Calibri"/>
        <family val="2"/>
        <scheme val="minor"/>
      </rPr>
      <t>? sp. (1)</t>
    </r>
  </si>
  <si>
    <r>
      <t xml:space="preserve">ramiform elements (2) </t>
    </r>
    <r>
      <rPr>
        <b/>
        <i/>
        <sz val="11"/>
        <color theme="1"/>
        <rFont val="Calibri"/>
        <family val="2"/>
        <scheme val="minor"/>
      </rPr>
      <t>Neogondolella</t>
    </r>
    <r>
      <rPr>
        <sz val="11"/>
        <color theme="1"/>
        <rFont val="Calibri"/>
        <family val="2"/>
        <scheme val="minor"/>
      </rPr>
      <t xml:space="preserve"> sp. (2)</t>
    </r>
  </si>
  <si>
    <r>
      <t xml:space="preserve">ramiform elements (8) </t>
    </r>
    <r>
      <rPr>
        <b/>
        <i/>
        <sz val="11"/>
        <color theme="1"/>
        <rFont val="Calibri"/>
        <family val="2"/>
        <scheme val="minor"/>
      </rPr>
      <t>Neogondolella</t>
    </r>
    <r>
      <rPr>
        <sz val="11"/>
        <color theme="1"/>
        <rFont val="Calibri"/>
        <family val="2"/>
        <scheme val="minor"/>
      </rPr>
      <t xml:space="preserve"> sp. (4)</t>
    </r>
  </si>
  <si>
    <r>
      <t xml:space="preserve">ramiform elements (2), </t>
    </r>
    <r>
      <rPr>
        <b/>
        <i/>
        <sz val="11"/>
        <color theme="1"/>
        <rFont val="Calibri"/>
        <family val="2"/>
        <scheme val="minor"/>
      </rPr>
      <t>Epigondolella quadrata</t>
    </r>
    <r>
      <rPr>
        <sz val="11"/>
        <color theme="1"/>
        <rFont val="Calibri"/>
        <family val="2"/>
        <scheme val="minor"/>
      </rPr>
      <t xml:space="preserve"> Orchard 1991 (7)</t>
    </r>
  </si>
  <si>
    <r>
      <rPr>
        <b/>
        <sz val="11"/>
        <color theme="1"/>
        <rFont val="Calibri"/>
        <family val="2"/>
        <scheme val="minor"/>
      </rPr>
      <t>conodonts</t>
    </r>
    <r>
      <rPr>
        <sz val="11"/>
        <color theme="1"/>
        <rFont val="Calibri"/>
        <family val="2"/>
        <scheme val="minor"/>
      </rPr>
      <t>,  radiolarians</t>
    </r>
  </si>
  <si>
    <t>blade fragment (1)</t>
  </si>
  <si>
    <t>Unit</t>
  </si>
  <si>
    <t>Kedahda Formation</t>
  </si>
  <si>
    <t>Nakina suite</t>
  </si>
  <si>
    <t>Sentinel</t>
  </si>
  <si>
    <t>Sentinel/Atlin</t>
  </si>
  <si>
    <t>Atlin</t>
  </si>
  <si>
    <t>Lincoln</t>
  </si>
  <si>
    <t>Kedahda Formation?</t>
  </si>
  <si>
    <t>Kedahda</t>
  </si>
  <si>
    <r>
      <rPr>
        <b/>
        <i/>
        <sz val="11"/>
        <color theme="1"/>
        <rFont val="Calibri"/>
        <family val="2"/>
        <scheme val="minor"/>
      </rPr>
      <t>Neogondolella</t>
    </r>
    <r>
      <rPr>
        <sz val="11"/>
        <color theme="1"/>
        <rFont val="Calibri"/>
        <family val="2"/>
        <scheme val="minor"/>
      </rPr>
      <t xml:space="preserve"> sp. (3)</t>
    </r>
  </si>
  <si>
    <r>
      <t>?</t>
    </r>
    <r>
      <rPr>
        <b/>
        <i/>
        <sz val="11"/>
        <color theme="1"/>
        <rFont val="Calibri"/>
        <family val="2"/>
        <scheme val="minor"/>
      </rPr>
      <t>Metapolygnathus pseudoechinatus</t>
    </r>
    <r>
      <rPr>
        <sz val="11"/>
        <color theme="1"/>
        <rFont val="Calibri"/>
        <family val="2"/>
        <scheme val="minor"/>
      </rPr>
      <t xml:space="preserve"> (Kozur 1989) (2)</t>
    </r>
  </si>
  <si>
    <r>
      <rPr>
        <b/>
        <i/>
        <sz val="11"/>
        <color theme="1"/>
        <rFont val="Calibri"/>
        <family val="2"/>
        <scheme val="minor"/>
      </rPr>
      <t>Neogondolella</t>
    </r>
    <r>
      <rPr>
        <sz val="11"/>
        <color theme="1"/>
        <rFont val="Calibri"/>
        <family val="2"/>
        <scheme val="minor"/>
      </rPr>
      <t xml:space="preserve"> sp. indet. (2)</t>
    </r>
  </si>
  <si>
    <t>age sorted</t>
  </si>
  <si>
    <r>
      <rPr>
        <b/>
        <i/>
        <sz val="11"/>
        <color theme="1"/>
        <rFont val="Calibri"/>
        <family val="2"/>
        <scheme val="minor"/>
      </rPr>
      <t>Paronaella</t>
    </r>
    <r>
      <rPr>
        <sz val="11"/>
        <color theme="1"/>
        <rFont val="Calibri"/>
        <family val="2"/>
        <scheme val="minor"/>
      </rPr>
      <t xml:space="preserve"> sp., </t>
    </r>
    <r>
      <rPr>
        <b/>
        <i/>
        <sz val="11"/>
        <color theme="1"/>
        <rFont val="Calibri"/>
        <family val="2"/>
        <scheme val="minor"/>
      </rPr>
      <t>Pseudostylosphaera</t>
    </r>
    <r>
      <rPr>
        <sz val="11"/>
        <color theme="1"/>
        <rFont val="Calibri"/>
        <family val="2"/>
        <scheme val="minor"/>
      </rPr>
      <t xml:space="preserve"> sp., </t>
    </r>
    <r>
      <rPr>
        <b/>
        <i/>
        <sz val="11"/>
        <color theme="1"/>
        <rFont val="Calibri"/>
        <family val="2"/>
        <scheme val="minor"/>
      </rPr>
      <t>Sarla</t>
    </r>
    <r>
      <rPr>
        <sz val="11"/>
        <color theme="1"/>
        <rFont val="Calibri"/>
        <family val="2"/>
        <scheme val="minor"/>
      </rPr>
      <t xml:space="preserve"> sp., </t>
    </r>
    <r>
      <rPr>
        <b/>
        <i/>
        <sz val="11"/>
        <color theme="1"/>
        <rFont val="Calibri"/>
        <family val="2"/>
        <scheme val="minor"/>
      </rPr>
      <t>Triassocampe</t>
    </r>
    <r>
      <rPr>
        <sz val="11"/>
        <color theme="1"/>
        <rFont val="Calibri"/>
        <family val="2"/>
        <scheme val="minor"/>
      </rPr>
      <t xml:space="preserve"> sp.</t>
    </r>
  </si>
  <si>
    <r>
      <rPr>
        <b/>
        <i/>
        <sz val="11"/>
        <color theme="1"/>
        <rFont val="Calibri"/>
        <family val="2"/>
        <scheme val="minor"/>
      </rPr>
      <t>Canoptum</t>
    </r>
    <r>
      <rPr>
        <sz val="11"/>
        <color theme="1"/>
        <rFont val="Calibri"/>
        <family val="2"/>
        <scheme val="minor"/>
      </rPr>
      <t xml:space="preserve"> sp., </t>
    </r>
    <r>
      <rPr>
        <b/>
        <i/>
        <sz val="11"/>
        <color theme="1"/>
        <rFont val="Calibri"/>
        <family val="2"/>
        <scheme val="minor"/>
      </rPr>
      <t>Capnodoce</t>
    </r>
    <r>
      <rPr>
        <sz val="11"/>
        <color theme="1"/>
        <rFont val="Calibri"/>
        <family val="2"/>
        <scheme val="minor"/>
      </rPr>
      <t xml:space="preserve"> sp. cf. </t>
    </r>
    <r>
      <rPr>
        <b/>
        <i/>
        <sz val="11"/>
        <color theme="1"/>
        <rFont val="Calibri"/>
        <family val="2"/>
        <scheme val="minor"/>
      </rPr>
      <t>traversi</t>
    </r>
    <r>
      <rPr>
        <sz val="11"/>
        <color theme="1"/>
        <rFont val="Calibri"/>
        <family val="2"/>
        <scheme val="minor"/>
      </rPr>
      <t xml:space="preserve"> Pessagno, </t>
    </r>
    <r>
      <rPr>
        <b/>
        <i/>
        <sz val="11"/>
        <color theme="1"/>
        <rFont val="Calibri"/>
        <family val="2"/>
        <scheme val="minor"/>
      </rPr>
      <t>Orbiculiforma</t>
    </r>
    <r>
      <rPr>
        <sz val="11"/>
        <color theme="1"/>
        <rFont val="Calibri"/>
        <family val="2"/>
        <scheme val="minor"/>
      </rPr>
      <t xml:space="preserve"> sp., ?</t>
    </r>
    <r>
      <rPr>
        <b/>
        <i/>
        <sz val="11"/>
        <color theme="1"/>
        <rFont val="Calibri"/>
        <family val="2"/>
        <scheme val="minor"/>
      </rPr>
      <t>Xenorum largum</t>
    </r>
    <r>
      <rPr>
        <sz val="11"/>
        <color theme="1"/>
        <rFont val="Calibri"/>
        <family val="2"/>
        <scheme val="minor"/>
      </rPr>
      <t xml:space="preserve"> Blome</t>
    </r>
  </si>
  <si>
    <r>
      <t>?</t>
    </r>
    <r>
      <rPr>
        <b/>
        <i/>
        <sz val="11"/>
        <color theme="1"/>
        <rFont val="Calibri"/>
        <family val="2"/>
        <scheme val="minor"/>
      </rPr>
      <t>Sarla ariana</t>
    </r>
    <r>
      <rPr>
        <sz val="11"/>
        <color theme="1"/>
        <rFont val="Calibri"/>
        <family val="2"/>
        <scheme val="minor"/>
      </rPr>
      <t xml:space="preserve"> Cordey et al., </t>
    </r>
    <r>
      <rPr>
        <b/>
        <i/>
        <sz val="11"/>
        <color theme="1"/>
        <rFont val="Calibri"/>
        <family val="2"/>
        <scheme val="minor"/>
      </rPr>
      <t>Sarla kretaensis</t>
    </r>
    <r>
      <rPr>
        <sz val="11"/>
        <color theme="1"/>
        <rFont val="Calibri"/>
        <family val="2"/>
        <scheme val="minor"/>
      </rPr>
      <t xml:space="preserve"> Kozur and Krahl, ?</t>
    </r>
    <r>
      <rPr>
        <b/>
        <i/>
        <sz val="11"/>
        <color theme="1"/>
        <rFont val="Calibri"/>
        <family val="2"/>
        <scheme val="minor"/>
      </rPr>
      <t>Spongopallium slovenica</t>
    </r>
    <r>
      <rPr>
        <sz val="11"/>
        <color theme="1"/>
        <rFont val="Calibri"/>
        <family val="2"/>
        <scheme val="minor"/>
      </rPr>
      <t xml:space="preserve"> (Kolar-Jurkovek), ?</t>
    </r>
    <r>
      <rPr>
        <b/>
        <i/>
        <sz val="11"/>
        <color theme="1"/>
        <rFont val="Calibri"/>
        <family val="2"/>
        <scheme val="minor"/>
      </rPr>
      <t>Spongopallium koppi</t>
    </r>
    <r>
      <rPr>
        <sz val="11"/>
        <color theme="1"/>
        <rFont val="Calibri"/>
        <family val="2"/>
        <scheme val="minor"/>
      </rPr>
      <t xml:space="preserve"> (Lahm), </t>
    </r>
    <r>
      <rPr>
        <b/>
        <i/>
        <sz val="11"/>
        <color theme="1"/>
        <rFont val="Calibri"/>
        <family val="2"/>
        <scheme val="minor"/>
      </rPr>
      <t>Triassocampe</t>
    </r>
    <r>
      <rPr>
        <sz val="11"/>
        <color theme="1"/>
        <rFont val="Calibri"/>
        <family val="2"/>
        <scheme val="minor"/>
      </rPr>
      <t xml:space="preserve"> sp.</t>
    </r>
  </si>
  <si>
    <r>
      <rPr>
        <b/>
        <i/>
        <sz val="11"/>
        <color theme="1"/>
        <rFont val="Calibri"/>
        <family val="2"/>
        <scheme val="minor"/>
      </rPr>
      <t>Ferresium</t>
    </r>
    <r>
      <rPr>
        <sz val="11"/>
        <color theme="1"/>
        <rFont val="Calibri"/>
        <family val="2"/>
        <scheme val="minor"/>
      </rPr>
      <t xml:space="preserve"> sp., </t>
    </r>
    <r>
      <rPr>
        <b/>
        <i/>
        <sz val="11"/>
        <color theme="1"/>
        <rFont val="Calibri"/>
        <family val="2"/>
        <scheme val="minor"/>
      </rPr>
      <t>Hagiastrum</t>
    </r>
    <r>
      <rPr>
        <sz val="11"/>
        <color theme="1"/>
        <rFont val="Calibri"/>
        <family val="2"/>
        <scheme val="minor"/>
      </rPr>
      <t xml:space="preserve"> sp., </t>
    </r>
    <r>
      <rPr>
        <b/>
        <i/>
        <sz val="11"/>
        <color theme="1"/>
        <rFont val="Calibri"/>
        <family val="2"/>
        <scheme val="minor"/>
      </rPr>
      <t>Orbiculiforma</t>
    </r>
    <r>
      <rPr>
        <sz val="11"/>
        <color theme="1"/>
        <rFont val="Calibri"/>
        <family val="2"/>
        <scheme val="minor"/>
      </rPr>
      <t xml:space="preserve"> sp.</t>
    </r>
  </si>
  <si>
    <t>spumellarians; torsaded spines fragments</t>
  </si>
  <si>
    <r>
      <rPr>
        <b/>
        <i/>
        <sz val="11"/>
        <color theme="1"/>
        <rFont val="Calibri"/>
        <family val="2"/>
        <scheme val="minor"/>
      </rPr>
      <t>Canoptum</t>
    </r>
    <r>
      <rPr>
        <sz val="11"/>
        <color theme="1"/>
        <rFont val="Calibri"/>
        <family val="2"/>
        <scheme val="minor"/>
      </rPr>
      <t xml:space="preserve"> sp., </t>
    </r>
    <r>
      <rPr>
        <b/>
        <i/>
        <sz val="11"/>
        <color theme="1"/>
        <rFont val="Calibri"/>
        <family val="2"/>
        <scheme val="minor"/>
      </rPr>
      <t>Ferresium</t>
    </r>
    <r>
      <rPr>
        <sz val="11"/>
        <color theme="1"/>
        <rFont val="Calibri"/>
        <family val="2"/>
        <scheme val="minor"/>
      </rPr>
      <t xml:space="preserve"> sp., </t>
    </r>
    <r>
      <rPr>
        <b/>
        <i/>
        <sz val="11"/>
        <color theme="1"/>
        <rFont val="Calibri"/>
        <family val="2"/>
        <scheme val="minor"/>
      </rPr>
      <t>Orbiculiforma</t>
    </r>
    <r>
      <rPr>
        <sz val="11"/>
        <color theme="1"/>
        <rFont val="Calibri"/>
        <family val="2"/>
        <scheme val="minor"/>
      </rPr>
      <t xml:space="preserve"> sp.</t>
    </r>
  </si>
  <si>
    <r>
      <rPr>
        <b/>
        <i/>
        <sz val="11"/>
        <color theme="1"/>
        <rFont val="Calibri"/>
        <family val="2"/>
        <scheme val="minor"/>
      </rPr>
      <t>Orbiculiforma</t>
    </r>
    <r>
      <rPr>
        <sz val="11"/>
        <color theme="1"/>
        <rFont val="Calibri"/>
        <family val="2"/>
        <scheme val="minor"/>
      </rPr>
      <t xml:space="preserve"> sp., </t>
    </r>
    <r>
      <rPr>
        <b/>
        <i/>
        <sz val="11"/>
        <color theme="1"/>
        <rFont val="Calibri"/>
        <family val="2"/>
        <scheme val="minor"/>
      </rPr>
      <t>Paronaella</t>
    </r>
    <r>
      <rPr>
        <sz val="11"/>
        <color theme="1"/>
        <rFont val="Calibri"/>
        <family val="2"/>
        <scheme val="minor"/>
      </rPr>
      <t xml:space="preserve"> sp., Gen. nov. sp. C Carter</t>
    </r>
  </si>
  <si>
    <r>
      <rPr>
        <b/>
        <i/>
        <sz val="11"/>
        <color theme="1"/>
        <rFont val="Calibri"/>
        <family val="2"/>
        <scheme val="minor"/>
      </rPr>
      <t>Orbiculiforma</t>
    </r>
    <r>
      <rPr>
        <sz val="11"/>
        <color theme="1"/>
        <rFont val="Calibri"/>
        <family val="2"/>
        <scheme val="minor"/>
      </rPr>
      <t xml:space="preserve"> sp., </t>
    </r>
    <r>
      <rPr>
        <b/>
        <i/>
        <sz val="11"/>
        <color theme="1"/>
        <rFont val="Calibri"/>
        <family val="2"/>
        <scheme val="minor"/>
      </rPr>
      <t>Paronaella</t>
    </r>
    <r>
      <rPr>
        <sz val="11"/>
        <color theme="1"/>
        <rFont val="Calibri"/>
        <family val="2"/>
        <scheme val="minor"/>
      </rPr>
      <t xml:space="preserve"> sp., </t>
    </r>
    <r>
      <rPr>
        <b/>
        <i/>
        <sz val="11"/>
        <color theme="1"/>
        <rFont val="Calibri"/>
        <family val="2"/>
        <scheme val="minor"/>
      </rPr>
      <t>Sarla</t>
    </r>
    <r>
      <rPr>
        <sz val="11"/>
        <color theme="1"/>
        <rFont val="Calibri"/>
        <family val="2"/>
        <scheme val="minor"/>
      </rPr>
      <t xml:space="preserve"> sp. cf. </t>
    </r>
    <r>
      <rPr>
        <b/>
        <i/>
        <sz val="11"/>
        <color theme="1"/>
        <rFont val="Calibri"/>
        <family val="2"/>
        <scheme val="minor"/>
      </rPr>
      <t>vetusta</t>
    </r>
    <r>
      <rPr>
        <sz val="11"/>
        <color theme="1"/>
        <rFont val="Calibri"/>
        <family val="2"/>
        <scheme val="minor"/>
      </rPr>
      <t xml:space="preserve"> Pessagno, </t>
    </r>
    <r>
      <rPr>
        <b/>
        <i/>
        <sz val="11"/>
        <color theme="1"/>
        <rFont val="Calibri"/>
        <family val="2"/>
        <scheme val="minor"/>
      </rPr>
      <t>Triassocampe</t>
    </r>
    <r>
      <rPr>
        <sz val="11"/>
        <color theme="1"/>
        <rFont val="Calibri"/>
        <family val="2"/>
        <scheme val="minor"/>
      </rPr>
      <t xml:space="preserve"> sp.</t>
    </r>
  </si>
  <si>
    <t>Late Triassic, Early-Middle Norian</t>
  </si>
  <si>
    <r>
      <rPr>
        <b/>
        <i/>
        <sz val="11"/>
        <color theme="1"/>
        <rFont val="Calibri"/>
        <family val="2"/>
        <scheme val="minor"/>
      </rPr>
      <t>Canoptum</t>
    </r>
    <r>
      <rPr>
        <sz val="11"/>
        <color theme="1"/>
        <rFont val="Calibri"/>
        <family val="2"/>
        <scheme val="minor"/>
      </rPr>
      <t xml:space="preserve"> sp., ?</t>
    </r>
    <r>
      <rPr>
        <b/>
        <i/>
        <sz val="11"/>
        <color theme="1"/>
        <rFont val="Calibri"/>
        <family val="2"/>
        <scheme val="minor"/>
      </rPr>
      <t>Ferresium</t>
    </r>
    <r>
      <rPr>
        <sz val="11"/>
        <color theme="1"/>
        <rFont val="Calibri"/>
        <family val="2"/>
        <scheme val="minor"/>
      </rPr>
      <t xml:space="preserve"> sp., ?</t>
    </r>
    <r>
      <rPr>
        <b/>
        <i/>
        <sz val="11"/>
        <color theme="1"/>
        <rFont val="Calibri"/>
        <family val="2"/>
        <scheme val="minor"/>
      </rPr>
      <t>Laxtorum</t>
    </r>
    <r>
      <rPr>
        <sz val="11"/>
        <color theme="1"/>
        <rFont val="Calibri"/>
        <family val="2"/>
        <scheme val="minor"/>
      </rPr>
      <t xml:space="preserve"> sp., </t>
    </r>
    <r>
      <rPr>
        <b/>
        <i/>
        <sz val="11"/>
        <color theme="1"/>
        <rFont val="Calibri"/>
        <family val="2"/>
        <scheme val="minor"/>
      </rPr>
      <t>Renzium</t>
    </r>
    <r>
      <rPr>
        <sz val="11"/>
        <color theme="1"/>
        <rFont val="Calibri"/>
        <family val="2"/>
        <scheme val="minor"/>
      </rPr>
      <t xml:space="preserve"> sp.</t>
    </r>
  </si>
  <si>
    <t>Late Triassic, Norian</t>
  </si>
  <si>
    <t>possibly Late Norian</t>
  </si>
  <si>
    <r>
      <rPr>
        <b/>
        <i/>
        <sz val="11"/>
        <color theme="1"/>
        <rFont val="Calibri"/>
        <family val="2"/>
        <scheme val="minor"/>
      </rPr>
      <t>Capnuchosphaera</t>
    </r>
    <r>
      <rPr>
        <sz val="11"/>
        <color theme="1"/>
        <rFont val="Calibri"/>
        <family val="2"/>
        <scheme val="minor"/>
      </rPr>
      <t xml:space="preserve"> sp. cf </t>
    </r>
    <r>
      <rPr>
        <b/>
        <i/>
        <sz val="11"/>
        <color theme="1"/>
        <rFont val="Calibri"/>
        <family val="2"/>
        <scheme val="minor"/>
      </rPr>
      <t>colemani</t>
    </r>
    <r>
      <rPr>
        <sz val="11"/>
        <color theme="1"/>
        <rFont val="Calibri"/>
        <family val="2"/>
        <scheme val="minor"/>
      </rPr>
      <t xml:space="preserve"> (Nakaseko and Nishimura), </t>
    </r>
    <r>
      <rPr>
        <b/>
        <i/>
        <sz val="11"/>
        <color theme="1"/>
        <rFont val="Calibri"/>
        <family val="2"/>
        <scheme val="minor"/>
      </rPr>
      <t>Plafkerium cochleatum</t>
    </r>
    <r>
      <rPr>
        <sz val="11"/>
        <color theme="1"/>
        <rFont val="Calibri"/>
        <family val="2"/>
        <scheme val="minor"/>
      </rPr>
      <t xml:space="preserve"> (Nakaseko and Nishimura), </t>
    </r>
    <r>
      <rPr>
        <b/>
        <i/>
        <sz val="11"/>
        <color theme="1"/>
        <rFont val="Calibri"/>
        <family val="2"/>
        <scheme val="minor"/>
      </rPr>
      <t>Pseudostylosphaera</t>
    </r>
    <r>
      <rPr>
        <sz val="11"/>
        <color theme="1"/>
        <rFont val="Calibri"/>
        <family val="2"/>
        <scheme val="minor"/>
      </rPr>
      <t xml:space="preserve"> sp., </t>
    </r>
    <r>
      <rPr>
        <b/>
        <i/>
        <sz val="11"/>
        <color theme="1"/>
        <rFont val="Calibri"/>
        <family val="2"/>
        <scheme val="minor"/>
      </rPr>
      <t>Yeharaia elegans</t>
    </r>
    <r>
      <rPr>
        <sz val="11"/>
        <color theme="1"/>
        <rFont val="Calibri"/>
        <family val="2"/>
        <scheme val="minor"/>
      </rPr>
      <t xml:space="preserve"> Nakaseko and Nishimura</t>
    </r>
  </si>
  <si>
    <t xml:space="preserve">poorly-preserved spicular radiolarians evoking Early or Middle Triassic taxa; no nassellarians </t>
  </si>
  <si>
    <t>poorly-preserved spumellarians and nassellarians; some torsaded spines</t>
  </si>
  <si>
    <t xml:space="preserve">poorly-preserved spumellarians and nassellarians </t>
  </si>
  <si>
    <r>
      <rPr>
        <b/>
        <i/>
        <sz val="11"/>
        <color theme="1"/>
        <rFont val="Calibri"/>
        <family val="2"/>
        <scheme val="minor"/>
      </rPr>
      <t>Capnodoce</t>
    </r>
    <r>
      <rPr>
        <sz val="11"/>
        <color theme="1"/>
        <rFont val="Calibri"/>
        <family val="2"/>
        <scheme val="minor"/>
      </rPr>
      <t xml:space="preserve"> sp. cf. </t>
    </r>
    <r>
      <rPr>
        <b/>
        <i/>
        <sz val="11"/>
        <color theme="1"/>
        <rFont val="Calibri"/>
        <family val="2"/>
        <scheme val="minor"/>
      </rPr>
      <t>traversi</t>
    </r>
    <r>
      <rPr>
        <sz val="11"/>
        <color theme="1"/>
        <rFont val="Calibri"/>
        <family val="2"/>
        <scheme val="minor"/>
      </rPr>
      <t xml:space="preserve"> Pessagno, </t>
    </r>
    <r>
      <rPr>
        <b/>
        <i/>
        <sz val="11"/>
        <color theme="1"/>
        <rFont val="Calibri"/>
        <family val="2"/>
        <scheme val="minor"/>
      </rPr>
      <t>Palaeosaturnalis</t>
    </r>
    <r>
      <rPr>
        <sz val="11"/>
        <color theme="1"/>
        <rFont val="Calibri"/>
        <family val="2"/>
        <scheme val="minor"/>
      </rPr>
      <t xml:space="preserve"> sp.</t>
    </r>
  </si>
  <si>
    <t>Saturnalids fragments; torsaded spines</t>
  </si>
  <si>
    <r>
      <rPr>
        <b/>
        <i/>
        <sz val="11"/>
        <color theme="1"/>
        <rFont val="Calibri"/>
        <family val="2"/>
        <scheme val="minor"/>
      </rPr>
      <t>Sarla</t>
    </r>
    <r>
      <rPr>
        <sz val="11"/>
        <color theme="1"/>
        <rFont val="Calibri"/>
        <family val="2"/>
        <scheme val="minor"/>
      </rPr>
      <t xml:space="preserve"> or </t>
    </r>
    <r>
      <rPr>
        <b/>
        <i/>
        <sz val="11"/>
        <color theme="1"/>
        <rFont val="Calibri"/>
        <family val="2"/>
        <scheme val="minor"/>
      </rPr>
      <t>Ferresium</t>
    </r>
    <r>
      <rPr>
        <sz val="11"/>
        <color theme="1"/>
        <rFont val="Calibri"/>
        <family val="2"/>
        <scheme val="minor"/>
      </rPr>
      <t xml:space="preserve"> sp., ?</t>
    </r>
    <r>
      <rPr>
        <b/>
        <i/>
        <sz val="11"/>
        <color theme="1"/>
        <rFont val="Calibri"/>
        <family val="2"/>
        <scheme val="minor"/>
      </rPr>
      <t>Triassocampe</t>
    </r>
    <r>
      <rPr>
        <sz val="11"/>
        <color theme="1"/>
        <rFont val="Calibri"/>
        <family val="2"/>
        <scheme val="minor"/>
      </rPr>
      <t xml:space="preserve"> sp.</t>
    </r>
  </si>
  <si>
    <r>
      <t>?</t>
    </r>
    <r>
      <rPr>
        <b/>
        <i/>
        <sz val="11"/>
        <color theme="1"/>
        <rFont val="Calibri"/>
        <family val="2"/>
        <scheme val="minor"/>
      </rPr>
      <t>Corum</t>
    </r>
    <r>
      <rPr>
        <sz val="11"/>
        <color theme="1"/>
        <rFont val="Calibri"/>
        <family val="2"/>
        <scheme val="minor"/>
      </rPr>
      <t xml:space="preserve"> sp., ?</t>
    </r>
    <r>
      <rPr>
        <b/>
        <i/>
        <sz val="11"/>
        <color theme="1"/>
        <rFont val="Calibri"/>
        <family val="2"/>
        <scheme val="minor"/>
      </rPr>
      <t>Capnodoce</t>
    </r>
    <r>
      <rPr>
        <sz val="11"/>
        <color theme="1"/>
        <rFont val="Calibri"/>
        <family val="2"/>
        <scheme val="minor"/>
      </rPr>
      <t xml:space="preserve"> sp., ?</t>
    </r>
    <r>
      <rPr>
        <b/>
        <i/>
        <sz val="11"/>
        <color theme="1"/>
        <rFont val="Calibri"/>
        <family val="2"/>
        <scheme val="minor"/>
      </rPr>
      <t>Sarla</t>
    </r>
    <r>
      <rPr>
        <sz val="11"/>
        <color theme="1"/>
        <rFont val="Calibri"/>
        <family val="2"/>
        <scheme val="minor"/>
      </rPr>
      <t xml:space="preserve"> sp.</t>
    </r>
  </si>
  <si>
    <t>possibly late Carnian-Middle Norian</t>
  </si>
  <si>
    <t>Late Triassic, possibly late Carnian-Middle Norian</t>
  </si>
  <si>
    <r>
      <rPr>
        <b/>
        <i/>
        <sz val="11"/>
        <color theme="1"/>
        <rFont val="Calibri"/>
        <family val="2"/>
        <scheme val="minor"/>
      </rPr>
      <t>Pseudostylosphaera</t>
    </r>
    <r>
      <rPr>
        <sz val="11"/>
        <color theme="1"/>
        <rFont val="Calibri"/>
        <family val="2"/>
        <scheme val="minor"/>
      </rPr>
      <t xml:space="preserve"> sp., </t>
    </r>
    <r>
      <rPr>
        <b/>
        <i/>
        <sz val="11"/>
        <color theme="1"/>
        <rFont val="Calibri"/>
        <family val="2"/>
        <scheme val="minor"/>
      </rPr>
      <t>Triassocampe</t>
    </r>
    <r>
      <rPr>
        <sz val="11"/>
        <color theme="1"/>
        <rFont val="Calibri"/>
        <family val="2"/>
        <scheme val="minor"/>
      </rPr>
      <t xml:space="preserve"> sp.</t>
    </r>
  </si>
  <si>
    <r>
      <rPr>
        <b/>
        <i/>
        <sz val="11"/>
        <color theme="1"/>
        <rFont val="Calibri"/>
        <family val="2"/>
        <scheme val="minor"/>
      </rPr>
      <t>Canoptum</t>
    </r>
    <r>
      <rPr>
        <sz val="11"/>
        <color theme="1"/>
        <rFont val="Calibri"/>
        <family val="2"/>
        <scheme val="minor"/>
      </rPr>
      <t xml:space="preserve"> sp., </t>
    </r>
    <r>
      <rPr>
        <b/>
        <i/>
        <sz val="11"/>
        <color theme="1"/>
        <rFont val="Calibri"/>
        <family val="2"/>
        <scheme val="minor"/>
      </rPr>
      <t>Gorgansium</t>
    </r>
    <r>
      <rPr>
        <sz val="11"/>
        <color theme="1"/>
        <rFont val="Calibri"/>
        <family val="2"/>
        <scheme val="minor"/>
      </rPr>
      <t xml:space="preserve"> sp., </t>
    </r>
    <r>
      <rPr>
        <b/>
        <i/>
        <sz val="11"/>
        <color theme="1"/>
        <rFont val="Calibri"/>
        <family val="2"/>
        <scheme val="minor"/>
      </rPr>
      <t>Triassocampe</t>
    </r>
    <r>
      <rPr>
        <sz val="11"/>
        <color theme="1"/>
        <rFont val="Calibri"/>
        <family val="2"/>
        <scheme val="minor"/>
      </rPr>
      <t xml:space="preserve"> sp.</t>
    </r>
  </si>
  <si>
    <r>
      <rPr>
        <b/>
        <i/>
        <sz val="11"/>
        <color theme="1"/>
        <rFont val="Calibri"/>
        <family val="2"/>
        <scheme val="minor"/>
      </rPr>
      <t>Canoptum</t>
    </r>
    <r>
      <rPr>
        <sz val="11"/>
        <color theme="1"/>
        <rFont val="Calibri"/>
        <family val="2"/>
        <scheme val="minor"/>
      </rPr>
      <t xml:space="preserve"> sp., </t>
    </r>
    <r>
      <rPr>
        <b/>
        <i/>
        <sz val="11"/>
        <color theme="1"/>
        <rFont val="Calibri"/>
        <family val="2"/>
        <scheme val="minor"/>
      </rPr>
      <t>Canutus</t>
    </r>
    <r>
      <rPr>
        <sz val="11"/>
        <color theme="1"/>
        <rFont val="Calibri"/>
        <family val="2"/>
        <scheme val="minor"/>
      </rPr>
      <t xml:space="preserve"> sp., </t>
    </r>
    <r>
      <rPr>
        <b/>
        <i/>
        <sz val="11"/>
        <color theme="1"/>
        <rFont val="Calibri"/>
        <family val="2"/>
        <scheme val="minor"/>
      </rPr>
      <t>Pantanellium</t>
    </r>
    <r>
      <rPr>
        <sz val="11"/>
        <color theme="1"/>
        <rFont val="Calibri"/>
        <family val="2"/>
        <scheme val="minor"/>
      </rPr>
      <t xml:space="preserve"> sp. cf. </t>
    </r>
    <r>
      <rPr>
        <b/>
        <i/>
        <sz val="11"/>
        <color theme="1"/>
        <rFont val="Calibri"/>
        <family val="2"/>
        <scheme val="minor"/>
      </rPr>
      <t>tanuense</t>
    </r>
    <r>
      <rPr>
        <sz val="11"/>
        <color theme="1"/>
        <rFont val="Calibri"/>
        <family val="2"/>
        <scheme val="minor"/>
      </rPr>
      <t xml:space="preserve"> Pessagno and Blome, </t>
    </r>
    <r>
      <rPr>
        <b/>
        <i/>
        <sz val="11"/>
        <color theme="1"/>
        <rFont val="Calibri"/>
        <family val="2"/>
        <scheme val="minor"/>
      </rPr>
      <t>Parahsuum</t>
    </r>
    <r>
      <rPr>
        <sz val="11"/>
        <color theme="1"/>
        <rFont val="Calibri"/>
        <family val="2"/>
        <scheme val="minor"/>
      </rPr>
      <t xml:space="preserve"> sp., ?Gen. Indet. K sp. Carter</t>
    </r>
  </si>
  <si>
    <t>Early Jurassic , Hettangian-Sinemurian</t>
  </si>
  <si>
    <r>
      <rPr>
        <b/>
        <i/>
        <sz val="11"/>
        <color theme="1"/>
        <rFont val="Calibri"/>
        <family val="2"/>
        <scheme val="minor"/>
      </rPr>
      <t>Canoptum</t>
    </r>
    <r>
      <rPr>
        <sz val="11"/>
        <color theme="1"/>
        <rFont val="Calibri"/>
        <family val="2"/>
        <scheme val="minor"/>
      </rPr>
      <t xml:space="preserve"> sp., </t>
    </r>
    <r>
      <rPr>
        <b/>
        <i/>
        <sz val="11"/>
        <color theme="1"/>
        <rFont val="Calibri"/>
        <family val="2"/>
        <scheme val="minor"/>
      </rPr>
      <t>Pseudostylosphaera</t>
    </r>
    <r>
      <rPr>
        <sz val="11"/>
        <color theme="1"/>
        <rFont val="Calibri"/>
        <family val="2"/>
        <scheme val="minor"/>
      </rPr>
      <t xml:space="preserve"> sp., ?</t>
    </r>
    <r>
      <rPr>
        <b/>
        <i/>
        <sz val="11"/>
        <color theme="1"/>
        <rFont val="Calibri"/>
        <family val="2"/>
        <scheme val="minor"/>
      </rPr>
      <t>Sarla</t>
    </r>
    <r>
      <rPr>
        <sz val="11"/>
        <color theme="1"/>
        <rFont val="Calibri"/>
        <family val="2"/>
        <scheme val="minor"/>
      </rPr>
      <t xml:space="preserve"> sp., </t>
    </r>
    <r>
      <rPr>
        <b/>
        <i/>
        <sz val="11"/>
        <color theme="1"/>
        <rFont val="Calibri"/>
        <family val="2"/>
        <scheme val="minor"/>
      </rPr>
      <t>Triassocampe</t>
    </r>
    <r>
      <rPr>
        <sz val="11"/>
        <color theme="1"/>
        <rFont val="Calibri"/>
        <family val="2"/>
        <scheme val="minor"/>
      </rPr>
      <t xml:space="preserve"> sp.</t>
    </r>
  </si>
  <si>
    <t>Middle or Late Triassic, Ladinian-Carnian</t>
  </si>
  <si>
    <t>poorly-preserved spumellarians and nassellarians</t>
  </si>
  <si>
    <r>
      <rPr>
        <b/>
        <i/>
        <sz val="11"/>
        <color theme="1"/>
        <rFont val="Calibri"/>
        <family val="2"/>
        <scheme val="minor"/>
      </rPr>
      <t>Canoptum</t>
    </r>
    <r>
      <rPr>
        <sz val="11"/>
        <color theme="1"/>
        <rFont val="Calibri"/>
        <family val="2"/>
        <scheme val="minor"/>
      </rPr>
      <t xml:space="preserve"> sp., </t>
    </r>
    <r>
      <rPr>
        <b/>
        <i/>
        <sz val="11"/>
        <color theme="1"/>
        <rFont val="Calibri"/>
        <family val="2"/>
        <scheme val="minor"/>
      </rPr>
      <t>Ferresium</t>
    </r>
    <r>
      <rPr>
        <sz val="11"/>
        <color theme="1"/>
        <rFont val="Calibri"/>
        <family val="2"/>
        <scheme val="minor"/>
      </rPr>
      <t xml:space="preserve"> sp., </t>
    </r>
    <r>
      <rPr>
        <b/>
        <i/>
        <sz val="11"/>
        <color theme="1"/>
        <rFont val="Calibri"/>
        <family val="2"/>
        <scheme val="minor"/>
      </rPr>
      <t>Orbiculiforma</t>
    </r>
    <r>
      <rPr>
        <sz val="11"/>
        <color theme="1"/>
        <rFont val="Calibri"/>
        <family val="2"/>
        <scheme val="minor"/>
      </rPr>
      <t xml:space="preserve"> sp., </t>
    </r>
    <r>
      <rPr>
        <b/>
        <i/>
        <sz val="11"/>
        <color theme="1"/>
        <rFont val="Calibri"/>
        <family val="2"/>
        <scheme val="minor"/>
      </rPr>
      <t>Sarla</t>
    </r>
    <r>
      <rPr>
        <sz val="11"/>
        <color theme="1"/>
        <rFont val="Calibri"/>
        <family val="2"/>
        <scheme val="minor"/>
      </rPr>
      <t xml:space="preserve"> sp., Gen. nov. C sp.</t>
    </r>
  </si>
  <si>
    <t>Middle Triassic, Ladinian</t>
  </si>
  <si>
    <r>
      <rPr>
        <b/>
        <i/>
        <sz val="11"/>
        <color theme="1"/>
        <rFont val="Calibri"/>
        <family val="2"/>
        <scheme val="minor"/>
      </rPr>
      <t>Canoptum</t>
    </r>
    <r>
      <rPr>
        <sz val="11"/>
        <color theme="1"/>
        <rFont val="Calibri"/>
        <family val="2"/>
        <scheme val="minor"/>
      </rPr>
      <t xml:space="preserve"> sp., </t>
    </r>
    <r>
      <rPr>
        <b/>
        <i/>
        <sz val="11"/>
        <color theme="1"/>
        <rFont val="Calibri"/>
        <family val="2"/>
        <scheme val="minor"/>
      </rPr>
      <t>Ferresium</t>
    </r>
    <r>
      <rPr>
        <sz val="11"/>
        <color theme="1"/>
        <rFont val="Calibri"/>
        <family val="2"/>
        <scheme val="minor"/>
      </rPr>
      <t xml:space="preserve"> sp., </t>
    </r>
    <r>
      <rPr>
        <b/>
        <i/>
        <sz val="11"/>
        <color theme="1"/>
        <rFont val="Calibri"/>
        <family val="2"/>
        <scheme val="minor"/>
      </rPr>
      <t>Orbiculiforma</t>
    </r>
    <r>
      <rPr>
        <sz val="11"/>
        <color theme="1"/>
        <rFont val="Calibri"/>
        <family val="2"/>
        <scheme val="minor"/>
      </rPr>
      <t xml:space="preserve"> sp., </t>
    </r>
    <r>
      <rPr>
        <b/>
        <i/>
        <sz val="11"/>
        <color theme="1"/>
        <rFont val="Calibri"/>
        <family val="2"/>
        <scheme val="minor"/>
      </rPr>
      <t>Paronaella</t>
    </r>
    <r>
      <rPr>
        <sz val="11"/>
        <color theme="1"/>
        <rFont val="Calibri"/>
        <family val="2"/>
        <scheme val="minor"/>
      </rPr>
      <t xml:space="preserve"> sp.</t>
    </r>
  </si>
  <si>
    <r>
      <rPr>
        <b/>
        <i/>
        <sz val="11"/>
        <color theme="1"/>
        <rFont val="Calibri"/>
        <family val="2"/>
        <scheme val="minor"/>
      </rPr>
      <t>Capnuchosphaera</t>
    </r>
    <r>
      <rPr>
        <sz val="11"/>
        <color theme="1"/>
        <rFont val="Calibri"/>
        <family val="2"/>
        <scheme val="minor"/>
      </rPr>
      <t xml:space="preserve"> sp., </t>
    </r>
    <r>
      <rPr>
        <b/>
        <i/>
        <sz val="11"/>
        <color theme="1"/>
        <rFont val="Calibri"/>
        <family val="2"/>
        <scheme val="minor"/>
      </rPr>
      <t>Plafkerium</t>
    </r>
    <r>
      <rPr>
        <sz val="11"/>
        <color theme="1"/>
        <rFont val="Calibri"/>
        <family val="2"/>
        <scheme val="minor"/>
      </rPr>
      <t xml:space="preserve"> sp., </t>
    </r>
    <r>
      <rPr>
        <b/>
        <i/>
        <sz val="11"/>
        <color theme="1"/>
        <rFont val="Calibri"/>
        <family val="2"/>
        <scheme val="minor"/>
      </rPr>
      <t>Sarla</t>
    </r>
    <r>
      <rPr>
        <sz val="11"/>
        <color theme="1"/>
        <rFont val="Calibri"/>
        <family val="2"/>
        <scheme val="minor"/>
      </rPr>
      <t xml:space="preserve"> sp. cf. </t>
    </r>
    <r>
      <rPr>
        <b/>
        <i/>
        <sz val="11"/>
        <color theme="1"/>
        <rFont val="Calibri"/>
        <family val="2"/>
        <scheme val="minor"/>
      </rPr>
      <t>ariana</t>
    </r>
    <r>
      <rPr>
        <sz val="11"/>
        <color theme="1"/>
        <rFont val="Calibri"/>
        <family val="2"/>
        <scheme val="minor"/>
      </rPr>
      <t xml:space="preserve"> Cordey et al.</t>
    </r>
  </si>
  <si>
    <r>
      <rPr>
        <b/>
        <i/>
        <sz val="11"/>
        <color theme="1"/>
        <rFont val="Calibri"/>
        <family val="2"/>
        <scheme val="minor"/>
      </rPr>
      <t>Betraccium</t>
    </r>
    <r>
      <rPr>
        <sz val="11"/>
        <color theme="1"/>
        <rFont val="Calibri"/>
        <family val="2"/>
        <scheme val="minor"/>
      </rPr>
      <t xml:space="preserve"> sp. cf. </t>
    </r>
    <r>
      <rPr>
        <b/>
        <i/>
        <sz val="11"/>
        <color theme="1"/>
        <rFont val="Calibri"/>
        <family val="2"/>
        <scheme val="minor"/>
      </rPr>
      <t>maclearni</t>
    </r>
    <r>
      <rPr>
        <sz val="11"/>
        <color theme="1"/>
        <rFont val="Calibri"/>
        <family val="2"/>
        <scheme val="minor"/>
      </rPr>
      <t xml:space="preserve"> Pessagno and Blome, </t>
    </r>
    <r>
      <rPr>
        <b/>
        <i/>
        <sz val="11"/>
        <color theme="1"/>
        <rFont val="Calibri"/>
        <family val="2"/>
        <scheme val="minor"/>
      </rPr>
      <t>Canoptum</t>
    </r>
    <r>
      <rPr>
        <sz val="11"/>
        <color theme="1"/>
        <rFont val="Calibri"/>
        <family val="2"/>
        <scheme val="minor"/>
      </rPr>
      <t xml:space="preserve"> sp., </t>
    </r>
    <r>
      <rPr>
        <b/>
        <i/>
        <sz val="11"/>
        <color theme="1"/>
        <rFont val="Calibri"/>
        <family val="2"/>
        <scheme val="minor"/>
      </rPr>
      <t>Paronaella</t>
    </r>
    <r>
      <rPr>
        <sz val="11"/>
        <color theme="1"/>
        <rFont val="Calibri"/>
        <family val="2"/>
        <scheme val="minor"/>
      </rPr>
      <t xml:space="preserve"> sp., </t>
    </r>
    <r>
      <rPr>
        <b/>
        <i/>
        <sz val="11"/>
        <color theme="1"/>
        <rFont val="Calibri"/>
        <family val="2"/>
        <scheme val="minor"/>
      </rPr>
      <t>Xenorum</t>
    </r>
    <r>
      <rPr>
        <sz val="11"/>
        <color theme="1"/>
        <rFont val="Calibri"/>
        <family val="2"/>
        <scheme val="minor"/>
      </rPr>
      <t xml:space="preserve">  sp. cf. </t>
    </r>
    <r>
      <rPr>
        <b/>
        <i/>
        <sz val="11"/>
        <color theme="1"/>
        <rFont val="Calibri"/>
        <family val="2"/>
        <scheme val="minor"/>
      </rPr>
      <t>largum</t>
    </r>
    <r>
      <rPr>
        <sz val="11"/>
        <color theme="1"/>
        <rFont val="Calibri"/>
        <family val="2"/>
        <scheme val="minor"/>
      </rPr>
      <t xml:space="preserve"> Blome</t>
    </r>
  </si>
  <si>
    <r>
      <rPr>
        <b/>
        <i/>
        <sz val="11"/>
        <color theme="1"/>
        <rFont val="Calibri"/>
        <family val="2"/>
        <scheme val="minor"/>
      </rPr>
      <t>Droltus</t>
    </r>
    <r>
      <rPr>
        <sz val="11"/>
        <color theme="1"/>
        <rFont val="Calibri"/>
        <family val="2"/>
        <scheme val="minor"/>
      </rPr>
      <t xml:space="preserve"> sp., </t>
    </r>
    <r>
      <rPr>
        <b/>
        <i/>
        <sz val="11"/>
        <color theme="1"/>
        <rFont val="Calibri"/>
        <family val="2"/>
        <scheme val="minor"/>
      </rPr>
      <t>Canoptum</t>
    </r>
    <r>
      <rPr>
        <sz val="11"/>
        <color theme="1"/>
        <rFont val="Calibri"/>
        <family val="2"/>
        <scheme val="minor"/>
      </rPr>
      <t xml:space="preserve"> sp. cf. </t>
    </r>
    <r>
      <rPr>
        <b/>
        <i/>
        <sz val="11"/>
        <color theme="1"/>
        <rFont val="Calibri"/>
        <family val="2"/>
        <scheme val="minor"/>
      </rPr>
      <t>merum</t>
    </r>
    <r>
      <rPr>
        <sz val="11"/>
        <color theme="1"/>
        <rFont val="Calibri"/>
        <family val="2"/>
        <scheme val="minor"/>
      </rPr>
      <t xml:space="preserve"> Pessagno and Whalen, </t>
    </r>
    <r>
      <rPr>
        <b/>
        <i/>
        <sz val="11"/>
        <color theme="1"/>
        <rFont val="Calibri"/>
        <family val="2"/>
        <scheme val="minor"/>
      </rPr>
      <t>Pantanellium</t>
    </r>
    <r>
      <rPr>
        <sz val="11"/>
        <color theme="1"/>
        <rFont val="Calibri"/>
        <family val="2"/>
        <scheme val="minor"/>
      </rPr>
      <t xml:space="preserve"> sp.</t>
    </r>
  </si>
  <si>
    <r>
      <rPr>
        <b/>
        <i/>
        <sz val="11"/>
        <color theme="1"/>
        <rFont val="Calibri"/>
        <family val="2"/>
        <scheme val="minor"/>
      </rPr>
      <t>Canutus</t>
    </r>
    <r>
      <rPr>
        <sz val="11"/>
        <color theme="1"/>
        <rFont val="Calibri"/>
        <family val="2"/>
        <scheme val="minor"/>
      </rPr>
      <t xml:space="preserve"> sp., </t>
    </r>
    <r>
      <rPr>
        <b/>
        <i/>
        <sz val="11"/>
        <color theme="1"/>
        <rFont val="Calibri"/>
        <family val="2"/>
        <scheme val="minor"/>
      </rPr>
      <t>Droltus</t>
    </r>
    <r>
      <rPr>
        <sz val="11"/>
        <color theme="1"/>
        <rFont val="Calibri"/>
        <family val="2"/>
        <scheme val="minor"/>
      </rPr>
      <t xml:space="preserve"> sp. cf. </t>
    </r>
    <r>
      <rPr>
        <b/>
        <i/>
        <sz val="11"/>
        <color theme="1"/>
        <rFont val="Calibri"/>
        <family val="2"/>
        <scheme val="minor"/>
      </rPr>
      <t>laseekensis</t>
    </r>
    <r>
      <rPr>
        <sz val="11"/>
        <color theme="1"/>
        <rFont val="Calibri"/>
        <family val="2"/>
        <scheme val="minor"/>
      </rPr>
      <t xml:space="preserve"> Pesssagno and Whalen, </t>
    </r>
    <r>
      <rPr>
        <b/>
        <i/>
        <sz val="11"/>
        <color theme="1"/>
        <rFont val="Calibri"/>
        <family val="2"/>
        <scheme val="minor"/>
      </rPr>
      <t>Mesosaturnalis</t>
    </r>
    <r>
      <rPr>
        <sz val="11"/>
        <color theme="1"/>
        <rFont val="Calibri"/>
        <family val="2"/>
        <scheme val="minor"/>
      </rPr>
      <t xml:space="preserve"> sp., </t>
    </r>
    <r>
      <rPr>
        <b/>
        <i/>
        <sz val="11"/>
        <color theme="1"/>
        <rFont val="Calibri"/>
        <family val="2"/>
        <scheme val="minor"/>
      </rPr>
      <t>Pantanellium</t>
    </r>
    <r>
      <rPr>
        <sz val="11"/>
        <color theme="1"/>
        <rFont val="Calibri"/>
        <family val="2"/>
        <scheme val="minor"/>
      </rPr>
      <t xml:space="preserve"> sp., </t>
    </r>
    <r>
      <rPr>
        <b/>
        <i/>
        <sz val="11"/>
        <color theme="1"/>
        <rFont val="Calibri"/>
        <family val="2"/>
        <scheme val="minor"/>
      </rPr>
      <t>Parahsuum</t>
    </r>
    <r>
      <rPr>
        <sz val="11"/>
        <color theme="1"/>
        <rFont val="Calibri"/>
        <family val="2"/>
        <scheme val="minor"/>
      </rPr>
      <t xml:space="preserve"> sp.</t>
    </r>
  </si>
  <si>
    <t>Early Jurassic, Hettangian</t>
  </si>
  <si>
    <r>
      <rPr>
        <b/>
        <i/>
        <sz val="11"/>
        <color theme="1"/>
        <rFont val="Calibri"/>
        <family val="2"/>
        <scheme val="minor"/>
      </rPr>
      <t>Plafkerium</t>
    </r>
    <r>
      <rPr>
        <sz val="11"/>
        <color theme="1"/>
        <rFont val="Calibri"/>
        <family val="2"/>
        <scheme val="minor"/>
      </rPr>
      <t xml:space="preserve"> sp., </t>
    </r>
    <r>
      <rPr>
        <b/>
        <i/>
        <sz val="11"/>
        <color theme="1"/>
        <rFont val="Calibri"/>
        <family val="2"/>
        <scheme val="minor"/>
      </rPr>
      <t>Pseudostylosphaera compacta</t>
    </r>
    <r>
      <rPr>
        <sz val="11"/>
        <color theme="1"/>
        <rFont val="Calibri"/>
        <family val="2"/>
        <scheme val="minor"/>
      </rPr>
      <t xml:space="preserve"> (Nakaseko and Nishimura), </t>
    </r>
    <r>
      <rPr>
        <b/>
        <i/>
        <sz val="11"/>
        <color theme="1"/>
        <rFont val="Calibri"/>
        <family val="2"/>
        <scheme val="minor"/>
      </rPr>
      <t>Triassocampe</t>
    </r>
    <r>
      <rPr>
        <sz val="11"/>
        <color theme="1"/>
        <rFont val="Calibri"/>
        <family val="2"/>
        <scheme val="minor"/>
      </rPr>
      <t xml:space="preserve"> sp.</t>
    </r>
  </si>
  <si>
    <r>
      <rPr>
        <b/>
        <i/>
        <sz val="11"/>
        <color theme="1"/>
        <rFont val="Calibri"/>
        <family val="2"/>
        <scheme val="minor"/>
      </rPr>
      <t>Bagotum</t>
    </r>
    <r>
      <rPr>
        <sz val="11"/>
        <color theme="1"/>
        <rFont val="Calibri"/>
        <family val="2"/>
        <scheme val="minor"/>
      </rPr>
      <t xml:space="preserve"> sp., </t>
    </r>
    <r>
      <rPr>
        <b/>
        <i/>
        <sz val="11"/>
        <color theme="1"/>
        <rFont val="Calibri"/>
        <family val="2"/>
        <scheme val="minor"/>
      </rPr>
      <t>Canoptum</t>
    </r>
    <r>
      <rPr>
        <sz val="11"/>
        <color theme="1"/>
        <rFont val="Calibri"/>
        <family val="2"/>
        <scheme val="minor"/>
      </rPr>
      <t xml:space="preserve"> sp. cf. </t>
    </r>
    <r>
      <rPr>
        <b/>
        <i/>
        <sz val="11"/>
        <color theme="1"/>
        <rFont val="Calibri"/>
        <family val="2"/>
        <scheme val="minor"/>
      </rPr>
      <t>merum</t>
    </r>
    <r>
      <rPr>
        <sz val="11"/>
        <color theme="1"/>
        <rFont val="Calibri"/>
        <family val="2"/>
        <scheme val="minor"/>
      </rPr>
      <t xml:space="preserve"> Pessagno and Whalen, </t>
    </r>
    <r>
      <rPr>
        <b/>
        <i/>
        <sz val="11"/>
        <color theme="1"/>
        <rFont val="Calibri"/>
        <family val="2"/>
        <scheme val="minor"/>
      </rPr>
      <t>Orbiculiforma</t>
    </r>
    <r>
      <rPr>
        <sz val="11"/>
        <color theme="1"/>
        <rFont val="Calibri"/>
        <family val="2"/>
        <scheme val="minor"/>
      </rPr>
      <t xml:space="preserve"> sp., </t>
    </r>
    <r>
      <rPr>
        <b/>
        <i/>
        <sz val="11"/>
        <color theme="1"/>
        <rFont val="Calibri"/>
        <family val="2"/>
        <scheme val="minor"/>
      </rPr>
      <t>Pantanellium</t>
    </r>
    <r>
      <rPr>
        <sz val="11"/>
        <color theme="1"/>
        <rFont val="Calibri"/>
        <family val="2"/>
        <scheme val="minor"/>
      </rPr>
      <t xml:space="preserve"> sp. cf. </t>
    </r>
    <r>
      <rPr>
        <b/>
        <i/>
        <sz val="11"/>
        <color theme="1"/>
        <rFont val="Calibri"/>
        <family val="2"/>
        <scheme val="minor"/>
      </rPr>
      <t>kluense</t>
    </r>
    <r>
      <rPr>
        <sz val="11"/>
        <color theme="1"/>
        <rFont val="Calibri"/>
        <family val="2"/>
        <scheme val="minor"/>
      </rPr>
      <t xml:space="preserve"> Pessagno and Blome, ?</t>
    </r>
    <r>
      <rPr>
        <b/>
        <i/>
        <sz val="11"/>
        <color theme="1"/>
        <rFont val="Calibri"/>
        <family val="2"/>
        <scheme val="minor"/>
      </rPr>
      <t>Xenorum</t>
    </r>
    <r>
      <rPr>
        <sz val="11"/>
        <color theme="1"/>
        <rFont val="Calibri"/>
        <family val="2"/>
        <scheme val="minor"/>
      </rPr>
      <t xml:space="preserve"> sp.</t>
    </r>
  </si>
  <si>
    <r>
      <rPr>
        <b/>
        <i/>
        <sz val="11"/>
        <color theme="1"/>
        <rFont val="Calibri"/>
        <family val="2"/>
        <scheme val="minor"/>
      </rPr>
      <t>Canoptum</t>
    </r>
    <r>
      <rPr>
        <sz val="11"/>
        <color theme="1"/>
        <rFont val="Calibri"/>
        <family val="2"/>
        <scheme val="minor"/>
      </rPr>
      <t xml:space="preserve"> sp. cf. </t>
    </r>
    <r>
      <rPr>
        <b/>
        <i/>
        <sz val="11"/>
        <color theme="1"/>
        <rFont val="Calibri"/>
        <family val="2"/>
        <scheme val="minor"/>
      </rPr>
      <t>rhaeticum</t>
    </r>
    <r>
      <rPr>
        <sz val="11"/>
        <color theme="1"/>
        <rFont val="Calibri"/>
        <family val="2"/>
        <scheme val="minor"/>
      </rPr>
      <t xml:space="preserve"> Kozur and Mostler, </t>
    </r>
    <r>
      <rPr>
        <b/>
        <i/>
        <sz val="11"/>
        <color theme="1"/>
        <rFont val="Calibri"/>
        <family val="2"/>
        <scheme val="minor"/>
      </rPr>
      <t>Ferresium</t>
    </r>
    <r>
      <rPr>
        <sz val="11"/>
        <color theme="1"/>
        <rFont val="Calibri"/>
        <family val="2"/>
        <scheme val="minor"/>
      </rPr>
      <t xml:space="preserve"> sp., Livarella sp., </t>
    </r>
    <r>
      <rPr>
        <b/>
        <i/>
        <sz val="11"/>
        <color theme="1"/>
        <rFont val="Calibri"/>
        <family val="2"/>
        <scheme val="minor"/>
      </rPr>
      <t>Orbiculiforma</t>
    </r>
    <r>
      <rPr>
        <sz val="11"/>
        <color theme="1"/>
        <rFont val="Calibri"/>
        <family val="2"/>
        <scheme val="minor"/>
      </rPr>
      <t xml:space="preserve"> sp., </t>
    </r>
    <r>
      <rPr>
        <b/>
        <i/>
        <sz val="11"/>
        <color theme="1"/>
        <rFont val="Calibri"/>
        <family val="2"/>
        <scheme val="minor"/>
      </rPr>
      <t>Squinabollella</t>
    </r>
    <r>
      <rPr>
        <sz val="11"/>
        <color theme="1"/>
        <rFont val="Calibri"/>
        <family val="2"/>
        <scheme val="minor"/>
      </rPr>
      <t>? sp.</t>
    </r>
  </si>
  <si>
    <r>
      <rPr>
        <b/>
        <i/>
        <sz val="11"/>
        <color theme="1"/>
        <rFont val="Calibri"/>
        <family val="2"/>
        <scheme val="minor"/>
      </rPr>
      <t>Canoptum</t>
    </r>
    <r>
      <rPr>
        <sz val="11"/>
        <color theme="1"/>
        <rFont val="Calibri"/>
        <family val="2"/>
        <scheme val="minor"/>
      </rPr>
      <t xml:space="preserve"> sp., </t>
    </r>
    <r>
      <rPr>
        <b/>
        <i/>
        <sz val="11"/>
        <color theme="1"/>
        <rFont val="Calibri"/>
        <family val="2"/>
        <scheme val="minor"/>
      </rPr>
      <t>Pantanellium</t>
    </r>
    <r>
      <rPr>
        <sz val="11"/>
        <color theme="1"/>
        <rFont val="Calibri"/>
        <family val="2"/>
        <scheme val="minor"/>
      </rPr>
      <t xml:space="preserve"> sp., </t>
    </r>
    <r>
      <rPr>
        <b/>
        <i/>
        <sz val="11"/>
        <color theme="1"/>
        <rFont val="Calibri"/>
        <family val="2"/>
        <scheme val="minor"/>
      </rPr>
      <t>Saitoum</t>
    </r>
    <r>
      <rPr>
        <sz val="11"/>
        <color theme="1"/>
        <rFont val="Calibri"/>
        <family val="2"/>
        <scheme val="minor"/>
      </rPr>
      <t xml:space="preserve"> sp., </t>
    </r>
    <r>
      <rPr>
        <b/>
        <i/>
        <sz val="11"/>
        <color theme="1"/>
        <rFont val="Calibri"/>
        <family val="2"/>
        <scheme val="minor"/>
      </rPr>
      <t>Sarla</t>
    </r>
    <r>
      <rPr>
        <sz val="11"/>
        <color theme="1"/>
        <rFont val="Calibri"/>
        <family val="2"/>
        <scheme val="minor"/>
      </rPr>
      <t xml:space="preserve"> sp.</t>
    </r>
  </si>
  <si>
    <r>
      <rPr>
        <b/>
        <i/>
        <sz val="11"/>
        <color theme="1"/>
        <rFont val="Calibri"/>
        <family val="2"/>
        <scheme val="minor"/>
      </rPr>
      <t>Capnodoce</t>
    </r>
    <r>
      <rPr>
        <i/>
        <sz val="11"/>
        <color theme="1"/>
        <rFont val="Calibri"/>
        <family val="2"/>
        <scheme val="minor"/>
      </rPr>
      <t xml:space="preserve"> </t>
    </r>
    <r>
      <rPr>
        <sz val="11"/>
        <color theme="1"/>
        <rFont val="Calibri"/>
        <family val="2"/>
        <scheme val="minor"/>
      </rPr>
      <t>sp.</t>
    </r>
  </si>
  <si>
    <t>90-GGA-32-08/AFF-48-2</t>
  </si>
  <si>
    <t>90-GGA-32-08/AFF-48-3</t>
  </si>
  <si>
    <r>
      <t>poorly-preserved spumellarians, ?</t>
    </r>
    <r>
      <rPr>
        <b/>
        <i/>
        <sz val="11"/>
        <color theme="1"/>
        <rFont val="Calibri"/>
        <family val="2"/>
        <scheme val="minor"/>
      </rPr>
      <t>Pseudostylosphaera</t>
    </r>
    <r>
      <rPr>
        <sz val="11"/>
        <color theme="1"/>
        <rFont val="Calibri"/>
        <family val="2"/>
        <scheme val="minor"/>
      </rPr>
      <t xml:space="preserve"> sp.</t>
    </r>
  </si>
  <si>
    <t>possibly triassic</t>
  </si>
  <si>
    <t>91-GGA-29-04/AFF-149</t>
  </si>
  <si>
    <t>mislabeled as AFF-141 in Golding et al. (2016)</t>
  </si>
  <si>
    <r>
      <rPr>
        <b/>
        <i/>
        <sz val="11"/>
        <color theme="1"/>
        <rFont val="Calibri"/>
        <family val="2"/>
        <scheme val="minor"/>
      </rPr>
      <t>Follicucullus monacanthus</t>
    </r>
    <r>
      <rPr>
        <sz val="11"/>
        <color theme="1"/>
        <rFont val="Calibri"/>
        <family val="2"/>
        <scheme val="minor"/>
      </rPr>
      <t xml:space="preserve"> Ishiga and Imoto</t>
    </r>
  </si>
  <si>
    <t>Late Permian, Middle Guadalupian</t>
  </si>
  <si>
    <t>90-GGA-34-04/AFF-55-4</t>
  </si>
  <si>
    <t>90-GGA-34-04/AFF-55-5</t>
  </si>
  <si>
    <t>90-GGA-34-04/AFF-55-3</t>
  </si>
  <si>
    <r>
      <t>?</t>
    </r>
    <r>
      <rPr>
        <b/>
        <i/>
        <sz val="11"/>
        <color theme="1"/>
        <rFont val="Calibri"/>
        <family val="2"/>
        <scheme val="minor"/>
      </rPr>
      <t>Broctus</t>
    </r>
    <r>
      <rPr>
        <sz val="11"/>
        <color theme="1"/>
        <rFont val="Calibri"/>
        <family val="2"/>
        <scheme val="minor"/>
      </rPr>
      <t xml:space="preserve"> sp., poorly-preserved spumellarians</t>
    </r>
  </si>
  <si>
    <t>possibly latest Norian to Pliensbachian</t>
  </si>
  <si>
    <t>poorly-preserved nassellarians, torsaded spines</t>
  </si>
  <si>
    <r>
      <rPr>
        <b/>
        <i/>
        <sz val="11"/>
        <color theme="1"/>
        <rFont val="Calibri"/>
        <family val="2"/>
        <scheme val="minor"/>
      </rPr>
      <t>Orbiculiforma trispinosa</t>
    </r>
    <r>
      <rPr>
        <sz val="11"/>
        <color theme="1"/>
        <rFont val="Calibri"/>
        <family val="2"/>
        <scheme val="minor"/>
      </rPr>
      <t xml:space="preserve"> Yeh, </t>
    </r>
    <r>
      <rPr>
        <b/>
        <i/>
        <sz val="11"/>
        <color theme="1"/>
        <rFont val="Calibri"/>
        <family val="2"/>
        <scheme val="minor"/>
      </rPr>
      <t>Pantanellium kluense</t>
    </r>
    <r>
      <rPr>
        <sz val="11"/>
        <color theme="1"/>
        <rFont val="Calibri"/>
        <family val="2"/>
        <scheme val="minor"/>
      </rPr>
      <t xml:space="preserve"> Pessagno and Blome</t>
    </r>
  </si>
  <si>
    <t>poorly-preserved spumellarians, conodont fragment</t>
  </si>
  <si>
    <t>91-GGA-03-07A</t>
  </si>
  <si>
    <t>91-GGA-05-03A</t>
  </si>
  <si>
    <t>poorly preserved spumellarians</t>
  </si>
  <si>
    <r>
      <rPr>
        <b/>
        <i/>
        <sz val="11"/>
        <color theme="1"/>
        <rFont val="Calibri"/>
        <family val="2"/>
        <scheme val="minor"/>
      </rPr>
      <t>Canesium lentum</t>
    </r>
    <r>
      <rPr>
        <sz val="11"/>
        <color theme="1"/>
        <rFont val="Calibri"/>
        <family val="2"/>
        <scheme val="minor"/>
      </rPr>
      <t xml:space="preserve"> Blome, </t>
    </r>
    <r>
      <rPr>
        <b/>
        <i/>
        <sz val="11"/>
        <color theme="1"/>
        <rFont val="Calibri"/>
        <family val="2"/>
        <scheme val="minor"/>
      </rPr>
      <t>Canoptum</t>
    </r>
    <r>
      <rPr>
        <sz val="11"/>
        <color theme="1"/>
        <rFont val="Calibri"/>
        <family val="2"/>
        <scheme val="minor"/>
      </rPr>
      <t xml:space="preserve"> sp., </t>
    </r>
    <r>
      <rPr>
        <b/>
        <i/>
        <sz val="11"/>
        <color theme="1"/>
        <rFont val="Calibri"/>
        <family val="2"/>
        <scheme val="minor"/>
      </rPr>
      <t>Capnodoce</t>
    </r>
    <r>
      <rPr>
        <sz val="11"/>
        <color theme="1"/>
        <rFont val="Calibri"/>
        <family val="2"/>
        <scheme val="minor"/>
      </rPr>
      <t xml:space="preserve"> sp., </t>
    </r>
    <r>
      <rPr>
        <b/>
        <i/>
        <sz val="11"/>
        <color theme="1"/>
        <rFont val="Calibri"/>
        <family val="2"/>
        <scheme val="minor"/>
      </rPr>
      <t>Triassocampe</t>
    </r>
    <r>
      <rPr>
        <sz val="11"/>
        <color theme="1"/>
        <rFont val="Calibri"/>
        <family val="2"/>
        <scheme val="minor"/>
      </rPr>
      <t xml:space="preserve"> sp.</t>
    </r>
  </si>
  <si>
    <t>Late Triassic, Late Carnian-Early Norian</t>
  </si>
  <si>
    <t>Triassic or Jurassic</t>
  </si>
  <si>
    <t>Middle or Late Triassic, Anisian-Carnian</t>
  </si>
  <si>
    <t>Possibly Late Triassic (Late Carnian-Middle Norian)</t>
  </si>
  <si>
    <t>Possibly Late Triassic-Middle Jurassic</t>
  </si>
  <si>
    <t xml:space="preserve">Late Triassic; Early or Middle Norian  </t>
  </si>
  <si>
    <t>90-GGA-25-03D</t>
  </si>
  <si>
    <t>90-GGA-25-03F</t>
  </si>
  <si>
    <t>90-GGA-07-03A</t>
  </si>
  <si>
    <t>90-GGA-09-01A</t>
  </si>
  <si>
    <t>91-GGA-10-01C</t>
  </si>
  <si>
    <t>91-GGA-12-19A</t>
  </si>
  <si>
    <t>91-GGA-13-03B</t>
  </si>
  <si>
    <t>91-GGA-25-05B</t>
  </si>
  <si>
    <t>91-GGA-26-08A</t>
  </si>
  <si>
    <r>
      <rPr>
        <b/>
        <sz val="11"/>
        <color theme="1"/>
        <rFont val="Calibri"/>
        <family val="2"/>
        <scheme val="minor"/>
      </rPr>
      <t>conodonts</t>
    </r>
    <r>
      <rPr>
        <sz val="11"/>
        <color theme="1"/>
        <rFont val="Calibri"/>
        <family val="2"/>
        <scheme val="minor"/>
      </rPr>
      <t>, spicules</t>
    </r>
  </si>
  <si>
    <t>black siliceous mudstone</t>
  </si>
  <si>
    <t>dark grey to black chert</t>
  </si>
  <si>
    <t>exact location from notebook</t>
  </si>
  <si>
    <t>medium to dark grey chert</t>
  </si>
  <si>
    <t>Shonektaw</t>
  </si>
  <si>
    <t>greenish grey to dark grey chert</t>
  </si>
  <si>
    <t>Chert and siliceous argillite overlain by limestone on basis of outcrop distribution. Cabin Lake area, Lake to Lake travers across carbonate belt</t>
  </si>
  <si>
    <t>Kedahda or Aksala?</t>
  </si>
  <si>
    <t>shale</t>
  </si>
  <si>
    <t>Late Triassic to Middle Jurassic radiolaria, Late Triassic ?Norian conodonts in overlying limestone C-176014</t>
  </si>
  <si>
    <t>Late Triassic</t>
  </si>
  <si>
    <t>Cordey, unpublished; OF-1993-31</t>
  </si>
  <si>
    <t>Dominantly chert granule conglomerate, some granules with visible rads</t>
  </si>
  <si>
    <t>Pink radiolarian chert</t>
  </si>
  <si>
    <t>argillite</t>
  </si>
  <si>
    <t>C-300068</t>
  </si>
  <si>
    <t>C-176012</t>
  </si>
  <si>
    <t>numerous and diverse sponge spicules</t>
  </si>
  <si>
    <t>Laminated chert with conglomeratic sandstone, lake south of Cabin Lake, visible rads</t>
  </si>
  <si>
    <t>medium to dark grey chert and siliceous argillite, loaded with visible rads; Backpacking day two out of two E-SE of Brooks Brook, traverse finished on highway at a rest stop</t>
  </si>
  <si>
    <r>
      <t xml:space="preserve">conodonts - </t>
    </r>
    <r>
      <rPr>
        <b/>
        <i/>
        <sz val="11"/>
        <color theme="1"/>
        <rFont val="Calibri"/>
        <family val="2"/>
        <scheme val="minor"/>
      </rPr>
      <t>Epigondolella</t>
    </r>
    <r>
      <rPr>
        <sz val="11"/>
        <color theme="1"/>
        <rFont val="Calibri"/>
        <family val="2"/>
        <scheme val="minor"/>
      </rPr>
      <t xml:space="preserve"> sp.</t>
    </r>
  </si>
  <si>
    <t>well bedded ribbon chert 2-10 cm with 2-5 cm partings of slatey fabrick. Dark grey</t>
  </si>
  <si>
    <t>unidentifiable spumellarians</t>
  </si>
  <si>
    <t>moderate to poor</t>
  </si>
  <si>
    <t>Late Triassic, Late Carnian-Middle Norian</t>
  </si>
  <si>
    <t>sphaeromorphs, unidentifiable spumellarians and nassellarians</t>
  </si>
  <si>
    <t>Middle or Late Triassic, Ladinian-Early Carnian</t>
  </si>
  <si>
    <t>chert/carbonate</t>
  </si>
  <si>
    <t>Triassic, possibly Late Carnian - Middle Noria</t>
  </si>
  <si>
    <t>radiolarians, taxa list may be incomplete</t>
  </si>
  <si>
    <t>rare recrystallized spumellarians</t>
  </si>
  <si>
    <t>Late Triassic-Early Jurassic, Late Norian-Hettangian</t>
  </si>
  <si>
    <t>poorly preserved nassellarians</t>
  </si>
  <si>
    <t>dominantly nassellarians with rounded outer fragments</t>
  </si>
  <si>
    <t>Early Jurassic, Hettangian-Sinemurian</t>
  </si>
  <si>
    <t>gray chert</t>
  </si>
  <si>
    <t>pale green</t>
  </si>
  <si>
    <t>Late Triassic, possibly late Norian-Rhaetian</t>
  </si>
  <si>
    <t>Late Triassic, possibly Norian-Rhaetian</t>
  </si>
  <si>
    <t>black mudstone</t>
  </si>
  <si>
    <t>pale green chert</t>
  </si>
  <si>
    <t>Late Triassic, Norian-Rhaetian</t>
  </si>
  <si>
    <t>greenish grey chert</t>
  </si>
  <si>
    <t>black siltstone/mudstone</t>
  </si>
  <si>
    <t xml:space="preserve">possibly Middle Triassic </t>
  </si>
  <si>
    <r>
      <rPr>
        <b/>
        <i/>
        <sz val="11"/>
        <color theme="1"/>
        <rFont val="Calibri"/>
        <family val="2"/>
        <scheme val="minor"/>
      </rPr>
      <t>Capnuchosphaera</t>
    </r>
    <r>
      <rPr>
        <sz val="11"/>
        <color theme="1"/>
        <rFont val="Calibri"/>
        <family val="2"/>
        <scheme val="minor"/>
      </rPr>
      <t xml:space="preserve"> sp.</t>
    </r>
  </si>
  <si>
    <r>
      <t>?</t>
    </r>
    <r>
      <rPr>
        <b/>
        <i/>
        <sz val="11"/>
        <color theme="1"/>
        <rFont val="Calibri"/>
        <family val="2"/>
        <scheme val="minor"/>
      </rPr>
      <t>Sarla</t>
    </r>
    <r>
      <rPr>
        <sz val="11"/>
        <color theme="1"/>
        <rFont val="Calibri"/>
        <family val="2"/>
        <scheme val="minor"/>
      </rPr>
      <t xml:space="preserve"> sp.</t>
    </r>
  </si>
  <si>
    <r>
      <rPr>
        <b/>
        <i/>
        <sz val="11"/>
        <color theme="1"/>
        <rFont val="Calibri"/>
        <family val="2"/>
        <scheme val="minor"/>
      </rPr>
      <t>Canesium</t>
    </r>
    <r>
      <rPr>
        <sz val="11"/>
        <color theme="1"/>
        <rFont val="Calibri"/>
        <family val="2"/>
        <scheme val="minor"/>
      </rPr>
      <t xml:space="preserve"> cf. </t>
    </r>
    <r>
      <rPr>
        <b/>
        <i/>
        <sz val="11"/>
        <color theme="1"/>
        <rFont val="Calibri"/>
        <family val="2"/>
        <scheme val="minor"/>
      </rPr>
      <t>lentum</t>
    </r>
    <r>
      <rPr>
        <sz val="11"/>
        <color theme="1"/>
        <rFont val="Calibri"/>
        <family val="2"/>
        <scheme val="minor"/>
      </rPr>
      <t xml:space="preserve"> Blome</t>
    </r>
  </si>
  <si>
    <r>
      <rPr>
        <b/>
        <i/>
        <sz val="11"/>
        <color theme="1"/>
        <rFont val="Calibri"/>
        <family val="2"/>
        <scheme val="minor"/>
      </rPr>
      <t>Canesium</t>
    </r>
    <r>
      <rPr>
        <sz val="11"/>
        <color theme="1"/>
        <rFont val="Calibri"/>
        <family val="2"/>
        <scheme val="minor"/>
      </rPr>
      <t xml:space="preserve"> sp.</t>
    </r>
  </si>
  <si>
    <r>
      <rPr>
        <b/>
        <i/>
        <sz val="11"/>
        <color theme="1"/>
        <rFont val="Calibri"/>
        <family val="2"/>
        <scheme val="minor"/>
      </rPr>
      <t>Canesium lentum</t>
    </r>
    <r>
      <rPr>
        <sz val="11"/>
        <color theme="1"/>
        <rFont val="Calibri"/>
        <family val="2"/>
        <scheme val="minor"/>
      </rPr>
      <t xml:space="preserve"> Blome</t>
    </r>
  </si>
  <si>
    <r>
      <rPr>
        <b/>
        <i/>
        <sz val="11"/>
        <color theme="1"/>
        <rFont val="Calibri"/>
        <family val="2"/>
        <scheme val="minor"/>
      </rPr>
      <t>Plafkerium</t>
    </r>
    <r>
      <rPr>
        <sz val="11"/>
        <color theme="1"/>
        <rFont val="Calibri"/>
        <family val="2"/>
        <scheme val="minor"/>
      </rPr>
      <t xml:space="preserve"> sp.</t>
    </r>
  </si>
  <si>
    <r>
      <t>?</t>
    </r>
    <r>
      <rPr>
        <b/>
        <i/>
        <sz val="11"/>
        <color theme="1"/>
        <rFont val="Calibri"/>
        <family val="2"/>
        <scheme val="minor"/>
      </rPr>
      <t>Canesium lentum</t>
    </r>
    <r>
      <rPr>
        <sz val="11"/>
        <color theme="1"/>
        <rFont val="Calibri"/>
        <family val="2"/>
        <scheme val="minor"/>
      </rPr>
      <t xml:space="preserve"> Blome</t>
    </r>
  </si>
  <si>
    <r>
      <rPr>
        <b/>
        <i/>
        <sz val="11"/>
        <color theme="1"/>
        <rFont val="Calibri"/>
        <family val="2"/>
        <scheme val="minor"/>
      </rPr>
      <t>Gorgansium</t>
    </r>
    <r>
      <rPr>
        <sz val="11"/>
        <color theme="1"/>
        <rFont val="Calibri"/>
        <family val="2"/>
        <scheme val="minor"/>
      </rPr>
      <t xml:space="preserve"> sp.</t>
    </r>
  </si>
  <si>
    <r>
      <rPr>
        <b/>
        <i/>
        <sz val="11"/>
        <color theme="1"/>
        <rFont val="Calibri"/>
        <family val="2"/>
        <scheme val="minor"/>
      </rPr>
      <t>Betraccium</t>
    </r>
    <r>
      <rPr>
        <sz val="11"/>
        <color theme="1"/>
        <rFont val="Calibri"/>
        <family val="2"/>
        <scheme val="minor"/>
      </rPr>
      <t xml:space="preserve"> sp.</t>
    </r>
  </si>
  <si>
    <r>
      <rPr>
        <b/>
        <i/>
        <sz val="11"/>
        <color theme="1"/>
        <rFont val="Calibri"/>
        <family val="2"/>
        <scheme val="minor"/>
      </rPr>
      <t>Canoptum</t>
    </r>
    <r>
      <rPr>
        <sz val="11"/>
        <color theme="1"/>
        <rFont val="Calibri"/>
        <family val="2"/>
        <scheme val="minor"/>
      </rPr>
      <t xml:space="preserve"> sp.</t>
    </r>
  </si>
  <si>
    <r>
      <t xml:space="preserve">various unidentifiable nassellarians, </t>
    </r>
    <r>
      <rPr>
        <b/>
        <i/>
        <sz val="11"/>
        <color theme="1"/>
        <rFont val="Calibri"/>
        <family val="2"/>
        <scheme val="minor"/>
      </rPr>
      <t>Canoptum</t>
    </r>
    <r>
      <rPr>
        <sz val="11"/>
        <color theme="1"/>
        <rFont val="Calibri"/>
        <family val="2"/>
        <scheme val="minor"/>
      </rPr>
      <t xml:space="preserve"> sp.</t>
    </r>
  </si>
  <si>
    <r>
      <rPr>
        <b/>
        <i/>
        <sz val="11"/>
        <color theme="1"/>
        <rFont val="Calibri"/>
        <family val="2"/>
        <scheme val="minor"/>
      </rPr>
      <t>Orbiculiforma</t>
    </r>
    <r>
      <rPr>
        <sz val="11"/>
        <color theme="1"/>
        <rFont val="Calibri"/>
        <family val="2"/>
        <scheme val="minor"/>
      </rPr>
      <t xml:space="preserve"> sp.</t>
    </r>
  </si>
  <si>
    <r>
      <t>various unidentifiable nassellarians, ?</t>
    </r>
    <r>
      <rPr>
        <b/>
        <i/>
        <sz val="11"/>
        <color theme="1"/>
        <rFont val="Calibri"/>
        <family val="2"/>
        <scheme val="minor"/>
      </rPr>
      <t>Canoptum</t>
    </r>
    <r>
      <rPr>
        <sz val="11"/>
        <color theme="1"/>
        <rFont val="Calibri"/>
        <family val="2"/>
        <scheme val="minor"/>
      </rPr>
      <t xml:space="preserve"> sp.</t>
    </r>
  </si>
  <si>
    <r>
      <rPr>
        <b/>
        <i/>
        <sz val="11"/>
        <color theme="1"/>
        <rFont val="Calibri"/>
        <family val="2"/>
        <scheme val="minor"/>
      </rPr>
      <t>Betraccium</t>
    </r>
    <r>
      <rPr>
        <sz val="11"/>
        <color theme="1"/>
        <rFont val="Calibri"/>
        <family val="2"/>
        <scheme val="minor"/>
      </rPr>
      <t xml:space="preserve"> sp. cf. </t>
    </r>
    <r>
      <rPr>
        <b/>
        <i/>
        <sz val="11"/>
        <color theme="1"/>
        <rFont val="Calibri"/>
        <family val="2"/>
        <scheme val="minor"/>
      </rPr>
      <t>deweveri</t>
    </r>
    <r>
      <rPr>
        <sz val="11"/>
        <color theme="1"/>
        <rFont val="Calibri"/>
        <family val="2"/>
        <scheme val="minor"/>
      </rPr>
      <t xml:space="preserve"> Pessagno and Blome</t>
    </r>
  </si>
  <si>
    <r>
      <t xml:space="preserve">unidentifiable nassellarians, </t>
    </r>
    <r>
      <rPr>
        <b/>
        <i/>
        <sz val="11"/>
        <color theme="1"/>
        <rFont val="Calibri"/>
        <family val="2"/>
        <scheme val="minor"/>
      </rPr>
      <t>Canoptum</t>
    </r>
    <r>
      <rPr>
        <sz val="11"/>
        <color theme="1"/>
        <rFont val="Calibri"/>
        <family val="2"/>
        <scheme val="minor"/>
      </rPr>
      <t xml:space="preserve"> sp.</t>
    </r>
  </si>
  <si>
    <r>
      <rPr>
        <b/>
        <i/>
        <sz val="11"/>
        <color theme="1"/>
        <rFont val="Calibri"/>
        <family val="2"/>
        <scheme val="minor"/>
      </rPr>
      <t>Capnodoce</t>
    </r>
    <r>
      <rPr>
        <sz val="11"/>
        <color theme="1"/>
        <rFont val="Calibri"/>
        <family val="2"/>
        <scheme val="minor"/>
      </rPr>
      <t xml:space="preserve"> sp. cf. </t>
    </r>
    <r>
      <rPr>
        <b/>
        <i/>
        <sz val="11"/>
        <color theme="1"/>
        <rFont val="Calibri"/>
        <family val="2"/>
        <scheme val="minor"/>
      </rPr>
      <t>extenta</t>
    </r>
    <r>
      <rPr>
        <sz val="11"/>
        <color theme="1"/>
        <rFont val="Calibri"/>
        <family val="2"/>
        <scheme val="minor"/>
      </rPr>
      <t xml:space="preserve"> Blome</t>
    </r>
  </si>
  <si>
    <r>
      <t>?</t>
    </r>
    <r>
      <rPr>
        <b/>
        <i/>
        <sz val="11"/>
        <color theme="1"/>
        <rFont val="Calibri"/>
        <family val="2"/>
        <scheme val="minor"/>
      </rPr>
      <t>Betraccium</t>
    </r>
    <r>
      <rPr>
        <sz val="11"/>
        <color theme="1"/>
        <rFont val="Calibri"/>
        <family val="2"/>
        <scheme val="minor"/>
      </rPr>
      <t xml:space="preserve"> sp.</t>
    </r>
  </si>
  <si>
    <r>
      <rPr>
        <b/>
        <i/>
        <sz val="11"/>
        <color theme="1"/>
        <rFont val="Calibri"/>
        <family val="2"/>
        <scheme val="minor"/>
      </rPr>
      <t>Canoptum</t>
    </r>
    <r>
      <rPr>
        <sz val="11"/>
        <color theme="1"/>
        <rFont val="Calibri"/>
        <family val="2"/>
        <scheme val="minor"/>
      </rPr>
      <t xml:space="preserve"> sp. A Carter</t>
    </r>
  </si>
  <si>
    <r>
      <rPr>
        <b/>
        <i/>
        <sz val="11"/>
        <color theme="1"/>
        <rFont val="Calibri"/>
        <family val="2"/>
        <scheme val="minor"/>
      </rPr>
      <t>Sarla</t>
    </r>
    <r>
      <rPr>
        <sz val="11"/>
        <color theme="1"/>
        <rFont val="Calibri"/>
        <family val="2"/>
        <scheme val="minor"/>
      </rPr>
      <t xml:space="preserve"> sp.</t>
    </r>
  </si>
  <si>
    <r>
      <t>?</t>
    </r>
    <r>
      <rPr>
        <b/>
        <i/>
        <sz val="11"/>
        <color theme="1"/>
        <rFont val="Calibri"/>
        <family val="2"/>
        <scheme val="minor"/>
      </rPr>
      <t>Deflandrecyrtium</t>
    </r>
    <r>
      <rPr>
        <sz val="11"/>
        <color theme="1"/>
        <rFont val="Calibri"/>
        <family val="2"/>
        <scheme val="minor"/>
      </rPr>
      <t xml:space="preserve"> sp.</t>
    </r>
  </si>
  <si>
    <r>
      <rPr>
        <b/>
        <i/>
        <sz val="11"/>
        <color theme="1"/>
        <rFont val="Calibri"/>
        <family val="2"/>
        <scheme val="minor"/>
      </rPr>
      <t>Ferresium</t>
    </r>
    <r>
      <rPr>
        <sz val="11"/>
        <color theme="1"/>
        <rFont val="Calibri"/>
        <family val="2"/>
        <scheme val="minor"/>
      </rPr>
      <t xml:space="preserve"> sp.</t>
    </r>
  </si>
  <si>
    <r>
      <rPr>
        <b/>
        <i/>
        <sz val="11"/>
        <color theme="1"/>
        <rFont val="Calibri"/>
        <family val="2"/>
        <scheme val="minor"/>
      </rPr>
      <t>Plafkerium</t>
    </r>
    <r>
      <rPr>
        <sz val="11"/>
        <color theme="1"/>
        <rFont val="Calibri"/>
        <family val="2"/>
        <scheme val="minor"/>
      </rPr>
      <t xml:space="preserve"> sp. B Sashida</t>
    </r>
  </si>
  <si>
    <r>
      <rPr>
        <b/>
        <i/>
        <sz val="11"/>
        <color theme="1"/>
        <rFont val="Calibri"/>
        <family val="2"/>
        <scheme val="minor"/>
      </rPr>
      <t>Pseudostylosphaera</t>
    </r>
    <r>
      <rPr>
        <sz val="11"/>
        <color theme="1"/>
        <rFont val="Calibri"/>
        <family val="2"/>
        <scheme val="minor"/>
      </rPr>
      <t xml:space="preserve"> sp. cf. </t>
    </r>
    <r>
      <rPr>
        <b/>
        <i/>
        <sz val="11"/>
        <color theme="1"/>
        <rFont val="Calibri"/>
        <family val="2"/>
        <scheme val="minor"/>
      </rPr>
      <t>compacta</t>
    </r>
    <r>
      <rPr>
        <sz val="11"/>
        <color theme="1"/>
        <rFont val="Calibri"/>
        <family val="2"/>
        <scheme val="minor"/>
      </rPr>
      <t xml:space="preserve"> Nakaseko and Nishimura</t>
    </r>
  </si>
  <si>
    <r>
      <t>?</t>
    </r>
    <r>
      <rPr>
        <b/>
        <i/>
        <sz val="11"/>
        <color theme="1"/>
        <rFont val="Calibri"/>
        <family val="2"/>
        <scheme val="minor"/>
      </rPr>
      <t>Spongopallium</t>
    </r>
    <r>
      <rPr>
        <sz val="11"/>
        <color theme="1"/>
        <rFont val="Calibri"/>
        <family val="2"/>
        <scheme val="minor"/>
      </rPr>
      <t xml:space="preserve"> sp., poorly preserved nassellarians and spumellarians</t>
    </r>
  </si>
  <si>
    <r>
      <t>?</t>
    </r>
    <r>
      <rPr>
        <b/>
        <i/>
        <sz val="11"/>
        <color theme="1"/>
        <rFont val="Calibri"/>
        <family val="2"/>
        <scheme val="minor"/>
      </rPr>
      <t>Triassocampe</t>
    </r>
    <r>
      <rPr>
        <sz val="11"/>
        <color theme="1"/>
        <rFont val="Calibri"/>
        <family val="2"/>
        <scheme val="minor"/>
      </rPr>
      <t xml:space="preserve"> sp</t>
    </r>
  </si>
  <si>
    <r>
      <rPr>
        <b/>
        <i/>
        <sz val="11"/>
        <color theme="1"/>
        <rFont val="Calibri"/>
        <family val="2"/>
        <scheme val="minor"/>
      </rPr>
      <t>Capnodoce</t>
    </r>
    <r>
      <rPr>
        <sz val="11"/>
        <color theme="1"/>
        <rFont val="Calibri"/>
        <family val="2"/>
        <scheme val="minor"/>
      </rPr>
      <t xml:space="preserve"> sp.</t>
    </r>
  </si>
  <si>
    <t xml:space="preserve">radiolarians, abundant poorly preserved nassellarians, fragments of twisted spines, </t>
  </si>
  <si>
    <t>radiolarians, sponge spicules, taxa list may be incomplete</t>
  </si>
  <si>
    <t>radiolarians, fragments of poorly preserved spumellarians, , taxa list may be incomplete</t>
  </si>
  <si>
    <t>radiolarians, sponge  spicules, taxa list may be incomplete</t>
  </si>
  <si>
    <t>radiolarians, sphaeromorphs, taxa list may be incomplete</t>
  </si>
  <si>
    <t>radiolarians, poorly preserved spherical spumellarians, taxa list may be incomplete</t>
  </si>
  <si>
    <t>Triassic, possibly Late Carnian - Middle Norian</t>
  </si>
  <si>
    <t>91-GGA-S-18-02</t>
  </si>
  <si>
    <t>Black laminated sandstone, lesser tan mudstone and siltstone, siliceous argillite and chert. Locally abundant rads. Lone Tree Creek, surrounded by intrusives</t>
  </si>
  <si>
    <t>medium grained sandstone and dark grey slate. Day 2 of Lone Treek Creek traverse. Near dunite.</t>
  </si>
  <si>
    <t>Laberge Group</t>
  </si>
  <si>
    <t>conglomerate clasts</t>
  </si>
  <si>
    <t>Conodonts indicate Norian age, age is interpreted as Lower to Middle Norian</t>
  </si>
  <si>
    <t>Latest Triassic-Early Jurassic, Rhaetian-Hettangian</t>
  </si>
  <si>
    <t>Late Triassic, Late Norian-Rhaetian</t>
  </si>
  <si>
    <r>
      <rPr>
        <b/>
        <i/>
        <sz val="11"/>
        <color theme="1"/>
        <rFont val="Calibri"/>
        <family val="2"/>
        <scheme val="minor"/>
      </rPr>
      <t>Mockina bidentata</t>
    </r>
    <r>
      <rPr>
        <sz val="11"/>
        <color theme="1"/>
        <rFont val="Calibri"/>
        <family val="2"/>
        <scheme val="minor"/>
      </rPr>
      <t xml:space="preserve"> (Mosher 1968)</t>
    </r>
  </si>
  <si>
    <t>Late Triassic, late Norian-early Rhaetian</t>
  </si>
  <si>
    <t>cherty limestone</t>
  </si>
  <si>
    <t>limestone</t>
  </si>
  <si>
    <t>limestone conglomerate</t>
  </si>
  <si>
    <r>
      <t xml:space="preserve">radiolarians, </t>
    </r>
    <r>
      <rPr>
        <b/>
        <sz val="11"/>
        <color theme="1"/>
        <rFont val="Calibri"/>
        <family val="2"/>
        <scheme val="minor"/>
      </rPr>
      <t>conodonts</t>
    </r>
  </si>
  <si>
    <r>
      <rPr>
        <b/>
        <i/>
        <sz val="11"/>
        <color theme="1"/>
        <rFont val="Calibri"/>
        <family val="2"/>
        <scheme val="minor"/>
      </rPr>
      <t>Gnathodus bilineatus</t>
    </r>
    <r>
      <rPr>
        <sz val="11"/>
        <color theme="1"/>
        <rFont val="Calibri"/>
        <family val="2"/>
        <scheme val="minor"/>
      </rPr>
      <t xml:space="preserve"> (Roundy 1926); </t>
    </r>
    <r>
      <rPr>
        <b/>
        <i/>
        <sz val="11"/>
        <color theme="1"/>
        <rFont val="Calibri"/>
        <family val="2"/>
        <scheme val="minor"/>
      </rPr>
      <t>Lochriea mononodosa</t>
    </r>
    <r>
      <rPr>
        <sz val="11"/>
        <color theme="1"/>
        <rFont val="Calibri"/>
        <family val="2"/>
        <scheme val="minor"/>
      </rPr>
      <t xml:space="preserve"> (Rhodes et al. 1969); </t>
    </r>
    <r>
      <rPr>
        <b/>
        <i/>
        <sz val="11"/>
        <color theme="1"/>
        <rFont val="Calibri"/>
        <family val="2"/>
        <scheme val="minor"/>
      </rPr>
      <t>Lochriea commutata</t>
    </r>
    <r>
      <rPr>
        <sz val="11"/>
        <color theme="1"/>
        <rFont val="Calibri"/>
        <family val="2"/>
        <scheme val="minor"/>
      </rPr>
      <t xml:space="preserve"> (Branson and Mehl 1944)</t>
    </r>
  </si>
  <si>
    <t>Mississippian, late Visean-early Serpukhovian</t>
  </si>
  <si>
    <t>C-177542</t>
  </si>
  <si>
    <t xml:space="preserve">Headwaters of Canyon Creek </t>
  </si>
  <si>
    <t>grey ribbon chert with greywacke</t>
  </si>
  <si>
    <t>Middle or Late Triassic (Upper Ladinian to Upper Carnian).</t>
  </si>
  <si>
    <t>C-177541</t>
  </si>
  <si>
    <t>C-177543</t>
  </si>
  <si>
    <t xml:space="preserve">Late Triassic (Upper Camian to Middle Norian). </t>
  </si>
  <si>
    <t xml:space="preserve">Elevation about 502 m on the north bank of the Grand Canyon of the Stikine, 2.1 km above the junction with Pallen Creek </t>
  </si>
  <si>
    <t>micritic limestone</t>
  </si>
  <si>
    <t>Sponge spicules, conodonts and radiolarians</t>
  </si>
  <si>
    <t>Middle Triassic, probably Late Anisian-Ladinian</t>
  </si>
  <si>
    <t>Stuhini Group</t>
  </si>
  <si>
    <t>Gabrielse-C-177542</t>
  </si>
  <si>
    <t>Gabrielse-C-177541</t>
  </si>
  <si>
    <t>Gabrielse-C-177543</t>
  </si>
  <si>
    <t>Gabrielse-87509</t>
  </si>
  <si>
    <t>Gabrielse (1998)</t>
  </si>
  <si>
    <t>excellent</t>
  </si>
  <si>
    <t>Biochronology Age</t>
  </si>
  <si>
    <r>
      <rPr>
        <b/>
        <i/>
        <sz val="11"/>
        <color theme="1"/>
        <rFont val="Calibri"/>
        <family val="2"/>
        <scheme val="minor"/>
      </rPr>
      <t>Pseudostylosphaera</t>
    </r>
    <r>
      <rPr>
        <sz val="11"/>
        <color theme="1"/>
        <rFont val="Calibri"/>
        <family val="2"/>
        <scheme val="minor"/>
      </rPr>
      <t xml:space="preserve"> sp. A in Cordey and Read, 1992</t>
    </r>
  </si>
  <si>
    <r>
      <rPr>
        <b/>
        <i/>
        <sz val="11"/>
        <color theme="1"/>
        <rFont val="Calibri"/>
        <family val="2"/>
        <scheme val="minor"/>
      </rPr>
      <t>Canesium lentum</t>
    </r>
    <r>
      <rPr>
        <sz val="11"/>
        <color theme="1"/>
        <rFont val="Calibri"/>
        <family val="2"/>
        <scheme val="minor"/>
      </rPr>
      <t xml:space="preserve"> Blome, </t>
    </r>
    <r>
      <rPr>
        <b/>
        <i/>
        <sz val="11"/>
        <color theme="1"/>
        <rFont val="Calibri"/>
        <family val="2"/>
        <scheme val="minor"/>
      </rPr>
      <t>Capnodoce</t>
    </r>
    <r>
      <rPr>
        <sz val="11"/>
        <color theme="1"/>
        <rFont val="Calibri"/>
        <family val="2"/>
        <scheme val="minor"/>
      </rPr>
      <t xml:space="preserve"> sp., </t>
    </r>
    <r>
      <rPr>
        <b/>
        <i/>
        <sz val="11"/>
        <color theme="1"/>
        <rFont val="Calibri"/>
        <family val="2"/>
        <scheme val="minor"/>
      </rPr>
      <t>Squinabollella?</t>
    </r>
    <r>
      <rPr>
        <sz val="11"/>
        <color theme="1"/>
        <rFont val="Calibri"/>
        <family val="2"/>
        <scheme val="minor"/>
      </rPr>
      <t xml:space="preserve"> sp., </t>
    </r>
    <r>
      <rPr>
        <b/>
        <i/>
        <sz val="11"/>
        <color theme="1"/>
        <rFont val="Calibri"/>
        <family val="2"/>
        <scheme val="minor"/>
      </rPr>
      <t>Renzium</t>
    </r>
    <r>
      <rPr>
        <sz val="11"/>
        <color theme="1"/>
        <rFont val="Calibri"/>
        <family val="2"/>
        <scheme val="minor"/>
      </rPr>
      <t xml:space="preserve"> sp. cf. adversum Blome</t>
    </r>
  </si>
  <si>
    <r>
      <rPr>
        <b/>
        <i/>
        <sz val="11"/>
        <color theme="1"/>
        <rFont val="Calibri"/>
        <family val="2"/>
        <scheme val="minor"/>
      </rPr>
      <t>Canesium lentum</t>
    </r>
    <r>
      <rPr>
        <sz val="11"/>
        <color theme="1"/>
        <rFont val="Calibri"/>
        <family val="2"/>
        <scheme val="minor"/>
      </rPr>
      <t xml:space="preserve"> Blome, </t>
    </r>
    <r>
      <rPr>
        <b/>
        <i/>
        <sz val="11"/>
        <color theme="1"/>
        <rFont val="Calibri"/>
        <family val="2"/>
        <scheme val="minor"/>
      </rPr>
      <t>Capnodoce</t>
    </r>
    <r>
      <rPr>
        <sz val="11"/>
        <color theme="1"/>
        <rFont val="Calibri"/>
        <family val="2"/>
        <scheme val="minor"/>
      </rPr>
      <t xml:space="preserve"> sp. cf. </t>
    </r>
    <r>
      <rPr>
        <b/>
        <i/>
        <sz val="11"/>
        <color theme="1"/>
        <rFont val="Calibri"/>
        <family val="2"/>
        <scheme val="minor"/>
      </rPr>
      <t>antiqua</t>
    </r>
    <r>
      <rPr>
        <sz val="11"/>
        <color theme="1"/>
        <rFont val="Calibri"/>
        <family val="2"/>
        <scheme val="minor"/>
      </rPr>
      <t xml:space="preserve"> Blome, </t>
    </r>
    <r>
      <rPr>
        <b/>
        <i/>
        <sz val="11"/>
        <color theme="1"/>
        <rFont val="Calibri"/>
        <family val="2"/>
        <scheme val="minor"/>
      </rPr>
      <t>Pachus longinquus</t>
    </r>
    <r>
      <rPr>
        <sz val="11"/>
        <color theme="1"/>
        <rFont val="Calibri"/>
        <family val="2"/>
        <scheme val="minor"/>
      </rPr>
      <t xml:space="preserve"> Blome, </t>
    </r>
    <r>
      <rPr>
        <b/>
        <i/>
        <sz val="11"/>
        <color theme="1"/>
        <rFont val="Calibri"/>
        <family val="2"/>
        <scheme val="minor"/>
      </rPr>
      <t>Paronaella</t>
    </r>
    <r>
      <rPr>
        <sz val="11"/>
        <color theme="1"/>
        <rFont val="Calibri"/>
        <family val="2"/>
        <scheme val="minor"/>
      </rPr>
      <t xml:space="preserve"> sp., ?</t>
    </r>
    <r>
      <rPr>
        <b/>
        <i/>
        <sz val="11"/>
        <color theme="1"/>
        <rFont val="Calibri"/>
        <family val="2"/>
        <scheme val="minor"/>
      </rPr>
      <t>Sarla externa</t>
    </r>
    <r>
      <rPr>
        <sz val="11"/>
        <color theme="1"/>
        <rFont val="Calibri"/>
        <family val="2"/>
        <scheme val="minor"/>
      </rPr>
      <t xml:space="preserve"> Blome</t>
    </r>
  </si>
  <si>
    <r>
      <rPr>
        <i/>
        <sz val="11"/>
        <color theme="1"/>
        <rFont val="Calibri"/>
        <family val="2"/>
        <scheme val="minor"/>
      </rPr>
      <t>Canoptum</t>
    </r>
    <r>
      <rPr>
        <sz val="11"/>
        <color theme="1"/>
        <rFont val="Calibri"/>
        <family val="2"/>
        <scheme val="minor"/>
      </rPr>
      <t xml:space="preserve"> sp., </t>
    </r>
    <r>
      <rPr>
        <b/>
        <i/>
        <sz val="11"/>
        <color theme="1"/>
        <rFont val="Calibri"/>
        <family val="2"/>
        <scheme val="minor"/>
      </rPr>
      <t>Paronaella</t>
    </r>
    <r>
      <rPr>
        <sz val="11"/>
        <color theme="1"/>
        <rFont val="Calibri"/>
        <family val="2"/>
        <scheme val="minor"/>
      </rPr>
      <t xml:space="preserve"> sp.</t>
    </r>
  </si>
  <si>
    <t>conodonts, radiolarians, sponge spicules</t>
  </si>
  <si>
    <r>
      <t>?</t>
    </r>
    <r>
      <rPr>
        <b/>
        <i/>
        <sz val="11"/>
        <color theme="1"/>
        <rFont val="Calibri"/>
        <family val="2"/>
        <scheme val="minor"/>
      </rPr>
      <t>Canoptum</t>
    </r>
    <r>
      <rPr>
        <sz val="11"/>
        <color theme="1"/>
        <rFont val="Calibri"/>
        <family val="2"/>
        <scheme val="minor"/>
      </rPr>
      <t xml:space="preserve"> sp., nassellarians</t>
    </r>
  </si>
  <si>
    <r>
      <t>?</t>
    </r>
    <r>
      <rPr>
        <b/>
        <i/>
        <sz val="11"/>
        <color theme="1"/>
        <rFont val="Calibri"/>
        <family val="2"/>
        <scheme val="minor"/>
      </rPr>
      <t>Capnodoce</t>
    </r>
    <r>
      <rPr>
        <sz val="11"/>
        <color theme="1"/>
        <rFont val="Calibri"/>
        <family val="2"/>
        <scheme val="minor"/>
      </rPr>
      <t xml:space="preserve"> sp., unidentifiable nassellarian</t>
    </r>
  </si>
  <si>
    <r>
      <t>poorly-preserved spumellarians, ?</t>
    </r>
    <r>
      <rPr>
        <b/>
        <i/>
        <sz val="11"/>
        <color theme="1"/>
        <rFont val="Calibri"/>
        <family val="2"/>
        <scheme val="minor"/>
      </rPr>
      <t>Canoptum</t>
    </r>
    <r>
      <rPr>
        <sz val="11"/>
        <color theme="1"/>
        <rFont val="Calibri"/>
        <family val="2"/>
        <scheme val="minor"/>
      </rPr>
      <t xml:space="preserve"> sp.</t>
    </r>
  </si>
  <si>
    <r>
      <rPr>
        <b/>
        <i/>
        <sz val="11"/>
        <color theme="1"/>
        <rFont val="Calibri"/>
        <family val="2"/>
        <scheme val="minor"/>
      </rPr>
      <t>Pseudoslylosphaera</t>
    </r>
    <r>
      <rPr>
        <sz val="11"/>
        <color theme="1"/>
        <rFont val="Calibri"/>
        <family val="2"/>
        <scheme val="minor"/>
      </rPr>
      <t xml:space="preserve"> sp., </t>
    </r>
    <r>
      <rPr>
        <b/>
        <i/>
        <sz val="11"/>
        <color theme="1"/>
        <rFont val="Calibri"/>
        <family val="2"/>
        <scheme val="minor"/>
      </rPr>
      <t>Triassocampe</t>
    </r>
    <r>
      <rPr>
        <sz val="11"/>
        <color theme="1"/>
        <rFont val="Calibri"/>
        <family val="2"/>
        <scheme val="minor"/>
      </rPr>
      <t xml:space="preserve"> sp.</t>
    </r>
  </si>
  <si>
    <r>
      <rPr>
        <b/>
        <i/>
        <sz val="11"/>
        <color theme="1"/>
        <rFont val="Calibri"/>
        <family val="2"/>
        <scheme val="minor"/>
      </rPr>
      <t>Pseudoslylosphaera</t>
    </r>
    <r>
      <rPr>
        <sz val="11"/>
        <color theme="1"/>
        <rFont val="Calibri"/>
        <family val="2"/>
        <scheme val="minor"/>
      </rPr>
      <t xml:space="preserve"> sp.</t>
    </r>
  </si>
  <si>
    <r>
      <rPr>
        <b/>
        <i/>
        <sz val="11"/>
        <color theme="1"/>
        <rFont val="Calibri"/>
        <family val="2"/>
        <scheme val="minor"/>
      </rPr>
      <t>Canesium lentum</t>
    </r>
    <r>
      <rPr>
        <sz val="11"/>
        <color theme="1"/>
        <rFont val="Calibri"/>
        <family val="2"/>
        <scheme val="minor"/>
      </rPr>
      <t xml:space="preserve"> Blome, </t>
    </r>
    <r>
      <rPr>
        <b/>
        <i/>
        <sz val="11"/>
        <color theme="1"/>
        <rFont val="Calibri"/>
        <family val="2"/>
        <scheme val="minor"/>
      </rPr>
      <t>Capnodoce</t>
    </r>
    <r>
      <rPr>
        <sz val="11"/>
        <color theme="1"/>
        <rFont val="Calibri"/>
        <family val="2"/>
        <scheme val="minor"/>
      </rPr>
      <t xml:space="preserve"> sp., </t>
    </r>
    <r>
      <rPr>
        <b/>
        <i/>
        <sz val="11"/>
        <color theme="1"/>
        <rFont val="Calibri"/>
        <family val="2"/>
        <scheme val="minor"/>
      </rPr>
      <t>Triassocampe</t>
    </r>
    <r>
      <rPr>
        <sz val="11"/>
        <color theme="1"/>
        <rFont val="Calibri"/>
        <family val="2"/>
        <scheme val="minor"/>
      </rPr>
      <t xml:space="preserve"> sp.</t>
    </r>
  </si>
  <si>
    <r>
      <t>?</t>
    </r>
    <r>
      <rPr>
        <b/>
        <i/>
        <sz val="11"/>
        <color theme="1"/>
        <rFont val="Calibri"/>
        <family val="2"/>
        <scheme val="minor"/>
      </rPr>
      <t>Archeothamnulus verticillatus</t>
    </r>
    <r>
      <rPr>
        <sz val="11"/>
        <color theme="1"/>
        <rFont val="Calibri"/>
        <family val="2"/>
        <scheme val="minor"/>
      </rPr>
      <t xml:space="preserve"> Dumitrica, </t>
    </r>
    <r>
      <rPr>
        <b/>
        <i/>
        <sz val="11"/>
        <color theme="1"/>
        <rFont val="Calibri"/>
        <family val="2"/>
        <scheme val="minor"/>
      </rPr>
      <t>Enactinosphaera? romuli</t>
    </r>
    <r>
      <rPr>
        <sz val="11"/>
        <color theme="1"/>
        <rFont val="Calibri"/>
        <family val="2"/>
        <scheme val="minor"/>
      </rPr>
      <t xml:space="preserve"> (Lahm), </t>
    </r>
    <r>
      <rPr>
        <b/>
        <i/>
        <sz val="11"/>
        <color theme="1"/>
        <rFont val="Calibri"/>
        <family val="2"/>
        <scheme val="minor"/>
      </rPr>
      <t>Tandarnia</t>
    </r>
    <r>
      <rPr>
        <sz val="11"/>
        <color theme="1"/>
        <rFont val="Calibri"/>
        <family val="2"/>
        <scheme val="minor"/>
      </rPr>
      <t xml:space="preserve">? sp., </t>
    </r>
    <r>
      <rPr>
        <b/>
        <i/>
        <sz val="11"/>
        <color theme="1"/>
        <rFont val="Calibri"/>
        <family val="2"/>
        <scheme val="minor"/>
      </rPr>
      <t>Xiphosphaera</t>
    </r>
    <r>
      <rPr>
        <sz val="11"/>
        <color theme="1"/>
        <rFont val="Calibri"/>
        <family val="2"/>
        <scheme val="minor"/>
      </rPr>
      <t xml:space="preserve"> spp., </t>
    </r>
    <r>
      <rPr>
        <b/>
        <i/>
        <sz val="11"/>
        <color theme="1"/>
        <rFont val="Calibri"/>
        <family val="2"/>
        <scheme val="minor"/>
      </rPr>
      <t>Xiphostylus</t>
    </r>
    <r>
      <rPr>
        <sz val="11"/>
        <color theme="1"/>
        <rFont val="Calibri"/>
        <family val="2"/>
        <scheme val="minor"/>
      </rPr>
      <t xml:space="preserve"> spp.</t>
    </r>
  </si>
  <si>
    <t>Late Triassic, Late Ladinian-Late Carnian</t>
  </si>
  <si>
    <t>NOTE: report numbers prefaced with FC, MJO, or OF are unpublished internal GSC 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</si>
</sst>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4" x14ac:knownFonts="1">
    <font>
      <sz val="11"/>
      <color theme="1"/>
      <name val="Calibri"/>
      <family val="2"/>
      <scheme val="minor"/>
    </font>
    <font>
      <sz val="11"/>
      <color rgb="FFFF0000"/>
      <name val="Calibri"/>
      <family val="2"/>
      <scheme val="minor"/>
    </font>
    <font>
      <b/>
      <sz val="11"/>
      <color theme="1"/>
      <name val="Calibri"/>
      <family val="2"/>
      <scheme val="minor"/>
    </font>
    <font>
      <sz val="8"/>
      <name val="Calibri"/>
      <family val="2"/>
      <scheme val="minor"/>
    </font>
    <font>
      <sz val="11"/>
      <color rgb="FF000000"/>
      <name val="Calibri"/>
      <family val="2"/>
      <scheme val="minor"/>
    </font>
    <font>
      <i/>
      <sz val="11"/>
      <color rgb="FF000000"/>
      <name val="Calibri"/>
      <family val="2"/>
      <scheme val="minor"/>
    </font>
    <font>
      <b/>
      <sz val="11"/>
      <name val="Calibri"/>
      <family val="2"/>
      <scheme val="minor"/>
    </font>
    <font>
      <sz val="11"/>
      <name val="Calibri"/>
      <family val="2"/>
      <scheme val="minor"/>
    </font>
    <font>
      <i/>
      <sz val="11"/>
      <name val="Calibri"/>
      <family val="2"/>
      <scheme val="minor"/>
    </font>
    <font>
      <b/>
      <sz val="11"/>
      <color rgb="FF000000"/>
      <name val="Calibri"/>
      <family val="2"/>
      <scheme val="minor"/>
    </font>
    <font>
      <b/>
      <i/>
      <sz val="11"/>
      <name val="Calibri"/>
      <family val="2"/>
      <scheme val="minor"/>
    </font>
    <font>
      <b/>
      <i/>
      <sz val="11"/>
      <color rgb="FF000000"/>
      <name val="Calibri"/>
      <family val="2"/>
      <scheme val="minor"/>
    </font>
    <font>
      <i/>
      <sz val="11"/>
      <color theme="1"/>
      <name val="Calibri"/>
      <family val="2"/>
      <scheme val="minor"/>
    </font>
    <font>
      <b/>
      <sz val="11"/>
      <color rgb="FF242021"/>
      <name val="Calibri"/>
      <family val="2"/>
      <scheme val="minor"/>
    </font>
    <font>
      <sz val="11"/>
      <color rgb="FF242021"/>
      <name val="Calibri"/>
      <family val="2"/>
      <scheme val="minor"/>
    </font>
    <font>
      <b/>
      <i/>
      <sz val="11"/>
      <color rgb="FF242021"/>
      <name val="Calibri"/>
      <family val="2"/>
      <scheme val="minor"/>
    </font>
    <font>
      <b/>
      <i/>
      <sz val="11"/>
      <color theme="1"/>
      <name val="Calibri"/>
      <family val="2"/>
      <scheme val="minor"/>
    </font>
    <font>
      <sz val="11"/>
      <color rgb="FF484848"/>
      <name val="Calibri"/>
      <family val="2"/>
      <scheme val="minor"/>
    </font>
    <font>
      <sz val="11"/>
      <color rgb="FF363636"/>
      <name val="Calibri"/>
      <family val="2"/>
      <scheme val="minor"/>
    </font>
    <font>
      <sz val="11"/>
      <color rgb="FF151515"/>
      <name val="Calibri"/>
      <family val="2"/>
      <scheme val="minor"/>
    </font>
    <font>
      <sz val="11"/>
      <color rgb="FF272727"/>
      <name val="Calibri"/>
      <family val="2"/>
      <scheme val="minor"/>
    </font>
    <font>
      <b/>
      <i/>
      <sz val="11"/>
      <color rgb="FF272727"/>
      <name val="Calibri"/>
      <family val="2"/>
      <scheme val="minor"/>
    </font>
    <font>
      <b/>
      <i/>
      <sz val="11"/>
      <color rgb="FF363636"/>
      <name val="Calibri"/>
      <family val="2"/>
      <scheme val="minor"/>
    </font>
    <font>
      <sz val="11"/>
      <color theme="1"/>
      <name val="Times New Roman"/>
      <family val="1"/>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39">
    <xf numFmtId="0" fontId="0" fillId="0" borderId="0" xfId="0"/>
    <xf numFmtId="0" fontId="0" fillId="0" borderId="0" xfId="0" applyAlignment="1">
      <alignment vertical="top" wrapText="1"/>
    </xf>
    <xf numFmtId="0" fontId="0" fillId="0" borderId="0" xfId="0" applyAlignment="1">
      <alignment horizontal="center" vertical="top" wrapText="1"/>
    </xf>
    <xf numFmtId="0" fontId="2" fillId="0" borderId="0" xfId="0" applyFont="1" applyAlignment="1">
      <alignment horizontal="center" vertical="top" wrapText="1"/>
    </xf>
    <xf numFmtId="0" fontId="2" fillId="0" borderId="0" xfId="0" applyFont="1" applyAlignment="1">
      <alignment vertical="top" wrapText="1"/>
    </xf>
    <xf numFmtId="0" fontId="7" fillId="0" borderId="0" xfId="0" applyFont="1" applyAlignment="1">
      <alignment vertical="top" wrapText="1"/>
    </xf>
    <xf numFmtId="0" fontId="4" fillId="0" borderId="0" xfId="0" applyFont="1" applyAlignment="1">
      <alignment vertical="top" wrapText="1"/>
    </xf>
    <xf numFmtId="0" fontId="6" fillId="0" borderId="0" xfId="0" applyFont="1" applyAlignment="1">
      <alignment vertical="top" wrapText="1"/>
    </xf>
    <xf numFmtId="0" fontId="9" fillId="0" borderId="0" xfId="0" applyFont="1" applyAlignment="1">
      <alignment vertical="top" wrapText="1"/>
    </xf>
    <xf numFmtId="0" fontId="1" fillId="0" borderId="0" xfId="0" applyFont="1" applyAlignment="1">
      <alignmen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4" fillId="0" borderId="0" xfId="0" applyFont="1" applyAlignment="1">
      <alignment vertical="top" wrapText="1"/>
    </xf>
    <xf numFmtId="0" fontId="13" fillId="0" borderId="0" xfId="0" applyFont="1" applyAlignment="1">
      <alignment vertical="top" wrapText="1"/>
    </xf>
    <xf numFmtId="0" fontId="14" fillId="0" borderId="0" xfId="0" applyFont="1" applyAlignment="1">
      <alignment horizontal="left" vertical="top" wrapText="1"/>
    </xf>
    <xf numFmtId="0" fontId="7" fillId="0" borderId="0" xfId="0" applyFont="1" applyAlignment="1">
      <alignment horizontal="left" vertical="top" wrapText="1"/>
    </xf>
    <xf numFmtId="0" fontId="0" fillId="0" borderId="0" xfId="0" applyAlignment="1">
      <alignment horizontal="center"/>
    </xf>
    <xf numFmtId="164" fontId="0" fillId="0" borderId="0" xfId="0" applyNumberFormat="1" applyAlignment="1">
      <alignment horizontal="center" vertical="top" wrapText="1"/>
    </xf>
    <xf numFmtId="164" fontId="0" fillId="0" borderId="0" xfId="0" quotePrefix="1" applyNumberFormat="1" applyAlignment="1">
      <alignment horizontal="center" vertical="top" wrapText="1"/>
    </xf>
    <xf numFmtId="164" fontId="0" fillId="0" borderId="0" xfId="0" applyNumberFormat="1" applyAlignment="1">
      <alignment horizontal="center" vertical="top"/>
    </xf>
    <xf numFmtId="164" fontId="2" fillId="0" borderId="0" xfId="0" applyNumberFormat="1" applyFont="1" applyAlignment="1">
      <alignment horizontal="center" vertical="top" wrapText="1"/>
    </xf>
    <xf numFmtId="164" fontId="4" fillId="0" borderId="0" xfId="0" applyNumberFormat="1" applyFont="1" applyAlignment="1">
      <alignment horizontal="center" vertical="top" wrapText="1"/>
    </xf>
    <xf numFmtId="164" fontId="0" fillId="0" borderId="0" xfId="0" quotePrefix="1" applyNumberFormat="1" applyAlignment="1">
      <alignment horizontal="center" vertical="top"/>
    </xf>
    <xf numFmtId="164" fontId="7" fillId="0" borderId="0" xfId="0" applyNumberFormat="1" applyFont="1" applyAlignment="1">
      <alignment horizontal="center" vertical="top" wrapText="1"/>
    </xf>
    <xf numFmtId="0" fontId="7" fillId="0" borderId="0" xfId="0" applyFont="1" applyAlignment="1">
      <alignment horizontal="center" vertical="top" wrapText="1"/>
    </xf>
    <xf numFmtId="164" fontId="0" fillId="2" borderId="0" xfId="0" applyNumberFormat="1" applyFill="1" applyAlignment="1">
      <alignment horizontal="center" vertical="top" wrapText="1"/>
    </xf>
    <xf numFmtId="0" fontId="0" fillId="2" borderId="0" xfId="0" applyFill="1" applyAlignment="1">
      <alignment horizontal="center" vertical="top" wrapText="1"/>
    </xf>
    <xf numFmtId="0" fontId="15" fillId="0" borderId="0" xfId="0" applyFont="1" applyAlignment="1">
      <alignment vertical="top" wrapText="1"/>
    </xf>
    <xf numFmtId="0" fontId="16" fillId="0" borderId="0" xfId="0" applyFont="1" applyAlignment="1">
      <alignment vertical="top" wrapText="1"/>
    </xf>
    <xf numFmtId="0" fontId="20" fillId="0" borderId="0" xfId="0" applyFont="1" applyAlignment="1">
      <alignment vertical="top" wrapText="1"/>
    </xf>
    <xf numFmtId="0" fontId="18" fillId="0" borderId="0" xfId="0" applyFont="1" applyAlignment="1">
      <alignment vertical="top" wrapText="1"/>
    </xf>
    <xf numFmtId="0" fontId="12" fillId="0" borderId="0" xfId="0" applyFont="1" applyAlignment="1">
      <alignment vertical="top" wrapText="1"/>
    </xf>
    <xf numFmtId="0" fontId="0" fillId="0" borderId="0" xfId="0" applyAlignment="1" applyProtection="1">
      <alignment wrapText="1"/>
      <protection locked="0"/>
    </xf>
    <xf numFmtId="0" fontId="23" fillId="0" borderId="0" xfId="0" applyFont="1" applyAlignment="1">
      <alignment wrapText="1"/>
    </xf>
    <xf numFmtId="0" fontId="7" fillId="0" borderId="0" xfId="0" applyFont="1" applyAlignment="1">
      <alignment horizontal="center" vertical="top"/>
    </xf>
    <xf numFmtId="0" fontId="7" fillId="0" borderId="0" xfId="0" applyFont="1" applyAlignment="1" applyProtection="1">
      <alignment horizontal="center" vertical="top"/>
      <protection locked="0"/>
    </xf>
    <xf numFmtId="0" fontId="4" fillId="0" borderId="0" xfId="0" applyFont="1" applyAlignment="1">
      <alignment horizontal="center" vertical="top" wrapText="1"/>
    </xf>
    <xf numFmtId="0" fontId="14" fillId="0" borderId="0" xfId="0" applyFont="1" applyAlignment="1">
      <alignment horizontal="center" vertical="top" wrapText="1"/>
    </xf>
    <xf numFmtId="0" fontId="0" fillId="0" borderId="0" xfId="0" applyAlignment="1">
      <alignment horizontal="center" vertical="top"/>
    </xf>
  </cellXfs>
  <cellStyles count="1">
    <cellStyle name="Normal"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Plot!$B$1</c:f>
              <c:strCache>
                <c:ptCount val="1"/>
                <c:pt idx="0">
                  <c:v>Age_mid</c:v>
                </c:pt>
              </c:strCache>
            </c:strRef>
          </c:tx>
          <c:spPr>
            <a:ln w="19050" cap="rnd">
              <a:noFill/>
              <a:round/>
            </a:ln>
            <a:effectLst/>
          </c:spPr>
          <c:marker>
            <c:symbol val="circle"/>
            <c:size val="5"/>
            <c:spPr>
              <a:solidFill>
                <a:schemeClr val="accent1"/>
              </a:solidFill>
              <a:ln w="9525">
                <a:solidFill>
                  <a:schemeClr val="accent1"/>
                </a:solidFill>
              </a:ln>
              <a:effectLst/>
            </c:spPr>
          </c:marker>
          <c:errBars>
            <c:errDir val="y"/>
            <c:errBarType val="both"/>
            <c:errValType val="cust"/>
            <c:noEndCap val="0"/>
            <c:plus>
              <c:numRef>
                <c:f>Plot!$C$2:$C$217</c:f>
                <c:numCache>
                  <c:formatCode>General</c:formatCode>
                  <c:ptCount val="216"/>
                  <c:pt idx="0">
                    <c:v>6</c:v>
                  </c:pt>
                  <c:pt idx="1">
                    <c:v>15.399999999999977</c:v>
                  </c:pt>
                  <c:pt idx="2">
                    <c:v>8.1500000000000341</c:v>
                  </c:pt>
                  <c:pt idx="3">
                    <c:v>53.5</c:v>
                  </c:pt>
                  <c:pt idx="4">
                    <c:v>53.5</c:v>
                  </c:pt>
                  <c:pt idx="5">
                    <c:v>53.5</c:v>
                  </c:pt>
                  <c:pt idx="6">
                    <c:v>4.3999999999999773</c:v>
                  </c:pt>
                  <c:pt idx="7">
                    <c:v>12.25</c:v>
                  </c:pt>
                  <c:pt idx="8">
                    <c:v>12.25</c:v>
                  </c:pt>
                  <c:pt idx="9">
                    <c:v>12.25</c:v>
                  </c:pt>
                  <c:pt idx="10">
                    <c:v>9.5600000000000023</c:v>
                  </c:pt>
                  <c:pt idx="11">
                    <c:v>9.5500000000000114</c:v>
                  </c:pt>
                  <c:pt idx="12">
                    <c:v>7.8500000000000227</c:v>
                  </c:pt>
                  <c:pt idx="13">
                    <c:v>7.8500000000000227</c:v>
                  </c:pt>
                  <c:pt idx="14">
                    <c:v>7.8500000000000227</c:v>
                  </c:pt>
                  <c:pt idx="15">
                    <c:v>13.300000000000011</c:v>
                  </c:pt>
                  <c:pt idx="16">
                    <c:v>23.5</c:v>
                  </c:pt>
                  <c:pt idx="17">
                    <c:v>23.5</c:v>
                  </c:pt>
                  <c:pt idx="18">
                    <c:v>23.5</c:v>
                  </c:pt>
                  <c:pt idx="19">
                    <c:v>23.5</c:v>
                  </c:pt>
                  <c:pt idx="20">
                    <c:v>23.5</c:v>
                  </c:pt>
                  <c:pt idx="21">
                    <c:v>23.5</c:v>
                  </c:pt>
                  <c:pt idx="22">
                    <c:v>23.5</c:v>
                  </c:pt>
                  <c:pt idx="23">
                    <c:v>23.5</c:v>
                  </c:pt>
                  <c:pt idx="24">
                    <c:v>23.5</c:v>
                  </c:pt>
                  <c:pt idx="25">
                    <c:v>23.5</c:v>
                  </c:pt>
                  <c:pt idx="26">
                    <c:v>23.5</c:v>
                  </c:pt>
                  <c:pt idx="27">
                    <c:v>23.5</c:v>
                  </c:pt>
                  <c:pt idx="28">
                    <c:v>23.5</c:v>
                  </c:pt>
                  <c:pt idx="29">
                    <c:v>23.5</c:v>
                  </c:pt>
                  <c:pt idx="30">
                    <c:v>11.895000000000039</c:v>
                  </c:pt>
                  <c:pt idx="31">
                    <c:v>15.699999999999989</c:v>
                  </c:pt>
                  <c:pt idx="32">
                    <c:v>1.3100000000000023</c:v>
                  </c:pt>
                  <c:pt idx="33">
                    <c:v>3.6949999999999932</c:v>
                  </c:pt>
                  <c:pt idx="34">
                    <c:v>3.6949999999999932</c:v>
                  </c:pt>
                  <c:pt idx="35">
                    <c:v>6.1889999999999645</c:v>
                  </c:pt>
                  <c:pt idx="36">
                    <c:v>6.1899999999999977</c:v>
                  </c:pt>
                  <c:pt idx="37">
                    <c:v>3.8050000000000068</c:v>
                  </c:pt>
                  <c:pt idx="38">
                    <c:v>4.2199999999999989</c:v>
                  </c:pt>
                  <c:pt idx="39">
                    <c:v>7.4500000000000171</c:v>
                  </c:pt>
                  <c:pt idx="40">
                    <c:v>3.8499999999999943</c:v>
                  </c:pt>
                  <c:pt idx="41">
                    <c:v>5</c:v>
                  </c:pt>
                  <c:pt idx="42">
                    <c:v>5</c:v>
                  </c:pt>
                  <c:pt idx="43">
                    <c:v>5</c:v>
                  </c:pt>
                  <c:pt idx="44">
                    <c:v>5</c:v>
                  </c:pt>
                  <c:pt idx="45">
                    <c:v>5</c:v>
                  </c:pt>
                  <c:pt idx="46">
                    <c:v>5</c:v>
                  </c:pt>
                  <c:pt idx="47">
                    <c:v>5</c:v>
                  </c:pt>
                  <c:pt idx="48">
                    <c:v>5</c:v>
                  </c:pt>
                  <c:pt idx="49">
                    <c:v>5</c:v>
                  </c:pt>
                  <c:pt idx="50">
                    <c:v>5</c:v>
                  </c:pt>
                  <c:pt idx="51">
                    <c:v>5</c:v>
                  </c:pt>
                  <c:pt idx="52">
                    <c:v>5</c:v>
                  </c:pt>
                  <c:pt idx="53">
                    <c:v>5</c:v>
                  </c:pt>
                  <c:pt idx="54">
                    <c:v>5</c:v>
                  </c:pt>
                  <c:pt idx="55">
                    <c:v>5</c:v>
                  </c:pt>
                  <c:pt idx="56">
                    <c:v>5</c:v>
                  </c:pt>
                  <c:pt idx="57">
                    <c:v>5</c:v>
                  </c:pt>
                  <c:pt idx="58">
                    <c:v>5</c:v>
                  </c:pt>
                  <c:pt idx="59">
                    <c:v>5</c:v>
                  </c:pt>
                  <c:pt idx="60">
                    <c:v>5</c:v>
                  </c:pt>
                  <c:pt idx="61">
                    <c:v>5</c:v>
                  </c:pt>
                  <c:pt idx="62">
                    <c:v>5</c:v>
                  </c:pt>
                  <c:pt idx="63">
                    <c:v>5</c:v>
                  </c:pt>
                  <c:pt idx="64">
                    <c:v>5</c:v>
                  </c:pt>
                  <c:pt idx="65">
                    <c:v>5</c:v>
                  </c:pt>
                  <c:pt idx="66">
                    <c:v>5</c:v>
                  </c:pt>
                  <c:pt idx="67">
                    <c:v>5</c:v>
                  </c:pt>
                  <c:pt idx="68">
                    <c:v>5</c:v>
                  </c:pt>
                  <c:pt idx="69">
                    <c:v>5</c:v>
                  </c:pt>
                  <c:pt idx="70">
                    <c:v>5</c:v>
                  </c:pt>
                  <c:pt idx="71">
                    <c:v>5</c:v>
                  </c:pt>
                  <c:pt idx="72">
                    <c:v>3</c:v>
                  </c:pt>
                  <c:pt idx="73">
                    <c:v>4.8499999999999943</c:v>
                  </c:pt>
                  <c:pt idx="74">
                    <c:v>4.8499999999999943</c:v>
                  </c:pt>
                  <c:pt idx="75">
                    <c:v>4.8499999999999943</c:v>
                  </c:pt>
                  <c:pt idx="76">
                    <c:v>4.8499999999999943</c:v>
                  </c:pt>
                  <c:pt idx="77">
                    <c:v>4</c:v>
                  </c:pt>
                  <c:pt idx="78">
                    <c:v>2.2319999999999993</c:v>
                  </c:pt>
                  <c:pt idx="79">
                    <c:v>2.2319999999999993</c:v>
                  </c:pt>
                  <c:pt idx="80">
                    <c:v>6.5</c:v>
                  </c:pt>
                  <c:pt idx="81">
                    <c:v>9.6999999999999886</c:v>
                  </c:pt>
                  <c:pt idx="82">
                    <c:v>4.7319999999999993</c:v>
                  </c:pt>
                  <c:pt idx="83">
                    <c:v>3.5</c:v>
                  </c:pt>
                  <c:pt idx="84">
                    <c:v>2.5</c:v>
                  </c:pt>
                  <c:pt idx="85">
                    <c:v>7.0819999999999936</c:v>
                  </c:pt>
                  <c:pt idx="86">
                    <c:v>7.0800000000000125</c:v>
                  </c:pt>
                  <c:pt idx="87">
                    <c:v>7.0800000000000125</c:v>
                  </c:pt>
                  <c:pt idx="88">
                    <c:v>7.0800000000000125</c:v>
                  </c:pt>
                  <c:pt idx="89">
                    <c:v>4.8499999999999943</c:v>
                  </c:pt>
                  <c:pt idx="90">
                    <c:v>4.8499999999999943</c:v>
                  </c:pt>
                  <c:pt idx="91">
                    <c:v>4.8499999999999943</c:v>
                  </c:pt>
                  <c:pt idx="92">
                    <c:v>4.8499999999999943</c:v>
                  </c:pt>
                  <c:pt idx="93">
                    <c:v>9.5</c:v>
                  </c:pt>
                  <c:pt idx="94">
                    <c:v>9.5</c:v>
                  </c:pt>
                  <c:pt idx="95">
                    <c:v>9.5</c:v>
                  </c:pt>
                  <c:pt idx="96">
                    <c:v>25.25</c:v>
                  </c:pt>
                  <c:pt idx="97">
                    <c:v>25.25</c:v>
                  </c:pt>
                  <c:pt idx="98">
                    <c:v>25.25</c:v>
                  </c:pt>
                  <c:pt idx="99">
                    <c:v>25.25</c:v>
                  </c:pt>
                  <c:pt idx="100">
                    <c:v>25.25</c:v>
                  </c:pt>
                  <c:pt idx="101">
                    <c:v>25.25</c:v>
                  </c:pt>
                  <c:pt idx="102">
                    <c:v>25.25</c:v>
                  </c:pt>
                  <c:pt idx="103">
                    <c:v>25.25</c:v>
                  </c:pt>
                  <c:pt idx="104">
                    <c:v>25.25</c:v>
                  </c:pt>
                  <c:pt idx="105">
                    <c:v>25.25</c:v>
                  </c:pt>
                  <c:pt idx="106">
                    <c:v>12</c:v>
                  </c:pt>
                  <c:pt idx="107">
                    <c:v>12</c:v>
                  </c:pt>
                  <c:pt idx="108">
                    <c:v>12</c:v>
                  </c:pt>
                  <c:pt idx="109">
                    <c:v>12</c:v>
                  </c:pt>
                  <c:pt idx="110">
                    <c:v>12</c:v>
                  </c:pt>
                  <c:pt idx="111">
                    <c:v>7.5</c:v>
                  </c:pt>
                  <c:pt idx="112">
                    <c:v>7.5</c:v>
                  </c:pt>
                  <c:pt idx="113">
                    <c:v>7.5</c:v>
                  </c:pt>
                  <c:pt idx="114">
                    <c:v>7.5</c:v>
                  </c:pt>
                  <c:pt idx="115">
                    <c:v>7.5</c:v>
                  </c:pt>
                  <c:pt idx="116">
                    <c:v>22.800000000000011</c:v>
                  </c:pt>
                  <c:pt idx="117">
                    <c:v>22.800000000000011</c:v>
                  </c:pt>
                  <c:pt idx="118">
                    <c:v>22.649999999999977</c:v>
                  </c:pt>
                  <c:pt idx="119">
                    <c:v>22.649999999999977</c:v>
                  </c:pt>
                  <c:pt idx="120">
                    <c:v>22.649999999999977</c:v>
                  </c:pt>
                  <c:pt idx="121">
                    <c:v>22.649999999999977</c:v>
                  </c:pt>
                  <c:pt idx="122">
                    <c:v>22.649999999999977</c:v>
                  </c:pt>
                  <c:pt idx="123">
                    <c:v>22.649999999999977</c:v>
                  </c:pt>
                  <c:pt idx="124">
                    <c:v>22.649999999999977</c:v>
                  </c:pt>
                  <c:pt idx="125">
                    <c:v>22.649999999999977</c:v>
                  </c:pt>
                  <c:pt idx="126">
                    <c:v>22.649999999999977</c:v>
                  </c:pt>
                  <c:pt idx="127">
                    <c:v>22.649999999999977</c:v>
                  </c:pt>
                  <c:pt idx="128">
                    <c:v>22.649999999999977</c:v>
                  </c:pt>
                  <c:pt idx="129">
                    <c:v>22.649999999999977</c:v>
                  </c:pt>
                  <c:pt idx="130">
                    <c:v>22.649999999999977</c:v>
                  </c:pt>
                  <c:pt idx="131">
                    <c:v>9</c:v>
                  </c:pt>
                  <c:pt idx="132">
                    <c:v>9</c:v>
                  </c:pt>
                  <c:pt idx="133">
                    <c:v>4.6500000000000057</c:v>
                  </c:pt>
                  <c:pt idx="134">
                    <c:v>9.5</c:v>
                  </c:pt>
                  <c:pt idx="135">
                    <c:v>9.5</c:v>
                  </c:pt>
                  <c:pt idx="136">
                    <c:v>9.5</c:v>
                  </c:pt>
                  <c:pt idx="137">
                    <c:v>9.5</c:v>
                  </c:pt>
                  <c:pt idx="138">
                    <c:v>9.5</c:v>
                  </c:pt>
                  <c:pt idx="139">
                    <c:v>9.5</c:v>
                  </c:pt>
                  <c:pt idx="140">
                    <c:v>9.5</c:v>
                  </c:pt>
                  <c:pt idx="141">
                    <c:v>9.5</c:v>
                  </c:pt>
                  <c:pt idx="142">
                    <c:v>9.5</c:v>
                  </c:pt>
                  <c:pt idx="143">
                    <c:v>9.5</c:v>
                  </c:pt>
                  <c:pt idx="144">
                    <c:v>9.5</c:v>
                  </c:pt>
                  <c:pt idx="145">
                    <c:v>9.5</c:v>
                  </c:pt>
                  <c:pt idx="146">
                    <c:v>9.5</c:v>
                  </c:pt>
                  <c:pt idx="147">
                    <c:v>9.5</c:v>
                  </c:pt>
                  <c:pt idx="148">
                    <c:v>9.5</c:v>
                  </c:pt>
                  <c:pt idx="149">
                    <c:v>7.1500000000000057</c:v>
                  </c:pt>
                  <c:pt idx="150">
                    <c:v>7.1500000000000057</c:v>
                  </c:pt>
                  <c:pt idx="151">
                    <c:v>7.1500000000000057</c:v>
                  </c:pt>
                  <c:pt idx="152">
                    <c:v>7</c:v>
                  </c:pt>
                  <c:pt idx="153">
                    <c:v>17.800000000000011</c:v>
                  </c:pt>
                  <c:pt idx="154">
                    <c:v>17.800000000000011</c:v>
                  </c:pt>
                  <c:pt idx="155">
                    <c:v>17.800000000000011</c:v>
                  </c:pt>
                  <c:pt idx="156">
                    <c:v>17.800000000000011</c:v>
                  </c:pt>
                  <c:pt idx="157">
                    <c:v>17.800000000000011</c:v>
                  </c:pt>
                  <c:pt idx="158">
                    <c:v>17.800000000000011</c:v>
                  </c:pt>
                  <c:pt idx="159">
                    <c:v>17.800000000000011</c:v>
                  </c:pt>
                  <c:pt idx="160">
                    <c:v>17.800000000000011</c:v>
                  </c:pt>
                  <c:pt idx="161">
                    <c:v>17.800000000000011</c:v>
                  </c:pt>
                  <c:pt idx="162">
                    <c:v>17.800000000000011</c:v>
                  </c:pt>
                  <c:pt idx="163">
                    <c:v>17.800000000000011</c:v>
                  </c:pt>
                  <c:pt idx="164">
                    <c:v>17.800000000000011</c:v>
                  </c:pt>
                  <c:pt idx="165">
                    <c:v>17.800000000000011</c:v>
                  </c:pt>
                  <c:pt idx="166">
                    <c:v>12.949999999999989</c:v>
                  </c:pt>
                  <c:pt idx="167">
                    <c:v>12.949999999999989</c:v>
                  </c:pt>
                  <c:pt idx="168">
                    <c:v>12.949999999999989</c:v>
                  </c:pt>
                  <c:pt idx="169">
                    <c:v>12.800000000000011</c:v>
                  </c:pt>
                  <c:pt idx="170">
                    <c:v>12.800000000000011</c:v>
                  </c:pt>
                  <c:pt idx="171">
                    <c:v>12.800000000000011</c:v>
                  </c:pt>
                  <c:pt idx="172">
                    <c:v>38.599999999999994</c:v>
                  </c:pt>
                  <c:pt idx="173">
                    <c:v>6.1500000000000057</c:v>
                  </c:pt>
                  <c:pt idx="174">
                    <c:v>5.6500000000000057</c:v>
                  </c:pt>
                  <c:pt idx="175">
                    <c:v>36.150000000000006</c:v>
                  </c:pt>
                  <c:pt idx="176">
                    <c:v>7</c:v>
                  </c:pt>
                  <c:pt idx="177">
                    <c:v>8.3000000000000114</c:v>
                  </c:pt>
                  <c:pt idx="178">
                    <c:v>8.3000000000000114</c:v>
                  </c:pt>
                  <c:pt idx="179">
                    <c:v>8.3000000000000114</c:v>
                  </c:pt>
                  <c:pt idx="180">
                    <c:v>8.3000000000000114</c:v>
                  </c:pt>
                  <c:pt idx="181">
                    <c:v>8.3000000000000114</c:v>
                  </c:pt>
                  <c:pt idx="182">
                    <c:v>8.3000000000000114</c:v>
                  </c:pt>
                  <c:pt idx="183">
                    <c:v>8.3000000000000114</c:v>
                  </c:pt>
                  <c:pt idx="184">
                    <c:v>7.8000000000000114</c:v>
                  </c:pt>
                  <c:pt idx="185">
                    <c:v>7.8000000000000114</c:v>
                  </c:pt>
                  <c:pt idx="186">
                    <c:v>7.8000000000000114</c:v>
                  </c:pt>
                  <c:pt idx="187">
                    <c:v>7.8000000000000114</c:v>
                  </c:pt>
                  <c:pt idx="188">
                    <c:v>7.8000000000000114</c:v>
                  </c:pt>
                  <c:pt idx="189">
                    <c:v>7.8000000000000114</c:v>
                  </c:pt>
                  <c:pt idx="190">
                    <c:v>5.8000000000000114</c:v>
                  </c:pt>
                  <c:pt idx="191">
                    <c:v>5.8000000000000114</c:v>
                  </c:pt>
                  <c:pt idx="192">
                    <c:v>5.8000000000000114</c:v>
                  </c:pt>
                  <c:pt idx="193">
                    <c:v>6.75</c:v>
                  </c:pt>
                  <c:pt idx="194">
                    <c:v>6.75</c:v>
                  </c:pt>
                  <c:pt idx="195">
                    <c:v>31.150000000000006</c:v>
                  </c:pt>
                  <c:pt idx="196">
                    <c:v>2.1499999999999773</c:v>
                  </c:pt>
                  <c:pt idx="197">
                    <c:v>2.1499999999999773</c:v>
                  </c:pt>
                  <c:pt idx="198">
                    <c:v>2.1499999999999773</c:v>
                  </c:pt>
                  <c:pt idx="199">
                    <c:v>3.0999999999999943</c:v>
                  </c:pt>
                  <c:pt idx="200">
                    <c:v>0.95000000000001705</c:v>
                  </c:pt>
                  <c:pt idx="201">
                    <c:v>0.95000000000001705</c:v>
                  </c:pt>
                  <c:pt idx="202">
                    <c:v>0.95000000000001705</c:v>
                  </c:pt>
                  <c:pt idx="203">
                    <c:v>13.400000000000006</c:v>
                  </c:pt>
                  <c:pt idx="204">
                    <c:v>4.25</c:v>
                  </c:pt>
                  <c:pt idx="205">
                    <c:v>4.25</c:v>
                  </c:pt>
                  <c:pt idx="206">
                    <c:v>5.75</c:v>
                  </c:pt>
                  <c:pt idx="207">
                    <c:v>7.9000000000000057</c:v>
                  </c:pt>
                  <c:pt idx="208">
                    <c:v>11.200000000000017</c:v>
                  </c:pt>
                  <c:pt idx="209">
                    <c:v>15.5</c:v>
                  </c:pt>
                  <c:pt idx="210">
                    <c:v>4.3499999999999943</c:v>
                  </c:pt>
                  <c:pt idx="211">
                    <c:v>13.349999999999994</c:v>
                  </c:pt>
                  <c:pt idx="212">
                    <c:v>13.349999999999994</c:v>
                  </c:pt>
                  <c:pt idx="213">
                    <c:v>12.400000000000006</c:v>
                  </c:pt>
                  <c:pt idx="214">
                    <c:v>12.400000000000006</c:v>
                  </c:pt>
                  <c:pt idx="215">
                    <c:v>6.9500000000000171</c:v>
                  </c:pt>
                </c:numCache>
              </c:numRef>
            </c:plus>
            <c:minus>
              <c:numRef>
                <c:f>Plot!$C$2:$C$217</c:f>
                <c:numCache>
                  <c:formatCode>General</c:formatCode>
                  <c:ptCount val="216"/>
                  <c:pt idx="0">
                    <c:v>6</c:v>
                  </c:pt>
                  <c:pt idx="1">
                    <c:v>15.399999999999977</c:v>
                  </c:pt>
                  <c:pt idx="2">
                    <c:v>8.1500000000000341</c:v>
                  </c:pt>
                  <c:pt idx="3">
                    <c:v>53.5</c:v>
                  </c:pt>
                  <c:pt idx="4">
                    <c:v>53.5</c:v>
                  </c:pt>
                  <c:pt idx="5">
                    <c:v>53.5</c:v>
                  </c:pt>
                  <c:pt idx="6">
                    <c:v>4.3999999999999773</c:v>
                  </c:pt>
                  <c:pt idx="7">
                    <c:v>12.25</c:v>
                  </c:pt>
                  <c:pt idx="8">
                    <c:v>12.25</c:v>
                  </c:pt>
                  <c:pt idx="9">
                    <c:v>12.25</c:v>
                  </c:pt>
                  <c:pt idx="10">
                    <c:v>9.5600000000000023</c:v>
                  </c:pt>
                  <c:pt idx="11">
                    <c:v>9.5500000000000114</c:v>
                  </c:pt>
                  <c:pt idx="12">
                    <c:v>7.8500000000000227</c:v>
                  </c:pt>
                  <c:pt idx="13">
                    <c:v>7.8500000000000227</c:v>
                  </c:pt>
                  <c:pt idx="14">
                    <c:v>7.8500000000000227</c:v>
                  </c:pt>
                  <c:pt idx="15">
                    <c:v>13.300000000000011</c:v>
                  </c:pt>
                  <c:pt idx="16">
                    <c:v>23.5</c:v>
                  </c:pt>
                  <c:pt idx="17">
                    <c:v>23.5</c:v>
                  </c:pt>
                  <c:pt idx="18">
                    <c:v>23.5</c:v>
                  </c:pt>
                  <c:pt idx="19">
                    <c:v>23.5</c:v>
                  </c:pt>
                  <c:pt idx="20">
                    <c:v>23.5</c:v>
                  </c:pt>
                  <c:pt idx="21">
                    <c:v>23.5</c:v>
                  </c:pt>
                  <c:pt idx="22">
                    <c:v>23.5</c:v>
                  </c:pt>
                  <c:pt idx="23">
                    <c:v>23.5</c:v>
                  </c:pt>
                  <c:pt idx="24">
                    <c:v>23.5</c:v>
                  </c:pt>
                  <c:pt idx="25">
                    <c:v>23.5</c:v>
                  </c:pt>
                  <c:pt idx="26">
                    <c:v>23.5</c:v>
                  </c:pt>
                  <c:pt idx="27">
                    <c:v>23.5</c:v>
                  </c:pt>
                  <c:pt idx="28">
                    <c:v>23.5</c:v>
                  </c:pt>
                  <c:pt idx="29">
                    <c:v>23.5</c:v>
                  </c:pt>
                  <c:pt idx="30">
                    <c:v>11.895000000000039</c:v>
                  </c:pt>
                  <c:pt idx="31">
                    <c:v>15.699999999999989</c:v>
                  </c:pt>
                  <c:pt idx="32">
                    <c:v>1.3100000000000023</c:v>
                  </c:pt>
                  <c:pt idx="33">
                    <c:v>3.6949999999999932</c:v>
                  </c:pt>
                  <c:pt idx="34">
                    <c:v>3.6949999999999932</c:v>
                  </c:pt>
                  <c:pt idx="35">
                    <c:v>6.1889999999999645</c:v>
                  </c:pt>
                  <c:pt idx="36">
                    <c:v>6.1899999999999977</c:v>
                  </c:pt>
                  <c:pt idx="37">
                    <c:v>3.8050000000000068</c:v>
                  </c:pt>
                  <c:pt idx="38">
                    <c:v>4.2199999999999989</c:v>
                  </c:pt>
                  <c:pt idx="39">
                    <c:v>7.4500000000000171</c:v>
                  </c:pt>
                  <c:pt idx="40">
                    <c:v>3.8499999999999943</c:v>
                  </c:pt>
                  <c:pt idx="41">
                    <c:v>5</c:v>
                  </c:pt>
                  <c:pt idx="42">
                    <c:v>5</c:v>
                  </c:pt>
                  <c:pt idx="43">
                    <c:v>5</c:v>
                  </c:pt>
                  <c:pt idx="44">
                    <c:v>5</c:v>
                  </c:pt>
                  <c:pt idx="45">
                    <c:v>5</c:v>
                  </c:pt>
                  <c:pt idx="46">
                    <c:v>5</c:v>
                  </c:pt>
                  <c:pt idx="47">
                    <c:v>5</c:v>
                  </c:pt>
                  <c:pt idx="48">
                    <c:v>5</c:v>
                  </c:pt>
                  <c:pt idx="49">
                    <c:v>5</c:v>
                  </c:pt>
                  <c:pt idx="50">
                    <c:v>5</c:v>
                  </c:pt>
                  <c:pt idx="51">
                    <c:v>5</c:v>
                  </c:pt>
                  <c:pt idx="52">
                    <c:v>5</c:v>
                  </c:pt>
                  <c:pt idx="53">
                    <c:v>5</c:v>
                  </c:pt>
                  <c:pt idx="54">
                    <c:v>5</c:v>
                  </c:pt>
                  <c:pt idx="55">
                    <c:v>5</c:v>
                  </c:pt>
                  <c:pt idx="56">
                    <c:v>5</c:v>
                  </c:pt>
                  <c:pt idx="57">
                    <c:v>5</c:v>
                  </c:pt>
                  <c:pt idx="58">
                    <c:v>5</c:v>
                  </c:pt>
                  <c:pt idx="59">
                    <c:v>5</c:v>
                  </c:pt>
                  <c:pt idx="60">
                    <c:v>5</c:v>
                  </c:pt>
                  <c:pt idx="61">
                    <c:v>5</c:v>
                  </c:pt>
                  <c:pt idx="62">
                    <c:v>5</c:v>
                  </c:pt>
                  <c:pt idx="63">
                    <c:v>5</c:v>
                  </c:pt>
                  <c:pt idx="64">
                    <c:v>5</c:v>
                  </c:pt>
                  <c:pt idx="65">
                    <c:v>5</c:v>
                  </c:pt>
                  <c:pt idx="66">
                    <c:v>5</c:v>
                  </c:pt>
                  <c:pt idx="67">
                    <c:v>5</c:v>
                  </c:pt>
                  <c:pt idx="68">
                    <c:v>5</c:v>
                  </c:pt>
                  <c:pt idx="69">
                    <c:v>5</c:v>
                  </c:pt>
                  <c:pt idx="70">
                    <c:v>5</c:v>
                  </c:pt>
                  <c:pt idx="71">
                    <c:v>5</c:v>
                  </c:pt>
                  <c:pt idx="72">
                    <c:v>3</c:v>
                  </c:pt>
                  <c:pt idx="73">
                    <c:v>4.8499999999999943</c:v>
                  </c:pt>
                  <c:pt idx="74">
                    <c:v>4.8499999999999943</c:v>
                  </c:pt>
                  <c:pt idx="75">
                    <c:v>4.8499999999999943</c:v>
                  </c:pt>
                  <c:pt idx="76">
                    <c:v>4.8499999999999943</c:v>
                  </c:pt>
                  <c:pt idx="77">
                    <c:v>4</c:v>
                  </c:pt>
                  <c:pt idx="78">
                    <c:v>2.2319999999999993</c:v>
                  </c:pt>
                  <c:pt idx="79">
                    <c:v>2.2319999999999993</c:v>
                  </c:pt>
                  <c:pt idx="80">
                    <c:v>6.5</c:v>
                  </c:pt>
                  <c:pt idx="81">
                    <c:v>9.6999999999999886</c:v>
                  </c:pt>
                  <c:pt idx="82">
                    <c:v>4.7319999999999993</c:v>
                  </c:pt>
                  <c:pt idx="83">
                    <c:v>3.5</c:v>
                  </c:pt>
                  <c:pt idx="84">
                    <c:v>2.5</c:v>
                  </c:pt>
                  <c:pt idx="85">
                    <c:v>7.0819999999999936</c:v>
                  </c:pt>
                  <c:pt idx="86">
                    <c:v>7.0800000000000125</c:v>
                  </c:pt>
                  <c:pt idx="87">
                    <c:v>7.0800000000000125</c:v>
                  </c:pt>
                  <c:pt idx="88">
                    <c:v>7.0800000000000125</c:v>
                  </c:pt>
                  <c:pt idx="89">
                    <c:v>4.8499999999999943</c:v>
                  </c:pt>
                  <c:pt idx="90">
                    <c:v>4.8499999999999943</c:v>
                  </c:pt>
                  <c:pt idx="91">
                    <c:v>4.8499999999999943</c:v>
                  </c:pt>
                  <c:pt idx="92">
                    <c:v>4.8499999999999943</c:v>
                  </c:pt>
                  <c:pt idx="93">
                    <c:v>9.5</c:v>
                  </c:pt>
                  <c:pt idx="94">
                    <c:v>9.5</c:v>
                  </c:pt>
                  <c:pt idx="95">
                    <c:v>9.5</c:v>
                  </c:pt>
                  <c:pt idx="96">
                    <c:v>25.25</c:v>
                  </c:pt>
                  <c:pt idx="97">
                    <c:v>25.25</c:v>
                  </c:pt>
                  <c:pt idx="98">
                    <c:v>25.25</c:v>
                  </c:pt>
                  <c:pt idx="99">
                    <c:v>25.25</c:v>
                  </c:pt>
                  <c:pt idx="100">
                    <c:v>25.25</c:v>
                  </c:pt>
                  <c:pt idx="101">
                    <c:v>25.25</c:v>
                  </c:pt>
                  <c:pt idx="102">
                    <c:v>25.25</c:v>
                  </c:pt>
                  <c:pt idx="103">
                    <c:v>25.25</c:v>
                  </c:pt>
                  <c:pt idx="104">
                    <c:v>25.25</c:v>
                  </c:pt>
                  <c:pt idx="105">
                    <c:v>25.25</c:v>
                  </c:pt>
                  <c:pt idx="106">
                    <c:v>12</c:v>
                  </c:pt>
                  <c:pt idx="107">
                    <c:v>12</c:v>
                  </c:pt>
                  <c:pt idx="108">
                    <c:v>12</c:v>
                  </c:pt>
                  <c:pt idx="109">
                    <c:v>12</c:v>
                  </c:pt>
                  <c:pt idx="110">
                    <c:v>12</c:v>
                  </c:pt>
                  <c:pt idx="111">
                    <c:v>7.5</c:v>
                  </c:pt>
                  <c:pt idx="112">
                    <c:v>7.5</c:v>
                  </c:pt>
                  <c:pt idx="113">
                    <c:v>7.5</c:v>
                  </c:pt>
                  <c:pt idx="114">
                    <c:v>7.5</c:v>
                  </c:pt>
                  <c:pt idx="115">
                    <c:v>7.5</c:v>
                  </c:pt>
                  <c:pt idx="116">
                    <c:v>22.800000000000011</c:v>
                  </c:pt>
                  <c:pt idx="117">
                    <c:v>22.800000000000011</c:v>
                  </c:pt>
                  <c:pt idx="118">
                    <c:v>22.649999999999977</c:v>
                  </c:pt>
                  <c:pt idx="119">
                    <c:v>22.649999999999977</c:v>
                  </c:pt>
                  <c:pt idx="120">
                    <c:v>22.649999999999977</c:v>
                  </c:pt>
                  <c:pt idx="121">
                    <c:v>22.649999999999977</c:v>
                  </c:pt>
                  <c:pt idx="122">
                    <c:v>22.649999999999977</c:v>
                  </c:pt>
                  <c:pt idx="123">
                    <c:v>22.649999999999977</c:v>
                  </c:pt>
                  <c:pt idx="124">
                    <c:v>22.649999999999977</c:v>
                  </c:pt>
                  <c:pt idx="125">
                    <c:v>22.649999999999977</c:v>
                  </c:pt>
                  <c:pt idx="126">
                    <c:v>22.649999999999977</c:v>
                  </c:pt>
                  <c:pt idx="127">
                    <c:v>22.649999999999977</c:v>
                  </c:pt>
                  <c:pt idx="128">
                    <c:v>22.649999999999977</c:v>
                  </c:pt>
                  <c:pt idx="129">
                    <c:v>22.649999999999977</c:v>
                  </c:pt>
                  <c:pt idx="130">
                    <c:v>22.649999999999977</c:v>
                  </c:pt>
                  <c:pt idx="131">
                    <c:v>9</c:v>
                  </c:pt>
                  <c:pt idx="132">
                    <c:v>9</c:v>
                  </c:pt>
                  <c:pt idx="133">
                    <c:v>4.6500000000000057</c:v>
                  </c:pt>
                  <c:pt idx="134">
                    <c:v>9.5</c:v>
                  </c:pt>
                  <c:pt idx="135">
                    <c:v>9.5</c:v>
                  </c:pt>
                  <c:pt idx="136">
                    <c:v>9.5</c:v>
                  </c:pt>
                  <c:pt idx="137">
                    <c:v>9.5</c:v>
                  </c:pt>
                  <c:pt idx="138">
                    <c:v>9.5</c:v>
                  </c:pt>
                  <c:pt idx="139">
                    <c:v>9.5</c:v>
                  </c:pt>
                  <c:pt idx="140">
                    <c:v>9.5</c:v>
                  </c:pt>
                  <c:pt idx="141">
                    <c:v>9.5</c:v>
                  </c:pt>
                  <c:pt idx="142">
                    <c:v>9.5</c:v>
                  </c:pt>
                  <c:pt idx="143">
                    <c:v>9.5</c:v>
                  </c:pt>
                  <c:pt idx="144">
                    <c:v>9.5</c:v>
                  </c:pt>
                  <c:pt idx="145">
                    <c:v>9.5</c:v>
                  </c:pt>
                  <c:pt idx="146">
                    <c:v>9.5</c:v>
                  </c:pt>
                  <c:pt idx="147">
                    <c:v>9.5</c:v>
                  </c:pt>
                  <c:pt idx="148">
                    <c:v>9.5</c:v>
                  </c:pt>
                  <c:pt idx="149">
                    <c:v>7.1500000000000057</c:v>
                  </c:pt>
                  <c:pt idx="150">
                    <c:v>7.1500000000000057</c:v>
                  </c:pt>
                  <c:pt idx="151">
                    <c:v>7.1500000000000057</c:v>
                  </c:pt>
                  <c:pt idx="152">
                    <c:v>7</c:v>
                  </c:pt>
                  <c:pt idx="153">
                    <c:v>17.800000000000011</c:v>
                  </c:pt>
                  <c:pt idx="154">
                    <c:v>17.800000000000011</c:v>
                  </c:pt>
                  <c:pt idx="155">
                    <c:v>17.800000000000011</c:v>
                  </c:pt>
                  <c:pt idx="156">
                    <c:v>17.800000000000011</c:v>
                  </c:pt>
                  <c:pt idx="157">
                    <c:v>17.800000000000011</c:v>
                  </c:pt>
                  <c:pt idx="158">
                    <c:v>17.800000000000011</c:v>
                  </c:pt>
                  <c:pt idx="159">
                    <c:v>17.800000000000011</c:v>
                  </c:pt>
                  <c:pt idx="160">
                    <c:v>17.800000000000011</c:v>
                  </c:pt>
                  <c:pt idx="161">
                    <c:v>17.800000000000011</c:v>
                  </c:pt>
                  <c:pt idx="162">
                    <c:v>17.800000000000011</c:v>
                  </c:pt>
                  <c:pt idx="163">
                    <c:v>17.800000000000011</c:v>
                  </c:pt>
                  <c:pt idx="164">
                    <c:v>17.800000000000011</c:v>
                  </c:pt>
                  <c:pt idx="165">
                    <c:v>17.800000000000011</c:v>
                  </c:pt>
                  <c:pt idx="166">
                    <c:v>12.949999999999989</c:v>
                  </c:pt>
                  <c:pt idx="167">
                    <c:v>12.949999999999989</c:v>
                  </c:pt>
                  <c:pt idx="168">
                    <c:v>12.949999999999989</c:v>
                  </c:pt>
                  <c:pt idx="169">
                    <c:v>12.800000000000011</c:v>
                  </c:pt>
                  <c:pt idx="170">
                    <c:v>12.800000000000011</c:v>
                  </c:pt>
                  <c:pt idx="171">
                    <c:v>12.800000000000011</c:v>
                  </c:pt>
                  <c:pt idx="172">
                    <c:v>38.599999999999994</c:v>
                  </c:pt>
                  <c:pt idx="173">
                    <c:v>6.1500000000000057</c:v>
                  </c:pt>
                  <c:pt idx="174">
                    <c:v>5.6500000000000057</c:v>
                  </c:pt>
                  <c:pt idx="175">
                    <c:v>36.150000000000006</c:v>
                  </c:pt>
                  <c:pt idx="176">
                    <c:v>7</c:v>
                  </c:pt>
                  <c:pt idx="177">
                    <c:v>8.3000000000000114</c:v>
                  </c:pt>
                  <c:pt idx="178">
                    <c:v>8.3000000000000114</c:v>
                  </c:pt>
                  <c:pt idx="179">
                    <c:v>8.3000000000000114</c:v>
                  </c:pt>
                  <c:pt idx="180">
                    <c:v>8.3000000000000114</c:v>
                  </c:pt>
                  <c:pt idx="181">
                    <c:v>8.3000000000000114</c:v>
                  </c:pt>
                  <c:pt idx="182">
                    <c:v>8.3000000000000114</c:v>
                  </c:pt>
                  <c:pt idx="183">
                    <c:v>8.3000000000000114</c:v>
                  </c:pt>
                  <c:pt idx="184">
                    <c:v>7.8000000000000114</c:v>
                  </c:pt>
                  <c:pt idx="185">
                    <c:v>7.8000000000000114</c:v>
                  </c:pt>
                  <c:pt idx="186">
                    <c:v>7.8000000000000114</c:v>
                  </c:pt>
                  <c:pt idx="187">
                    <c:v>7.8000000000000114</c:v>
                  </c:pt>
                  <c:pt idx="188">
                    <c:v>7.8000000000000114</c:v>
                  </c:pt>
                  <c:pt idx="189">
                    <c:v>7.8000000000000114</c:v>
                  </c:pt>
                  <c:pt idx="190">
                    <c:v>5.8000000000000114</c:v>
                  </c:pt>
                  <c:pt idx="191">
                    <c:v>5.8000000000000114</c:v>
                  </c:pt>
                  <c:pt idx="192">
                    <c:v>5.8000000000000114</c:v>
                  </c:pt>
                  <c:pt idx="193">
                    <c:v>6.75</c:v>
                  </c:pt>
                  <c:pt idx="194">
                    <c:v>6.75</c:v>
                  </c:pt>
                  <c:pt idx="195">
                    <c:v>31.150000000000006</c:v>
                  </c:pt>
                  <c:pt idx="196">
                    <c:v>2.1499999999999773</c:v>
                  </c:pt>
                  <c:pt idx="197">
                    <c:v>2.1499999999999773</c:v>
                  </c:pt>
                  <c:pt idx="198">
                    <c:v>2.1499999999999773</c:v>
                  </c:pt>
                  <c:pt idx="199">
                    <c:v>3.0999999999999943</c:v>
                  </c:pt>
                  <c:pt idx="200">
                    <c:v>0.95000000000001705</c:v>
                  </c:pt>
                  <c:pt idx="201">
                    <c:v>0.95000000000001705</c:v>
                  </c:pt>
                  <c:pt idx="202">
                    <c:v>0.95000000000001705</c:v>
                  </c:pt>
                  <c:pt idx="203">
                    <c:v>13.400000000000006</c:v>
                  </c:pt>
                  <c:pt idx="204">
                    <c:v>4.25</c:v>
                  </c:pt>
                  <c:pt idx="205">
                    <c:v>4.25</c:v>
                  </c:pt>
                  <c:pt idx="206">
                    <c:v>5.75</c:v>
                  </c:pt>
                  <c:pt idx="207">
                    <c:v>7.9000000000000057</c:v>
                  </c:pt>
                  <c:pt idx="208">
                    <c:v>11.200000000000017</c:v>
                  </c:pt>
                  <c:pt idx="209">
                    <c:v>15.5</c:v>
                  </c:pt>
                  <c:pt idx="210">
                    <c:v>4.3499999999999943</c:v>
                  </c:pt>
                  <c:pt idx="211">
                    <c:v>13.349999999999994</c:v>
                  </c:pt>
                  <c:pt idx="212">
                    <c:v>13.349999999999994</c:v>
                  </c:pt>
                  <c:pt idx="213">
                    <c:v>12.400000000000006</c:v>
                  </c:pt>
                  <c:pt idx="214">
                    <c:v>12.400000000000006</c:v>
                  </c:pt>
                  <c:pt idx="215">
                    <c:v>6.9500000000000171</c:v>
                  </c:pt>
                </c:numCache>
              </c:numRef>
            </c:minus>
            <c:spPr>
              <a:noFill/>
              <a:ln w="9525" cap="flat" cmpd="sng" algn="ctr">
                <a:solidFill>
                  <a:schemeClr val="tx1">
                    <a:lumMod val="65000"/>
                    <a:lumOff val="35000"/>
                  </a:schemeClr>
                </a:solidFill>
                <a:round/>
              </a:ln>
              <a:effectLst/>
            </c:spPr>
          </c:errBars>
          <c:errBars>
            <c:errDir val="x"/>
            <c:errBarType val="both"/>
            <c:errValType val="fixedVal"/>
            <c:noEndCap val="0"/>
            <c:val val="0"/>
            <c:spPr>
              <a:noFill/>
              <a:ln w="9525" cap="flat" cmpd="sng" algn="ctr">
                <a:solidFill>
                  <a:schemeClr val="tx1">
                    <a:lumMod val="65000"/>
                    <a:lumOff val="35000"/>
                  </a:schemeClr>
                </a:solidFill>
                <a:round/>
              </a:ln>
              <a:effectLst/>
            </c:spPr>
          </c:errBars>
          <c:xVal>
            <c:numRef>
              <c:f>Plot!$A$2:$A$217</c:f>
              <c:numCache>
                <c:formatCode>General</c:formatCode>
                <c:ptCount val="2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numCache>
            </c:numRef>
          </c:xVal>
          <c:yVal>
            <c:numRef>
              <c:f>Plot!$B$2:$B$217</c:f>
              <c:numCache>
                <c:formatCode>General</c:formatCode>
                <c:ptCount val="216"/>
                <c:pt idx="0">
                  <c:v>332</c:v>
                </c:pt>
                <c:pt idx="1">
                  <c:v>330.6</c:v>
                </c:pt>
                <c:pt idx="2">
                  <c:v>307.04999999999995</c:v>
                </c:pt>
                <c:pt idx="3">
                  <c:v>305.39999999999998</c:v>
                </c:pt>
                <c:pt idx="4">
                  <c:v>305.39999999999998</c:v>
                </c:pt>
                <c:pt idx="5">
                  <c:v>305.39999999999998</c:v>
                </c:pt>
                <c:pt idx="6">
                  <c:v>294.5</c:v>
                </c:pt>
                <c:pt idx="7">
                  <c:v>286.64999999999998</c:v>
                </c:pt>
                <c:pt idx="8">
                  <c:v>286.64999999999998</c:v>
                </c:pt>
                <c:pt idx="9">
                  <c:v>286.64999999999998</c:v>
                </c:pt>
                <c:pt idx="10">
                  <c:v>283.95999999999998</c:v>
                </c:pt>
                <c:pt idx="11">
                  <c:v>283.95</c:v>
                </c:pt>
                <c:pt idx="12">
                  <c:v>282.25</c:v>
                </c:pt>
                <c:pt idx="13">
                  <c:v>282.25</c:v>
                </c:pt>
                <c:pt idx="14">
                  <c:v>282.25</c:v>
                </c:pt>
                <c:pt idx="15">
                  <c:v>280.2</c:v>
                </c:pt>
                <c:pt idx="16">
                  <c:v>275.39999999999998</c:v>
                </c:pt>
                <c:pt idx="17">
                  <c:v>275.39999999999998</c:v>
                </c:pt>
                <c:pt idx="18">
                  <c:v>275.39999999999998</c:v>
                </c:pt>
                <c:pt idx="19">
                  <c:v>275.39999999999998</c:v>
                </c:pt>
                <c:pt idx="20">
                  <c:v>275.39999999999998</c:v>
                </c:pt>
                <c:pt idx="21">
                  <c:v>275.39999999999998</c:v>
                </c:pt>
                <c:pt idx="22">
                  <c:v>275.39999999999998</c:v>
                </c:pt>
                <c:pt idx="23">
                  <c:v>275.39999999999998</c:v>
                </c:pt>
                <c:pt idx="24">
                  <c:v>275.39999999999998</c:v>
                </c:pt>
                <c:pt idx="25">
                  <c:v>275.39999999999998</c:v>
                </c:pt>
                <c:pt idx="26">
                  <c:v>275.39999999999998</c:v>
                </c:pt>
                <c:pt idx="27">
                  <c:v>275.39999999999998</c:v>
                </c:pt>
                <c:pt idx="28">
                  <c:v>275.39999999999998</c:v>
                </c:pt>
                <c:pt idx="29">
                  <c:v>275.39999999999998</c:v>
                </c:pt>
                <c:pt idx="30">
                  <c:v>271.40499999999997</c:v>
                </c:pt>
                <c:pt idx="31">
                  <c:v>267.60000000000002</c:v>
                </c:pt>
                <c:pt idx="32">
                  <c:v>265.58999999999997</c:v>
                </c:pt>
                <c:pt idx="33">
                  <c:v>263.20499999999998</c:v>
                </c:pt>
                <c:pt idx="34">
                  <c:v>263.20499999999998</c:v>
                </c:pt>
                <c:pt idx="35">
                  <c:v>258.09100000000001</c:v>
                </c:pt>
                <c:pt idx="36">
                  <c:v>258.08999999999997</c:v>
                </c:pt>
                <c:pt idx="37">
                  <c:v>255.70499999999998</c:v>
                </c:pt>
                <c:pt idx="38">
                  <c:v>245.68</c:v>
                </c:pt>
                <c:pt idx="39">
                  <c:v>244.45</c:v>
                </c:pt>
                <c:pt idx="40">
                  <c:v>242.85</c:v>
                </c:pt>
                <c:pt idx="41">
                  <c:v>242</c:v>
                </c:pt>
                <c:pt idx="42">
                  <c:v>242</c:v>
                </c:pt>
                <c:pt idx="43">
                  <c:v>242</c:v>
                </c:pt>
                <c:pt idx="44">
                  <c:v>242</c:v>
                </c:pt>
                <c:pt idx="45">
                  <c:v>242</c:v>
                </c:pt>
                <c:pt idx="46">
                  <c:v>242</c:v>
                </c:pt>
                <c:pt idx="47">
                  <c:v>242</c:v>
                </c:pt>
                <c:pt idx="48">
                  <c:v>242</c:v>
                </c:pt>
                <c:pt idx="49">
                  <c:v>242</c:v>
                </c:pt>
                <c:pt idx="50">
                  <c:v>242</c:v>
                </c:pt>
                <c:pt idx="51">
                  <c:v>242</c:v>
                </c:pt>
                <c:pt idx="52">
                  <c:v>242</c:v>
                </c:pt>
                <c:pt idx="53">
                  <c:v>242</c:v>
                </c:pt>
                <c:pt idx="54">
                  <c:v>242</c:v>
                </c:pt>
                <c:pt idx="55">
                  <c:v>242</c:v>
                </c:pt>
                <c:pt idx="56">
                  <c:v>242</c:v>
                </c:pt>
                <c:pt idx="57">
                  <c:v>242</c:v>
                </c:pt>
                <c:pt idx="58">
                  <c:v>242</c:v>
                </c:pt>
                <c:pt idx="59">
                  <c:v>242</c:v>
                </c:pt>
                <c:pt idx="60">
                  <c:v>242</c:v>
                </c:pt>
                <c:pt idx="61">
                  <c:v>242</c:v>
                </c:pt>
                <c:pt idx="62">
                  <c:v>242</c:v>
                </c:pt>
                <c:pt idx="63">
                  <c:v>242</c:v>
                </c:pt>
                <c:pt idx="64">
                  <c:v>242</c:v>
                </c:pt>
                <c:pt idx="65">
                  <c:v>242</c:v>
                </c:pt>
                <c:pt idx="66">
                  <c:v>242</c:v>
                </c:pt>
                <c:pt idx="67">
                  <c:v>242</c:v>
                </c:pt>
                <c:pt idx="68">
                  <c:v>242</c:v>
                </c:pt>
                <c:pt idx="69">
                  <c:v>242</c:v>
                </c:pt>
                <c:pt idx="70">
                  <c:v>242</c:v>
                </c:pt>
                <c:pt idx="71">
                  <c:v>242</c:v>
                </c:pt>
                <c:pt idx="72">
                  <c:v>242</c:v>
                </c:pt>
                <c:pt idx="73">
                  <c:v>241.85</c:v>
                </c:pt>
                <c:pt idx="74">
                  <c:v>241.85</c:v>
                </c:pt>
                <c:pt idx="75">
                  <c:v>241.85</c:v>
                </c:pt>
                <c:pt idx="76">
                  <c:v>241.85</c:v>
                </c:pt>
                <c:pt idx="77">
                  <c:v>241</c:v>
                </c:pt>
                <c:pt idx="78">
                  <c:v>239.232</c:v>
                </c:pt>
                <c:pt idx="79">
                  <c:v>239.232</c:v>
                </c:pt>
                <c:pt idx="80">
                  <c:v>238.5</c:v>
                </c:pt>
                <c:pt idx="81">
                  <c:v>237</c:v>
                </c:pt>
                <c:pt idx="82">
                  <c:v>236.732</c:v>
                </c:pt>
                <c:pt idx="83">
                  <c:v>235.5</c:v>
                </c:pt>
                <c:pt idx="84">
                  <c:v>234.5</c:v>
                </c:pt>
                <c:pt idx="85">
                  <c:v>234.38200000000001</c:v>
                </c:pt>
                <c:pt idx="86">
                  <c:v>234.38</c:v>
                </c:pt>
                <c:pt idx="87">
                  <c:v>234.38</c:v>
                </c:pt>
                <c:pt idx="88">
                  <c:v>234.38</c:v>
                </c:pt>
                <c:pt idx="89">
                  <c:v>232.15</c:v>
                </c:pt>
                <c:pt idx="90">
                  <c:v>232.15</c:v>
                </c:pt>
                <c:pt idx="91">
                  <c:v>232.15</c:v>
                </c:pt>
                <c:pt idx="92">
                  <c:v>232.15</c:v>
                </c:pt>
                <c:pt idx="93">
                  <c:v>227.5</c:v>
                </c:pt>
                <c:pt idx="94">
                  <c:v>227.5</c:v>
                </c:pt>
                <c:pt idx="95">
                  <c:v>227.5</c:v>
                </c:pt>
                <c:pt idx="96">
                  <c:v>226.65</c:v>
                </c:pt>
                <c:pt idx="97">
                  <c:v>226.65</c:v>
                </c:pt>
                <c:pt idx="98">
                  <c:v>226.65</c:v>
                </c:pt>
                <c:pt idx="99">
                  <c:v>226.65</c:v>
                </c:pt>
                <c:pt idx="100">
                  <c:v>226.65</c:v>
                </c:pt>
                <c:pt idx="101">
                  <c:v>226.65</c:v>
                </c:pt>
                <c:pt idx="102">
                  <c:v>226.65</c:v>
                </c:pt>
                <c:pt idx="103">
                  <c:v>226.65</c:v>
                </c:pt>
                <c:pt idx="104">
                  <c:v>226.65</c:v>
                </c:pt>
                <c:pt idx="105">
                  <c:v>226.65</c:v>
                </c:pt>
                <c:pt idx="106">
                  <c:v>225</c:v>
                </c:pt>
                <c:pt idx="107">
                  <c:v>225</c:v>
                </c:pt>
                <c:pt idx="108">
                  <c:v>225</c:v>
                </c:pt>
                <c:pt idx="109">
                  <c:v>225</c:v>
                </c:pt>
                <c:pt idx="110">
                  <c:v>225</c:v>
                </c:pt>
                <c:pt idx="111">
                  <c:v>224.5</c:v>
                </c:pt>
                <c:pt idx="112">
                  <c:v>224.5</c:v>
                </c:pt>
                <c:pt idx="113">
                  <c:v>224.5</c:v>
                </c:pt>
                <c:pt idx="114">
                  <c:v>224.5</c:v>
                </c:pt>
                <c:pt idx="115">
                  <c:v>224.5</c:v>
                </c:pt>
                <c:pt idx="116">
                  <c:v>224.2</c:v>
                </c:pt>
                <c:pt idx="117">
                  <c:v>224.2</c:v>
                </c:pt>
                <c:pt idx="118">
                  <c:v>224.05</c:v>
                </c:pt>
                <c:pt idx="119">
                  <c:v>224.05</c:v>
                </c:pt>
                <c:pt idx="120">
                  <c:v>224.05</c:v>
                </c:pt>
                <c:pt idx="121">
                  <c:v>224.05</c:v>
                </c:pt>
                <c:pt idx="122">
                  <c:v>224.05</c:v>
                </c:pt>
                <c:pt idx="123">
                  <c:v>224.05</c:v>
                </c:pt>
                <c:pt idx="124">
                  <c:v>224.05</c:v>
                </c:pt>
                <c:pt idx="125">
                  <c:v>224.05</c:v>
                </c:pt>
                <c:pt idx="126">
                  <c:v>224.05</c:v>
                </c:pt>
                <c:pt idx="127">
                  <c:v>224.05</c:v>
                </c:pt>
                <c:pt idx="128">
                  <c:v>224.05</c:v>
                </c:pt>
                <c:pt idx="129">
                  <c:v>224.05</c:v>
                </c:pt>
                <c:pt idx="130">
                  <c:v>224.05</c:v>
                </c:pt>
                <c:pt idx="131">
                  <c:v>223</c:v>
                </c:pt>
                <c:pt idx="132">
                  <c:v>223</c:v>
                </c:pt>
                <c:pt idx="133">
                  <c:v>222.65</c:v>
                </c:pt>
                <c:pt idx="134">
                  <c:v>222.5</c:v>
                </c:pt>
                <c:pt idx="135">
                  <c:v>222.5</c:v>
                </c:pt>
                <c:pt idx="136">
                  <c:v>222.5</c:v>
                </c:pt>
                <c:pt idx="137">
                  <c:v>222.5</c:v>
                </c:pt>
                <c:pt idx="138">
                  <c:v>222.5</c:v>
                </c:pt>
                <c:pt idx="139">
                  <c:v>222.5</c:v>
                </c:pt>
                <c:pt idx="140">
                  <c:v>222.5</c:v>
                </c:pt>
                <c:pt idx="141">
                  <c:v>222.5</c:v>
                </c:pt>
                <c:pt idx="142">
                  <c:v>222.5</c:v>
                </c:pt>
                <c:pt idx="143">
                  <c:v>222.5</c:v>
                </c:pt>
                <c:pt idx="144">
                  <c:v>222.5</c:v>
                </c:pt>
                <c:pt idx="145">
                  <c:v>222.5</c:v>
                </c:pt>
                <c:pt idx="146">
                  <c:v>222.5</c:v>
                </c:pt>
                <c:pt idx="147">
                  <c:v>222.5</c:v>
                </c:pt>
                <c:pt idx="148">
                  <c:v>222.5</c:v>
                </c:pt>
                <c:pt idx="149">
                  <c:v>220.15</c:v>
                </c:pt>
                <c:pt idx="150">
                  <c:v>220.15</c:v>
                </c:pt>
                <c:pt idx="151">
                  <c:v>220.15</c:v>
                </c:pt>
                <c:pt idx="152">
                  <c:v>220</c:v>
                </c:pt>
                <c:pt idx="153">
                  <c:v>219.2</c:v>
                </c:pt>
                <c:pt idx="154">
                  <c:v>219.2</c:v>
                </c:pt>
                <c:pt idx="155">
                  <c:v>219.2</c:v>
                </c:pt>
                <c:pt idx="156">
                  <c:v>219.2</c:v>
                </c:pt>
                <c:pt idx="157">
                  <c:v>219.2</c:v>
                </c:pt>
                <c:pt idx="158">
                  <c:v>219.2</c:v>
                </c:pt>
                <c:pt idx="159">
                  <c:v>219.2</c:v>
                </c:pt>
                <c:pt idx="160">
                  <c:v>219.2</c:v>
                </c:pt>
                <c:pt idx="161">
                  <c:v>219.2</c:v>
                </c:pt>
                <c:pt idx="162">
                  <c:v>219.2</c:v>
                </c:pt>
                <c:pt idx="163">
                  <c:v>219.2</c:v>
                </c:pt>
                <c:pt idx="164">
                  <c:v>219.2</c:v>
                </c:pt>
                <c:pt idx="165">
                  <c:v>219.2</c:v>
                </c:pt>
                <c:pt idx="166">
                  <c:v>214.35000000000002</c:v>
                </c:pt>
                <c:pt idx="167">
                  <c:v>214.35000000000002</c:v>
                </c:pt>
                <c:pt idx="168">
                  <c:v>214.35000000000002</c:v>
                </c:pt>
                <c:pt idx="169">
                  <c:v>214.2</c:v>
                </c:pt>
                <c:pt idx="170">
                  <c:v>214.2</c:v>
                </c:pt>
                <c:pt idx="171">
                  <c:v>214.2</c:v>
                </c:pt>
                <c:pt idx="172">
                  <c:v>213.3</c:v>
                </c:pt>
                <c:pt idx="173">
                  <c:v>211.85</c:v>
                </c:pt>
                <c:pt idx="174">
                  <c:v>211.35</c:v>
                </c:pt>
                <c:pt idx="175">
                  <c:v>210.85</c:v>
                </c:pt>
                <c:pt idx="176">
                  <c:v>210</c:v>
                </c:pt>
                <c:pt idx="177">
                  <c:v>209.7</c:v>
                </c:pt>
                <c:pt idx="178">
                  <c:v>209.7</c:v>
                </c:pt>
                <c:pt idx="179">
                  <c:v>209.7</c:v>
                </c:pt>
                <c:pt idx="180">
                  <c:v>209.7</c:v>
                </c:pt>
                <c:pt idx="181">
                  <c:v>209.7</c:v>
                </c:pt>
                <c:pt idx="182">
                  <c:v>209.7</c:v>
                </c:pt>
                <c:pt idx="183">
                  <c:v>209.7</c:v>
                </c:pt>
                <c:pt idx="184">
                  <c:v>209.2</c:v>
                </c:pt>
                <c:pt idx="185">
                  <c:v>209.2</c:v>
                </c:pt>
                <c:pt idx="186">
                  <c:v>209.2</c:v>
                </c:pt>
                <c:pt idx="187">
                  <c:v>209.2</c:v>
                </c:pt>
                <c:pt idx="188">
                  <c:v>209.2</c:v>
                </c:pt>
                <c:pt idx="189">
                  <c:v>209.2</c:v>
                </c:pt>
                <c:pt idx="190">
                  <c:v>207.2</c:v>
                </c:pt>
                <c:pt idx="191">
                  <c:v>207.2</c:v>
                </c:pt>
                <c:pt idx="192">
                  <c:v>207.2</c:v>
                </c:pt>
                <c:pt idx="193">
                  <c:v>206.25</c:v>
                </c:pt>
                <c:pt idx="194">
                  <c:v>206.25</c:v>
                </c:pt>
                <c:pt idx="195">
                  <c:v>205.85</c:v>
                </c:pt>
                <c:pt idx="196">
                  <c:v>203.55</c:v>
                </c:pt>
                <c:pt idx="197">
                  <c:v>203.55</c:v>
                </c:pt>
                <c:pt idx="198">
                  <c:v>203.55</c:v>
                </c:pt>
                <c:pt idx="199">
                  <c:v>202.6</c:v>
                </c:pt>
                <c:pt idx="200">
                  <c:v>200.45</c:v>
                </c:pt>
                <c:pt idx="201">
                  <c:v>200.45</c:v>
                </c:pt>
                <c:pt idx="202">
                  <c:v>200.45</c:v>
                </c:pt>
                <c:pt idx="203">
                  <c:v>197.6</c:v>
                </c:pt>
                <c:pt idx="204">
                  <c:v>197.15</c:v>
                </c:pt>
                <c:pt idx="205">
                  <c:v>197.15</c:v>
                </c:pt>
                <c:pt idx="206">
                  <c:v>193.75</c:v>
                </c:pt>
                <c:pt idx="207">
                  <c:v>192.1</c:v>
                </c:pt>
                <c:pt idx="208">
                  <c:v>190.2</c:v>
                </c:pt>
                <c:pt idx="209">
                  <c:v>190.2</c:v>
                </c:pt>
                <c:pt idx="210">
                  <c:v>188.55</c:v>
                </c:pt>
                <c:pt idx="211">
                  <c:v>188.05</c:v>
                </c:pt>
                <c:pt idx="212">
                  <c:v>188.05</c:v>
                </c:pt>
                <c:pt idx="213">
                  <c:v>187.1</c:v>
                </c:pt>
                <c:pt idx="214">
                  <c:v>187.1</c:v>
                </c:pt>
                <c:pt idx="215">
                  <c:v>185.95</c:v>
                </c:pt>
              </c:numCache>
            </c:numRef>
          </c:yVal>
          <c:smooth val="0"/>
          <c:extLst>
            <c:ext xmlns:c16="http://schemas.microsoft.com/office/drawing/2014/chart" uri="{C3380CC4-5D6E-409C-BE32-E72D297353CC}">
              <c16:uniqueId val="{00000000-54F7-4A27-A3B8-47031A77D34A}"/>
            </c:ext>
          </c:extLst>
        </c:ser>
        <c:dLbls>
          <c:showLegendKey val="0"/>
          <c:showVal val="0"/>
          <c:showCatName val="0"/>
          <c:showSerName val="0"/>
          <c:showPercent val="0"/>
          <c:showBubbleSize val="0"/>
        </c:dLbls>
        <c:axId val="853006527"/>
        <c:axId val="852999807"/>
      </c:scatterChart>
      <c:valAx>
        <c:axId val="853006527"/>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52999807"/>
        <c:crosses val="autoZero"/>
        <c:crossBetween val="midCat"/>
      </c:valAx>
      <c:valAx>
        <c:axId val="852999807"/>
        <c:scaling>
          <c:orientation val="maxMin"/>
          <c:max val="360"/>
          <c:min val="17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53006527"/>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576942</xdr:colOff>
      <xdr:row>0</xdr:row>
      <xdr:rowOff>65314</xdr:rowOff>
    </xdr:from>
    <xdr:to>
      <xdr:col>24</xdr:col>
      <xdr:colOff>10885</xdr:colOff>
      <xdr:row>40</xdr:row>
      <xdr:rowOff>163285</xdr:rowOff>
    </xdr:to>
    <xdr:graphicFrame macro="">
      <xdr:nvGraphicFramePr>
        <xdr:cNvPr id="4" name="Chart 3">
          <a:extLst>
            <a:ext uri="{FF2B5EF4-FFF2-40B4-BE49-F238E27FC236}">
              <a16:creationId xmlns:a16="http://schemas.microsoft.com/office/drawing/2014/main" id="{90ECE4BE-09D7-9C46-6BD0-E3854A5218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32A47-CE9C-461A-BF53-C2F332B7A55F}">
  <sheetPr>
    <pageSetUpPr autoPageBreaks="0"/>
  </sheetPr>
  <dimension ref="A1:V497"/>
  <sheetViews>
    <sheetView tabSelected="1" zoomScaleNormal="100" workbookViewId="0">
      <pane xSplit="2" ySplit="1" topLeftCell="M335" activePane="bottomRight" state="frozen"/>
      <selection pane="topRight" activeCell="C1" sqref="C1"/>
      <selection pane="bottomLeft" activeCell="A2" sqref="A2"/>
      <selection pane="bottomRight" activeCell="S1" sqref="S1"/>
    </sheetView>
  </sheetViews>
  <sheetFormatPr defaultColWidth="8.85546875" defaultRowHeight="15" x14ac:dyDescent="0.25"/>
  <cols>
    <col min="1" max="1" width="10.28515625" style="11" customWidth="1"/>
    <col min="2" max="2" width="28" style="1" customWidth="1"/>
    <col min="3" max="3" width="12.28515625" style="17" bestFit="1" customWidth="1"/>
    <col min="4" max="4" width="14.5703125" style="17" bestFit="1" customWidth="1"/>
    <col min="5" max="5" width="20.42578125" style="1" customWidth="1"/>
    <col min="6" max="6" width="9.7109375" style="1" customWidth="1"/>
    <col min="7" max="7" width="22.28515625" style="1" customWidth="1"/>
    <col min="8" max="8" width="43.42578125" style="1" customWidth="1"/>
    <col min="9" max="9" width="36" style="1" customWidth="1"/>
    <col min="10" max="10" width="19.28515625" style="1" customWidth="1"/>
    <col min="11" max="11" width="38.7109375" style="1" customWidth="1"/>
    <col min="12" max="12" width="32.28515625" style="4" customWidth="1"/>
    <col min="13" max="14" width="12" style="2" customWidth="1"/>
    <col min="15" max="15" width="8.85546875" style="2"/>
    <col min="16" max="18" width="12" style="2" customWidth="1"/>
    <col min="19" max="19" width="42.5703125" style="1" customWidth="1"/>
    <col min="20" max="20" width="24" style="11" customWidth="1"/>
    <col min="21" max="21" width="13.7109375" style="2" customWidth="1"/>
    <col min="22" max="16384" width="8.85546875" style="2"/>
  </cols>
  <sheetData>
    <row r="1" spans="1:21" ht="30" x14ac:dyDescent="0.25">
      <c r="A1" s="10" t="s">
        <v>602</v>
      </c>
      <c r="B1" s="4" t="s">
        <v>253</v>
      </c>
      <c r="C1" s="20" t="s">
        <v>24</v>
      </c>
      <c r="D1" s="20" t="s">
        <v>25</v>
      </c>
      <c r="E1" s="4" t="s">
        <v>0</v>
      </c>
      <c r="F1" s="4" t="s">
        <v>906</v>
      </c>
      <c r="G1" s="4" t="s">
        <v>986</v>
      </c>
      <c r="H1" s="4" t="s">
        <v>8</v>
      </c>
      <c r="I1" s="4" t="s">
        <v>3</v>
      </c>
      <c r="J1" s="4" t="s">
        <v>411</v>
      </c>
      <c r="K1" s="4" t="s">
        <v>875</v>
      </c>
      <c r="L1" s="4" t="s">
        <v>1189</v>
      </c>
      <c r="M1" s="3" t="s">
        <v>600</v>
      </c>
      <c r="N1" s="3" t="s">
        <v>599</v>
      </c>
      <c r="O1" s="2" t="s">
        <v>998</v>
      </c>
      <c r="P1" s="3" t="s">
        <v>601</v>
      </c>
      <c r="Q1" s="3" t="s">
        <v>596</v>
      </c>
      <c r="R1" s="3" t="s">
        <v>597</v>
      </c>
      <c r="S1" s="4" t="s">
        <v>4</v>
      </c>
      <c r="T1" s="10" t="s">
        <v>39</v>
      </c>
      <c r="U1" s="3" t="s">
        <v>847</v>
      </c>
    </row>
    <row r="2" spans="1:21" ht="30" x14ac:dyDescent="0.25">
      <c r="A2" s="11">
        <v>1</v>
      </c>
      <c r="B2" s="1" t="s">
        <v>237</v>
      </c>
      <c r="C2" s="17">
        <v>59.104115</v>
      </c>
      <c r="D2" s="17">
        <v>-132.49834200000001</v>
      </c>
      <c r="E2" s="1" t="s">
        <v>2</v>
      </c>
      <c r="F2" s="1" t="s">
        <v>907</v>
      </c>
      <c r="G2" s="1" t="s">
        <v>992</v>
      </c>
      <c r="H2" s="1" t="s">
        <v>37</v>
      </c>
      <c r="I2" s="1" t="s">
        <v>412</v>
      </c>
      <c r="J2" s="1" t="s">
        <v>440</v>
      </c>
      <c r="K2" s="1" t="s">
        <v>920</v>
      </c>
      <c r="L2" s="4" t="s">
        <v>11</v>
      </c>
      <c r="M2" s="2">
        <v>298.89999999999998</v>
      </c>
      <c r="N2" s="2">
        <v>251.9</v>
      </c>
      <c r="O2" s="2">
        <v>17</v>
      </c>
      <c r="P2" s="2">
        <f>(M2+N2)/2</f>
        <v>275.39999999999998</v>
      </c>
      <c r="Q2" s="2">
        <f>M2-P2</f>
        <v>23.5</v>
      </c>
      <c r="R2" s="2">
        <f>P2-N2</f>
        <v>23.499999999999972</v>
      </c>
      <c r="S2" s="1" t="s">
        <v>22</v>
      </c>
      <c r="T2" s="11" t="s">
        <v>40</v>
      </c>
    </row>
    <row r="3" spans="1:21" ht="60" x14ac:dyDescent="0.25">
      <c r="A3" s="11">
        <v>2</v>
      </c>
      <c r="B3" s="1" t="s">
        <v>238</v>
      </c>
      <c r="C3" s="17">
        <v>59.107432000000003</v>
      </c>
      <c r="D3" s="17">
        <v>-132.48867100000001</v>
      </c>
      <c r="E3" s="1" t="s">
        <v>2</v>
      </c>
      <c r="F3" s="1" t="s">
        <v>907</v>
      </c>
      <c r="G3" s="1" t="s">
        <v>992</v>
      </c>
      <c r="H3" s="1" t="s">
        <v>33</v>
      </c>
      <c r="I3" s="1" t="s">
        <v>413</v>
      </c>
      <c r="J3" s="1" t="s">
        <v>261</v>
      </c>
      <c r="K3" s="1" t="s">
        <v>921</v>
      </c>
      <c r="L3" s="4" t="s">
        <v>21</v>
      </c>
      <c r="M3" s="2">
        <v>290.10000000000002</v>
      </c>
      <c r="N3" s="2">
        <v>274.39999999999998</v>
      </c>
      <c r="O3" s="2">
        <v>13</v>
      </c>
      <c r="P3" s="2">
        <f>(M3+N3)/2</f>
        <v>282.25</v>
      </c>
      <c r="Q3" s="2">
        <f>M3-P3</f>
        <v>7.8500000000000227</v>
      </c>
      <c r="R3" s="2">
        <f>P3-N3</f>
        <v>7.8500000000000227</v>
      </c>
      <c r="S3" s="1" t="s">
        <v>922</v>
      </c>
      <c r="T3" s="11" t="s">
        <v>40</v>
      </c>
    </row>
    <row r="4" spans="1:21" x14ac:dyDescent="0.25">
      <c r="A4" s="11">
        <v>3</v>
      </c>
      <c r="B4" s="1" t="s">
        <v>239</v>
      </c>
      <c r="C4" s="17">
        <v>59.106926999999999</v>
      </c>
      <c r="D4" s="17">
        <v>-132.507552</v>
      </c>
      <c r="E4" s="1" t="s">
        <v>16</v>
      </c>
      <c r="F4" s="1" t="s">
        <v>907</v>
      </c>
      <c r="H4" s="1" t="s">
        <v>595</v>
      </c>
      <c r="I4" s="1" t="s">
        <v>414</v>
      </c>
      <c r="J4" s="1" t="s">
        <v>436</v>
      </c>
      <c r="K4" s="1" t="s">
        <v>595</v>
      </c>
      <c r="L4" s="4" t="s">
        <v>595</v>
      </c>
      <c r="S4" s="1" t="s">
        <v>595</v>
      </c>
      <c r="T4" s="11" t="s">
        <v>40</v>
      </c>
    </row>
    <row r="5" spans="1:21" ht="30" x14ac:dyDescent="0.25">
      <c r="A5" s="11">
        <v>4</v>
      </c>
      <c r="B5" s="1" t="s">
        <v>240</v>
      </c>
      <c r="C5" s="17">
        <v>59.452280000000002</v>
      </c>
      <c r="D5" s="17">
        <v>-133.43780699999999</v>
      </c>
      <c r="E5" s="1" t="s">
        <v>2</v>
      </c>
      <c r="F5" s="1" t="s">
        <v>907</v>
      </c>
      <c r="G5" s="1" t="s">
        <v>989</v>
      </c>
      <c r="H5" s="1" t="s">
        <v>38</v>
      </c>
      <c r="I5" s="1" t="s">
        <v>415</v>
      </c>
      <c r="J5" s="1" t="s">
        <v>440</v>
      </c>
      <c r="K5" s="1" t="s">
        <v>923</v>
      </c>
      <c r="L5" s="4" t="s">
        <v>11</v>
      </c>
      <c r="M5" s="2">
        <v>298.89999999999998</v>
      </c>
      <c r="N5" s="2">
        <v>251.9</v>
      </c>
      <c r="O5" s="2">
        <v>18</v>
      </c>
      <c r="P5" s="2">
        <f>(M5+N5)/2</f>
        <v>275.39999999999998</v>
      </c>
      <c r="Q5" s="2">
        <f>M5-P5</f>
        <v>23.5</v>
      </c>
      <c r="R5" s="2">
        <f>P5-N5</f>
        <v>23.499999999999972</v>
      </c>
      <c r="S5" s="1" t="s">
        <v>22</v>
      </c>
      <c r="T5" s="11" t="s">
        <v>40</v>
      </c>
    </row>
    <row r="6" spans="1:21" x14ac:dyDescent="0.25">
      <c r="A6" s="11">
        <v>5</v>
      </c>
      <c r="B6" s="1" t="s">
        <v>241</v>
      </c>
      <c r="C6" s="17">
        <v>59.424247999999999</v>
      </c>
      <c r="D6" s="17">
        <v>-133.42993100000001</v>
      </c>
      <c r="E6" s="1" t="s">
        <v>5</v>
      </c>
      <c r="F6" s="1" t="s">
        <v>907</v>
      </c>
      <c r="H6" s="1" t="s">
        <v>595</v>
      </c>
      <c r="I6" s="1" t="s">
        <v>9</v>
      </c>
      <c r="J6" s="1" t="s">
        <v>595</v>
      </c>
      <c r="K6" s="1" t="s">
        <v>595</v>
      </c>
      <c r="L6" s="4" t="s">
        <v>595</v>
      </c>
      <c r="S6" s="1" t="s">
        <v>595</v>
      </c>
      <c r="T6" s="11" t="s">
        <v>40</v>
      </c>
    </row>
    <row r="7" spans="1:21" ht="45" x14ac:dyDescent="0.25">
      <c r="A7" s="11">
        <v>6</v>
      </c>
      <c r="B7" s="1" t="s">
        <v>242</v>
      </c>
      <c r="C7" s="17">
        <v>59.424247999999999</v>
      </c>
      <c r="D7" s="17">
        <v>-133.42993100000001</v>
      </c>
      <c r="E7" s="1" t="s">
        <v>2</v>
      </c>
      <c r="F7" s="1" t="s">
        <v>907</v>
      </c>
      <c r="H7" s="1" t="s">
        <v>34</v>
      </c>
      <c r="I7" s="1" t="s">
        <v>10</v>
      </c>
      <c r="J7" s="1" t="s">
        <v>595</v>
      </c>
      <c r="K7" s="1" t="s">
        <v>595</v>
      </c>
      <c r="L7" s="4" t="s">
        <v>595</v>
      </c>
      <c r="S7" s="1" t="s">
        <v>595</v>
      </c>
      <c r="T7" s="11" t="s">
        <v>40</v>
      </c>
    </row>
    <row r="8" spans="1:21" x14ac:dyDescent="0.25">
      <c r="A8" s="11">
        <v>7</v>
      </c>
      <c r="B8" s="1" t="s">
        <v>243</v>
      </c>
      <c r="C8" s="17">
        <v>59.428415999999999</v>
      </c>
      <c r="D8" s="17">
        <v>-133.43150600000001</v>
      </c>
      <c r="E8" s="1" t="s">
        <v>6</v>
      </c>
      <c r="F8" s="1" t="s">
        <v>909</v>
      </c>
      <c r="H8" s="1" t="s">
        <v>32</v>
      </c>
      <c r="I8" s="1" t="s">
        <v>10</v>
      </c>
      <c r="J8" s="1" t="s">
        <v>595</v>
      </c>
      <c r="K8" s="1" t="s">
        <v>595</v>
      </c>
      <c r="L8" s="4" t="s">
        <v>595</v>
      </c>
      <c r="S8" s="1" t="s">
        <v>595</v>
      </c>
      <c r="T8" s="11" t="s">
        <v>40</v>
      </c>
    </row>
    <row r="9" spans="1:21" ht="60" x14ac:dyDescent="0.25">
      <c r="A9" s="11">
        <v>8</v>
      </c>
      <c r="B9" s="1" t="s">
        <v>244</v>
      </c>
      <c r="C9" s="17">
        <v>59.435153</v>
      </c>
      <c r="D9" s="17">
        <v>-133.46822499999999</v>
      </c>
      <c r="E9" s="1" t="s">
        <v>15</v>
      </c>
      <c r="F9" s="1" t="s">
        <v>907</v>
      </c>
      <c r="G9" s="1" t="s">
        <v>989</v>
      </c>
      <c r="H9" s="1" t="s">
        <v>35</v>
      </c>
      <c r="I9" s="1" t="s">
        <v>416</v>
      </c>
      <c r="J9" s="1" t="s">
        <v>436</v>
      </c>
      <c r="K9" s="1" t="s">
        <v>924</v>
      </c>
      <c r="L9" s="4" t="s">
        <v>11</v>
      </c>
      <c r="M9" s="2">
        <v>298.89999999999998</v>
      </c>
      <c r="N9" s="2">
        <v>251.9</v>
      </c>
      <c r="O9" s="2">
        <v>19</v>
      </c>
      <c r="P9" s="2">
        <f>(M9+N9)/2</f>
        <v>275.39999999999998</v>
      </c>
      <c r="Q9" s="2">
        <f>M9-P9</f>
        <v>23.5</v>
      </c>
      <c r="R9" s="2">
        <f>P9-N9</f>
        <v>23.499999999999972</v>
      </c>
      <c r="S9" s="1" t="s">
        <v>22</v>
      </c>
      <c r="T9" s="11" t="s">
        <v>40</v>
      </c>
    </row>
    <row r="10" spans="1:21" ht="45" x14ac:dyDescent="0.25">
      <c r="A10" s="11">
        <v>9</v>
      </c>
      <c r="B10" s="1" t="s">
        <v>245</v>
      </c>
      <c r="C10" s="17">
        <v>59.435808000000002</v>
      </c>
      <c r="D10" s="17">
        <v>-133.46894499999999</v>
      </c>
      <c r="E10" s="1" t="s">
        <v>15</v>
      </c>
      <c r="F10" s="1" t="s">
        <v>907</v>
      </c>
      <c r="H10" s="1" t="s">
        <v>31</v>
      </c>
      <c r="I10" s="1" t="s">
        <v>9</v>
      </c>
      <c r="J10" s="1" t="s">
        <v>595</v>
      </c>
      <c r="K10" s="1" t="s">
        <v>595</v>
      </c>
      <c r="L10" s="4" t="s">
        <v>595</v>
      </c>
      <c r="S10" s="1" t="s">
        <v>595</v>
      </c>
      <c r="T10" s="11" t="s">
        <v>40</v>
      </c>
    </row>
    <row r="11" spans="1:21" ht="30" x14ac:dyDescent="0.25">
      <c r="A11" s="11">
        <v>10</v>
      </c>
      <c r="B11" s="1" t="s">
        <v>246</v>
      </c>
      <c r="C11" s="17">
        <v>59.435927</v>
      </c>
      <c r="D11" s="17">
        <v>-133.48230699999999</v>
      </c>
      <c r="E11" s="1" t="s">
        <v>16</v>
      </c>
      <c r="F11" s="1" t="s">
        <v>907</v>
      </c>
      <c r="G11" s="1" t="s">
        <v>989</v>
      </c>
      <c r="H11" s="1" t="s">
        <v>30</v>
      </c>
      <c r="I11" s="1" t="s">
        <v>417</v>
      </c>
      <c r="J11" s="1" t="s">
        <v>437</v>
      </c>
      <c r="K11" s="1" t="s">
        <v>925</v>
      </c>
      <c r="L11" s="4" t="s">
        <v>19</v>
      </c>
      <c r="M11" s="2">
        <v>266.89999999999998</v>
      </c>
      <c r="N11" s="2">
        <v>259.51</v>
      </c>
      <c r="O11" s="2">
        <v>34</v>
      </c>
      <c r="P11" s="2">
        <f>(M11+N11)/2</f>
        <v>263.20499999999998</v>
      </c>
      <c r="Q11" s="2">
        <f>M11-P11</f>
        <v>3.6949999999999932</v>
      </c>
      <c r="R11" s="2">
        <f>P11-N11</f>
        <v>3.6949999999999932</v>
      </c>
      <c r="S11" s="1" t="s">
        <v>926</v>
      </c>
      <c r="T11" s="11" t="s">
        <v>40</v>
      </c>
    </row>
    <row r="12" spans="1:21" ht="75" x14ac:dyDescent="0.25">
      <c r="A12" s="11">
        <v>11</v>
      </c>
      <c r="B12" s="1" t="s">
        <v>247</v>
      </c>
      <c r="C12" s="17">
        <v>59.437052999999999</v>
      </c>
      <c r="D12" s="17">
        <v>-133.489698</v>
      </c>
      <c r="E12" s="1" t="s">
        <v>7</v>
      </c>
      <c r="F12" s="1" t="s">
        <v>908</v>
      </c>
      <c r="H12" s="1" t="s">
        <v>29</v>
      </c>
      <c r="I12" s="1" t="s">
        <v>418</v>
      </c>
      <c r="J12" s="1" t="s">
        <v>441</v>
      </c>
      <c r="K12" s="1" t="s">
        <v>927</v>
      </c>
      <c r="L12" s="4" t="s">
        <v>23</v>
      </c>
      <c r="M12" s="2">
        <v>315.2</v>
      </c>
      <c r="N12" s="2">
        <v>298.89999999999998</v>
      </c>
      <c r="O12" s="2">
        <v>3</v>
      </c>
      <c r="P12" s="2">
        <f>(M12+N12)/2</f>
        <v>307.04999999999995</v>
      </c>
      <c r="Q12" s="2">
        <f>M12-P12</f>
        <v>8.1500000000000341</v>
      </c>
      <c r="R12" s="2">
        <f>P12-N12</f>
        <v>8.1499999999999773</v>
      </c>
      <c r="S12" s="1" t="s">
        <v>43</v>
      </c>
      <c r="T12" s="11" t="s">
        <v>40</v>
      </c>
    </row>
    <row r="13" spans="1:21" x14ac:dyDescent="0.25">
      <c r="A13" s="11">
        <v>12</v>
      </c>
      <c r="B13" s="1" t="s">
        <v>248</v>
      </c>
      <c r="C13" s="17">
        <v>59.444040000000001</v>
      </c>
      <c r="D13" s="17">
        <v>-133.49408</v>
      </c>
      <c r="E13" s="1" t="s">
        <v>1</v>
      </c>
      <c r="F13" s="1" t="s">
        <v>907</v>
      </c>
      <c r="H13" s="1" t="s">
        <v>28</v>
      </c>
      <c r="I13" s="1" t="s">
        <v>17</v>
      </c>
      <c r="J13" s="1" t="s">
        <v>595</v>
      </c>
      <c r="K13" s="1" t="s">
        <v>595</v>
      </c>
      <c r="L13" s="4" t="s">
        <v>595</v>
      </c>
      <c r="S13" s="1" t="s">
        <v>595</v>
      </c>
      <c r="T13" s="11" t="s">
        <v>40</v>
      </c>
    </row>
    <row r="14" spans="1:21" ht="30" x14ac:dyDescent="0.25">
      <c r="A14" s="11">
        <v>13</v>
      </c>
      <c r="B14" s="1" t="s">
        <v>249</v>
      </c>
      <c r="C14" s="17">
        <v>59.445506999999999</v>
      </c>
      <c r="D14" s="17">
        <v>-133.50097600000001</v>
      </c>
      <c r="E14" s="1" t="s">
        <v>16</v>
      </c>
      <c r="F14" s="1" t="s">
        <v>907</v>
      </c>
      <c r="G14" s="1" t="s">
        <v>989</v>
      </c>
      <c r="H14" s="1" t="s">
        <v>27</v>
      </c>
      <c r="I14" s="1" t="s">
        <v>20</v>
      </c>
      <c r="J14" s="1" t="s">
        <v>595</v>
      </c>
      <c r="K14" s="1" t="s">
        <v>928</v>
      </c>
      <c r="L14" s="4" t="s">
        <v>21</v>
      </c>
      <c r="M14" s="2">
        <v>290.10000000000002</v>
      </c>
      <c r="N14" s="2">
        <v>274.39999999999998</v>
      </c>
      <c r="O14" s="2">
        <v>14</v>
      </c>
      <c r="P14" s="2">
        <f>(M14+N14)/2</f>
        <v>282.25</v>
      </c>
      <c r="Q14" s="2">
        <f>M14-P14</f>
        <v>7.8500000000000227</v>
      </c>
      <c r="R14" s="2">
        <f>P14-N14</f>
        <v>7.8500000000000227</v>
      </c>
      <c r="S14" s="1" t="s">
        <v>922</v>
      </c>
      <c r="T14" s="11" t="s">
        <v>40</v>
      </c>
    </row>
    <row r="15" spans="1:21" ht="30" x14ac:dyDescent="0.25">
      <c r="A15" s="11">
        <v>14</v>
      </c>
      <c r="B15" s="1" t="s">
        <v>250</v>
      </c>
      <c r="C15" s="17">
        <v>59.446147000000003</v>
      </c>
      <c r="D15" s="17">
        <v>-133.501215</v>
      </c>
      <c r="E15" s="1" t="s">
        <v>16</v>
      </c>
      <c r="F15" s="1" t="s">
        <v>907</v>
      </c>
      <c r="H15" s="1" t="s">
        <v>26</v>
      </c>
      <c r="I15" s="1" t="s">
        <v>14</v>
      </c>
      <c r="J15" s="1" t="s">
        <v>595</v>
      </c>
      <c r="K15" s="1" t="s">
        <v>595</v>
      </c>
      <c r="L15" s="4" t="s">
        <v>595</v>
      </c>
      <c r="S15" s="1" t="s">
        <v>595</v>
      </c>
      <c r="T15" s="11" t="s">
        <v>40</v>
      </c>
    </row>
    <row r="16" spans="1:21" ht="30" x14ac:dyDescent="0.25">
      <c r="A16" s="11">
        <v>15</v>
      </c>
      <c r="B16" s="1" t="s">
        <v>251</v>
      </c>
      <c r="C16" s="17">
        <v>59.482604000000002</v>
      </c>
      <c r="D16" s="17">
        <v>-133.44844699999999</v>
      </c>
      <c r="E16" s="1" t="s">
        <v>1</v>
      </c>
      <c r="F16" s="1" t="s">
        <v>907</v>
      </c>
      <c r="H16" s="1" t="s">
        <v>36</v>
      </c>
      <c r="I16" s="1" t="s">
        <v>17</v>
      </c>
      <c r="J16" s="1" t="s">
        <v>595</v>
      </c>
      <c r="K16" s="1" t="s">
        <v>595</v>
      </c>
      <c r="L16" s="4" t="s">
        <v>595</v>
      </c>
      <c r="S16" s="1" t="s">
        <v>595</v>
      </c>
      <c r="T16" s="11" t="s">
        <v>40</v>
      </c>
    </row>
    <row r="17" spans="1:20" x14ac:dyDescent="0.25">
      <c r="A17" s="11">
        <v>16</v>
      </c>
      <c r="B17" s="1" t="s">
        <v>252</v>
      </c>
      <c r="C17" s="17">
        <v>59.831093000000003</v>
      </c>
      <c r="D17" s="17">
        <v>-133.131282</v>
      </c>
      <c r="E17" s="1" t="s">
        <v>15</v>
      </c>
      <c r="F17" s="1" t="s">
        <v>907</v>
      </c>
      <c r="H17" s="1" t="s">
        <v>595</v>
      </c>
      <c r="I17" s="1" t="s">
        <v>18</v>
      </c>
      <c r="J17" s="1" t="s">
        <v>595</v>
      </c>
      <c r="K17" s="1" t="s">
        <v>595</v>
      </c>
      <c r="L17" s="4" t="s">
        <v>595</v>
      </c>
      <c r="S17" s="1" t="s">
        <v>595</v>
      </c>
      <c r="T17" s="11" t="s">
        <v>40</v>
      </c>
    </row>
    <row r="18" spans="1:20" ht="30" x14ac:dyDescent="0.25">
      <c r="A18" s="11">
        <v>17</v>
      </c>
      <c r="B18" s="1" t="s">
        <v>41</v>
      </c>
      <c r="C18" s="21">
        <v>59.844878999999999</v>
      </c>
      <c r="D18" s="21">
        <v>-133.08298400000001</v>
      </c>
      <c r="E18" s="1" t="s">
        <v>16</v>
      </c>
      <c r="F18" s="1" t="s">
        <v>907</v>
      </c>
      <c r="H18" s="1" t="s">
        <v>595</v>
      </c>
      <c r="I18" s="1" t="s">
        <v>12</v>
      </c>
      <c r="J18" s="1" t="s">
        <v>595</v>
      </c>
      <c r="K18" s="1" t="s">
        <v>595</v>
      </c>
      <c r="L18" s="4" t="s">
        <v>595</v>
      </c>
      <c r="S18" s="1" t="s">
        <v>595</v>
      </c>
      <c r="T18" s="11" t="s">
        <v>40</v>
      </c>
    </row>
    <row r="19" spans="1:20" x14ac:dyDescent="0.25">
      <c r="A19" s="11">
        <v>18</v>
      </c>
      <c r="B19" s="1" t="s">
        <v>42</v>
      </c>
      <c r="C19" s="21">
        <v>59.844456999999998</v>
      </c>
      <c r="D19" s="21">
        <v>-133.08309399999999</v>
      </c>
      <c r="E19" s="1" t="s">
        <v>16</v>
      </c>
      <c r="F19" s="1" t="s">
        <v>907</v>
      </c>
      <c r="H19" s="1" t="s">
        <v>595</v>
      </c>
      <c r="I19" s="1" t="s">
        <v>13</v>
      </c>
      <c r="J19" s="1" t="s">
        <v>595</v>
      </c>
      <c r="K19" s="1" t="s">
        <v>595</v>
      </c>
      <c r="L19" s="4" t="s">
        <v>595</v>
      </c>
      <c r="S19" s="1" t="s">
        <v>595</v>
      </c>
      <c r="T19" s="11" t="s">
        <v>40</v>
      </c>
    </row>
    <row r="20" spans="1:20" ht="30" x14ac:dyDescent="0.25">
      <c r="A20" s="11">
        <v>19</v>
      </c>
      <c r="B20" s="5" t="s">
        <v>159</v>
      </c>
      <c r="C20" s="18">
        <v>59.744406666606601</v>
      </c>
      <c r="D20" s="17">
        <v>-133.3859377</v>
      </c>
      <c r="E20" s="5" t="s">
        <v>149</v>
      </c>
      <c r="F20" s="1" t="s">
        <v>907</v>
      </c>
      <c r="H20" s="1" t="s">
        <v>160</v>
      </c>
      <c r="I20" s="5" t="s">
        <v>419</v>
      </c>
      <c r="J20" s="5" t="s">
        <v>155</v>
      </c>
      <c r="K20" s="5" t="s">
        <v>595</v>
      </c>
      <c r="L20" s="7" t="s">
        <v>595</v>
      </c>
      <c r="M20" s="24"/>
      <c r="N20" s="24"/>
      <c r="P20" s="24"/>
      <c r="Q20" s="24"/>
      <c r="R20" s="24"/>
      <c r="S20" s="5" t="s">
        <v>595</v>
      </c>
      <c r="T20" s="11" t="s">
        <v>228</v>
      </c>
    </row>
    <row r="21" spans="1:20" ht="30" x14ac:dyDescent="0.25">
      <c r="A21" s="11">
        <v>20</v>
      </c>
      <c r="B21" s="5" t="s">
        <v>161</v>
      </c>
      <c r="C21" s="18">
        <v>59.769907332956699</v>
      </c>
      <c r="D21" s="17">
        <v>-133.3444197</v>
      </c>
      <c r="E21" s="5" t="s">
        <v>1</v>
      </c>
      <c r="F21" s="1" t="s">
        <v>907</v>
      </c>
      <c r="H21" s="1" t="s">
        <v>448</v>
      </c>
      <c r="I21" s="5" t="s">
        <v>162</v>
      </c>
      <c r="J21" s="5" t="s">
        <v>595</v>
      </c>
      <c r="K21" s="5" t="s">
        <v>595</v>
      </c>
      <c r="L21" s="7" t="s">
        <v>595</v>
      </c>
      <c r="M21" s="24"/>
      <c r="N21" s="24"/>
      <c r="P21" s="24"/>
      <c r="Q21" s="24"/>
      <c r="R21" s="24"/>
      <c r="S21" s="5" t="s">
        <v>595</v>
      </c>
      <c r="T21" s="11" t="s">
        <v>228</v>
      </c>
    </row>
    <row r="22" spans="1:20" ht="30" x14ac:dyDescent="0.25">
      <c r="A22" s="11">
        <v>21</v>
      </c>
      <c r="B22" s="5" t="s">
        <v>163</v>
      </c>
      <c r="C22" s="18">
        <v>60.200533165596397</v>
      </c>
      <c r="D22" s="17">
        <v>-133.1967525</v>
      </c>
      <c r="E22" s="5" t="s">
        <v>68</v>
      </c>
      <c r="F22" s="1" t="s">
        <v>907</v>
      </c>
      <c r="G22" s="1" t="s">
        <v>987</v>
      </c>
      <c r="H22" s="1" t="s">
        <v>449</v>
      </c>
      <c r="I22" s="5" t="s">
        <v>412</v>
      </c>
      <c r="J22" s="5" t="s">
        <v>442</v>
      </c>
      <c r="K22" s="5" t="s">
        <v>568</v>
      </c>
      <c r="L22" s="7" t="s">
        <v>164</v>
      </c>
      <c r="M22" s="24">
        <v>201.4</v>
      </c>
      <c r="N22" s="24">
        <v>179</v>
      </c>
      <c r="O22" s="2">
        <v>209</v>
      </c>
      <c r="P22" s="2">
        <f>(M22+N22)/2</f>
        <v>190.2</v>
      </c>
      <c r="Q22" s="2">
        <f>M22-P22</f>
        <v>11.200000000000017</v>
      </c>
      <c r="R22" s="2">
        <f>P22-N22</f>
        <v>11.199999999999989</v>
      </c>
      <c r="S22" s="5" t="s">
        <v>231</v>
      </c>
      <c r="T22" s="11" t="s">
        <v>228</v>
      </c>
    </row>
    <row r="23" spans="1:20" ht="30" x14ac:dyDescent="0.25">
      <c r="A23" s="11">
        <v>22</v>
      </c>
      <c r="B23" s="5" t="s">
        <v>165</v>
      </c>
      <c r="C23" s="18">
        <v>60.199935665354097</v>
      </c>
      <c r="D23" s="17">
        <v>-133.196304</v>
      </c>
      <c r="E23" s="5" t="s">
        <v>68</v>
      </c>
      <c r="F23" s="1" t="s">
        <v>907</v>
      </c>
      <c r="G23" s="1" t="s">
        <v>987</v>
      </c>
      <c r="H23" s="1" t="s">
        <v>449</v>
      </c>
      <c r="I23" s="5" t="s">
        <v>412</v>
      </c>
      <c r="J23" s="5" t="s">
        <v>441</v>
      </c>
      <c r="K23" s="5" t="s">
        <v>569</v>
      </c>
      <c r="L23" s="7" t="s">
        <v>229</v>
      </c>
      <c r="M23" s="24">
        <v>200</v>
      </c>
      <c r="N23" s="24">
        <v>184.2</v>
      </c>
      <c r="O23" s="2">
        <v>208</v>
      </c>
      <c r="P23" s="2">
        <f>(M23+N23)/2</f>
        <v>192.1</v>
      </c>
      <c r="Q23" s="2">
        <f>M23-P23</f>
        <v>7.9000000000000057</v>
      </c>
      <c r="R23" s="2">
        <f>P23-N23</f>
        <v>7.9000000000000057</v>
      </c>
      <c r="S23" s="5" t="s">
        <v>232</v>
      </c>
      <c r="T23" s="11" t="s">
        <v>228</v>
      </c>
    </row>
    <row r="24" spans="1:20" ht="45" x14ac:dyDescent="0.25">
      <c r="A24" s="11">
        <v>23</v>
      </c>
      <c r="B24" s="5" t="s">
        <v>166</v>
      </c>
      <c r="C24" s="18">
        <v>60.184395999647599</v>
      </c>
      <c r="D24" s="17">
        <v>-133.1976842</v>
      </c>
      <c r="E24" s="5" t="s">
        <v>68</v>
      </c>
      <c r="F24" s="1" t="s">
        <v>907</v>
      </c>
      <c r="G24" s="1" t="s">
        <v>987</v>
      </c>
      <c r="H24" s="1" t="s">
        <v>449</v>
      </c>
      <c r="I24" s="5" t="s">
        <v>420</v>
      </c>
      <c r="J24" s="5" t="s">
        <v>443</v>
      </c>
      <c r="K24" s="5" t="s">
        <v>570</v>
      </c>
      <c r="L24" s="7" t="s">
        <v>167</v>
      </c>
      <c r="M24" s="24">
        <v>199.5</v>
      </c>
      <c r="N24" s="24">
        <v>188</v>
      </c>
      <c r="O24" s="2">
        <v>207</v>
      </c>
      <c r="P24" s="2">
        <f>(M24+N24)/2</f>
        <v>193.75</v>
      </c>
      <c r="Q24" s="2">
        <f>M24-P24</f>
        <v>5.75</v>
      </c>
      <c r="R24" s="2">
        <f>P24-N24</f>
        <v>5.75</v>
      </c>
      <c r="S24" s="5" t="s">
        <v>610</v>
      </c>
      <c r="T24" s="11" t="s">
        <v>228</v>
      </c>
    </row>
    <row r="25" spans="1:20" ht="30" x14ac:dyDescent="0.25">
      <c r="A25" s="11">
        <v>24</v>
      </c>
      <c r="B25" s="5" t="s">
        <v>168</v>
      </c>
      <c r="C25" s="18">
        <v>60.182982333004396</v>
      </c>
      <c r="D25" s="17">
        <v>-133.19848669999999</v>
      </c>
      <c r="E25" s="5" t="s">
        <v>2</v>
      </c>
      <c r="F25" s="1" t="s">
        <v>907</v>
      </c>
      <c r="H25" s="1" t="s">
        <v>449</v>
      </c>
      <c r="I25" s="5" t="s">
        <v>169</v>
      </c>
      <c r="J25" s="5" t="s">
        <v>595</v>
      </c>
      <c r="K25" s="5" t="s">
        <v>595</v>
      </c>
      <c r="L25" s="7" t="s">
        <v>595</v>
      </c>
      <c r="M25" s="24"/>
      <c r="N25" s="24"/>
      <c r="P25" s="24"/>
      <c r="Q25" s="24"/>
      <c r="R25" s="24"/>
      <c r="S25" s="5" t="s">
        <v>595</v>
      </c>
      <c r="T25" s="11" t="s">
        <v>228</v>
      </c>
    </row>
    <row r="26" spans="1:20" ht="30" x14ac:dyDescent="0.25">
      <c r="A26" s="11">
        <v>25</v>
      </c>
      <c r="B26" s="5" t="s">
        <v>170</v>
      </c>
      <c r="C26" s="18">
        <v>59.8338593328371</v>
      </c>
      <c r="D26" s="17">
        <v>-133.1418213</v>
      </c>
      <c r="E26" s="5" t="s">
        <v>68</v>
      </c>
      <c r="F26" s="1" t="s">
        <v>907</v>
      </c>
      <c r="H26" s="1" t="s">
        <v>450</v>
      </c>
      <c r="I26" s="5" t="s">
        <v>171</v>
      </c>
      <c r="J26" s="5" t="s">
        <v>595</v>
      </c>
      <c r="K26" s="5" t="s">
        <v>595</v>
      </c>
      <c r="L26" s="7" t="s">
        <v>595</v>
      </c>
      <c r="M26" s="24"/>
      <c r="N26" s="24"/>
      <c r="P26" s="24"/>
      <c r="Q26" s="24"/>
      <c r="R26" s="24"/>
      <c r="S26" s="5" t="s">
        <v>595</v>
      </c>
      <c r="T26" s="11" t="s">
        <v>228</v>
      </c>
    </row>
    <row r="27" spans="1:20" ht="45" x14ac:dyDescent="0.25">
      <c r="A27" s="11">
        <v>26</v>
      </c>
      <c r="B27" s="5" t="s">
        <v>172</v>
      </c>
      <c r="C27" s="17">
        <v>59.844970670000002</v>
      </c>
      <c r="D27" s="17">
        <v>-133.14768129999999</v>
      </c>
      <c r="E27" s="5" t="s">
        <v>1</v>
      </c>
      <c r="F27" s="1" t="s">
        <v>907</v>
      </c>
      <c r="G27" s="1" t="s">
        <v>987</v>
      </c>
      <c r="H27" s="1" t="s">
        <v>450</v>
      </c>
      <c r="I27" s="5" t="s">
        <v>173</v>
      </c>
      <c r="J27" s="5" t="s">
        <v>595</v>
      </c>
      <c r="K27" s="5" t="s">
        <v>571</v>
      </c>
      <c r="L27" s="7" t="s">
        <v>174</v>
      </c>
      <c r="M27" s="24">
        <v>247</v>
      </c>
      <c r="N27" s="24">
        <v>201.4</v>
      </c>
      <c r="O27" s="2">
        <v>117</v>
      </c>
      <c r="P27" s="2">
        <f>(M27+N27)/2</f>
        <v>224.2</v>
      </c>
      <c r="Q27" s="2">
        <f>M27-P27</f>
        <v>22.800000000000011</v>
      </c>
      <c r="R27" s="2">
        <f>P27-N27</f>
        <v>22.799999999999983</v>
      </c>
      <c r="S27" s="5" t="s">
        <v>611</v>
      </c>
      <c r="T27" s="11" t="s">
        <v>228</v>
      </c>
    </row>
    <row r="28" spans="1:20" ht="30" x14ac:dyDescent="0.25">
      <c r="A28" s="11">
        <v>27</v>
      </c>
      <c r="B28" s="5" t="s">
        <v>175</v>
      </c>
      <c r="C28" s="18">
        <v>59.956674998626099</v>
      </c>
      <c r="D28" s="17">
        <v>-133.06435920000001</v>
      </c>
      <c r="E28" s="5" t="s">
        <v>55</v>
      </c>
      <c r="F28" s="1" t="s">
        <v>907</v>
      </c>
      <c r="H28" s="1" t="s">
        <v>451</v>
      </c>
      <c r="I28" s="5" t="s">
        <v>176</v>
      </c>
      <c r="J28" s="5" t="s">
        <v>595</v>
      </c>
      <c r="K28" s="5" t="s">
        <v>595</v>
      </c>
      <c r="L28" s="7" t="s">
        <v>595</v>
      </c>
      <c r="M28" s="24"/>
      <c r="N28" s="24"/>
      <c r="P28" s="24"/>
      <c r="Q28" s="24"/>
      <c r="R28" s="24"/>
      <c r="S28" s="5" t="s">
        <v>595</v>
      </c>
      <c r="T28" s="11" t="s">
        <v>228</v>
      </c>
    </row>
    <row r="29" spans="1:20" ht="45" x14ac:dyDescent="0.25">
      <c r="A29" s="11">
        <v>28</v>
      </c>
      <c r="B29" s="5" t="s">
        <v>177</v>
      </c>
      <c r="C29" s="18">
        <v>59.950032665394197</v>
      </c>
      <c r="D29" s="17">
        <v>-133.05355729999999</v>
      </c>
      <c r="E29" s="5" t="s">
        <v>102</v>
      </c>
      <c r="F29" s="5" t="s">
        <v>909</v>
      </c>
      <c r="G29" s="1" t="s">
        <v>987</v>
      </c>
      <c r="H29" s="1" t="s">
        <v>451</v>
      </c>
      <c r="I29" s="5" t="s">
        <v>421</v>
      </c>
      <c r="J29" s="5" t="s">
        <v>436</v>
      </c>
      <c r="K29" s="5" t="s">
        <v>594</v>
      </c>
      <c r="L29" s="7" t="s">
        <v>178</v>
      </c>
      <c r="M29" s="24">
        <v>205.7</v>
      </c>
      <c r="N29" s="24">
        <v>174.7</v>
      </c>
      <c r="O29" s="2">
        <v>210</v>
      </c>
      <c r="P29" s="2">
        <f>(M29+N29)/2</f>
        <v>190.2</v>
      </c>
      <c r="Q29" s="2">
        <f>M29-P29</f>
        <v>15.5</v>
      </c>
      <c r="R29" s="2">
        <f>P29-N29</f>
        <v>15.5</v>
      </c>
      <c r="S29" s="5" t="s">
        <v>233</v>
      </c>
      <c r="T29" s="11" t="s">
        <v>228</v>
      </c>
    </row>
    <row r="30" spans="1:20" ht="30" x14ac:dyDescent="0.25">
      <c r="A30" s="11">
        <v>29</v>
      </c>
      <c r="B30" s="5" t="s">
        <v>179</v>
      </c>
      <c r="C30" s="18">
        <v>59.944916999898801</v>
      </c>
      <c r="D30" s="17">
        <v>-133.04747649999999</v>
      </c>
      <c r="E30" s="5" t="s">
        <v>180</v>
      </c>
      <c r="F30" s="5" t="s">
        <v>907</v>
      </c>
      <c r="G30" s="1" t="s">
        <v>987</v>
      </c>
      <c r="H30" s="1" t="s">
        <v>451</v>
      </c>
      <c r="I30" s="5" t="s">
        <v>422</v>
      </c>
      <c r="J30" s="5" t="s">
        <v>436</v>
      </c>
      <c r="K30" s="5" t="s">
        <v>572</v>
      </c>
      <c r="L30" s="7" t="s">
        <v>181</v>
      </c>
      <c r="M30" s="24">
        <v>237</v>
      </c>
      <c r="N30" s="24">
        <v>218</v>
      </c>
      <c r="O30" s="2">
        <v>94</v>
      </c>
      <c r="P30" s="2">
        <f>(M30+N30)/2</f>
        <v>227.5</v>
      </c>
      <c r="Q30" s="2">
        <f>M30-P30</f>
        <v>9.5</v>
      </c>
      <c r="R30" s="2">
        <f>P30-N30</f>
        <v>9.5</v>
      </c>
      <c r="S30" s="5" t="s">
        <v>612</v>
      </c>
      <c r="T30" s="11" t="s">
        <v>228</v>
      </c>
    </row>
    <row r="31" spans="1:20" ht="30" x14ac:dyDescent="0.25">
      <c r="A31" s="11">
        <v>30</v>
      </c>
      <c r="B31" s="5" t="s">
        <v>182</v>
      </c>
      <c r="C31" s="18">
        <v>59.941738499328402</v>
      </c>
      <c r="D31" s="17">
        <v>-133.0501482</v>
      </c>
      <c r="E31" s="5" t="s">
        <v>1</v>
      </c>
      <c r="F31" s="5" t="s">
        <v>907</v>
      </c>
      <c r="G31" s="1" t="s">
        <v>987</v>
      </c>
      <c r="H31" s="1" t="s">
        <v>451</v>
      </c>
      <c r="I31" s="5" t="s">
        <v>423</v>
      </c>
      <c r="J31" s="5" t="s">
        <v>437</v>
      </c>
      <c r="K31" s="5" t="s">
        <v>573</v>
      </c>
      <c r="L31" s="7" t="s">
        <v>183</v>
      </c>
      <c r="M31" s="24">
        <v>245</v>
      </c>
      <c r="N31" s="24">
        <v>232</v>
      </c>
      <c r="O31" s="2">
        <v>81</v>
      </c>
      <c r="P31" s="2">
        <f>(M31+N31)/2</f>
        <v>238.5</v>
      </c>
      <c r="Q31" s="2">
        <f>M31-P31</f>
        <v>6.5</v>
      </c>
      <c r="R31" s="2">
        <f>P31-N31</f>
        <v>6.5</v>
      </c>
      <c r="S31" s="5" t="s">
        <v>184</v>
      </c>
      <c r="T31" s="11" t="s">
        <v>228</v>
      </c>
    </row>
    <row r="32" spans="1:20" ht="100.9" customHeight="1" x14ac:dyDescent="0.25">
      <c r="A32" s="11">
        <v>31</v>
      </c>
      <c r="B32" s="5" t="s">
        <v>185</v>
      </c>
      <c r="C32" s="17">
        <v>59.113663000000003</v>
      </c>
      <c r="D32" s="17">
        <v>-132.503952</v>
      </c>
      <c r="E32" s="5" t="s">
        <v>186</v>
      </c>
      <c r="F32" s="5" t="s">
        <v>907</v>
      </c>
      <c r="G32" s="5"/>
      <c r="H32" s="1" t="s">
        <v>452</v>
      </c>
      <c r="I32" s="5" t="s">
        <v>445</v>
      </c>
      <c r="J32" s="5" t="s">
        <v>595</v>
      </c>
      <c r="K32" s="6" t="s">
        <v>595</v>
      </c>
      <c r="L32" s="7" t="s">
        <v>595</v>
      </c>
      <c r="M32" s="24"/>
      <c r="N32" s="24"/>
      <c r="P32" s="24"/>
      <c r="Q32" s="24"/>
      <c r="R32" s="24"/>
      <c r="S32" s="9" t="s">
        <v>595</v>
      </c>
      <c r="T32" s="11" t="s">
        <v>228</v>
      </c>
    </row>
    <row r="33" spans="1:20" ht="30" x14ac:dyDescent="0.25">
      <c r="A33" s="11">
        <v>32</v>
      </c>
      <c r="B33" s="5" t="s">
        <v>187</v>
      </c>
      <c r="C33" s="18">
        <v>59.965721999294999</v>
      </c>
      <c r="D33" s="17">
        <v>-133.17565780000001</v>
      </c>
      <c r="E33" s="5" t="s">
        <v>2</v>
      </c>
      <c r="F33" s="5" t="s">
        <v>907</v>
      </c>
      <c r="G33" s="1" t="s">
        <v>987</v>
      </c>
      <c r="H33" s="1" t="s">
        <v>453</v>
      </c>
      <c r="I33" s="5" t="s">
        <v>189</v>
      </c>
      <c r="J33" s="5" t="s">
        <v>595</v>
      </c>
      <c r="K33" s="5" t="s">
        <v>574</v>
      </c>
      <c r="L33" s="7" t="s">
        <v>190</v>
      </c>
      <c r="M33" s="24">
        <v>237</v>
      </c>
      <c r="N33" s="24">
        <v>232</v>
      </c>
      <c r="O33" s="2">
        <v>85</v>
      </c>
      <c r="P33" s="2">
        <f>(M33+N33)/2</f>
        <v>234.5</v>
      </c>
      <c r="Q33" s="2">
        <f>M33-P33</f>
        <v>2.5</v>
      </c>
      <c r="R33" s="2">
        <f>P33-N33</f>
        <v>2.5</v>
      </c>
      <c r="S33" s="5" t="s">
        <v>184</v>
      </c>
      <c r="T33" s="11" t="s">
        <v>228</v>
      </c>
    </row>
    <row r="34" spans="1:20" ht="30" x14ac:dyDescent="0.25">
      <c r="A34" s="11">
        <v>33</v>
      </c>
      <c r="B34" s="6" t="s">
        <v>191</v>
      </c>
      <c r="C34" s="18">
        <v>59.948860099999997</v>
      </c>
      <c r="D34" s="17">
        <v>-133.18670599999999</v>
      </c>
      <c r="E34" s="6" t="s">
        <v>152</v>
      </c>
      <c r="F34" s="6" t="s">
        <v>909</v>
      </c>
      <c r="G34" s="1" t="s">
        <v>987</v>
      </c>
      <c r="H34" s="1" t="s">
        <v>453</v>
      </c>
      <c r="I34" s="5" t="s">
        <v>424</v>
      </c>
      <c r="J34" s="5" t="s">
        <v>440</v>
      </c>
      <c r="K34" s="6" t="s">
        <v>192</v>
      </c>
      <c r="L34" s="8" t="s">
        <v>174</v>
      </c>
      <c r="M34" s="24">
        <v>247</v>
      </c>
      <c r="N34" s="24">
        <v>201.4</v>
      </c>
      <c r="O34" s="2">
        <v>118</v>
      </c>
      <c r="P34" s="2">
        <f>(M34+N34)/2</f>
        <v>224.2</v>
      </c>
      <c r="Q34" s="2">
        <f>M34-P34</f>
        <v>22.800000000000011</v>
      </c>
      <c r="R34" s="2">
        <f>P34-N34</f>
        <v>22.799999999999983</v>
      </c>
      <c r="S34" s="6" t="s">
        <v>193</v>
      </c>
      <c r="T34" s="11" t="s">
        <v>228</v>
      </c>
    </row>
    <row r="35" spans="1:20" ht="30" x14ac:dyDescent="0.25">
      <c r="A35" s="11">
        <v>34</v>
      </c>
      <c r="B35" s="6" t="s">
        <v>194</v>
      </c>
      <c r="C35" s="17">
        <v>59.967405999999997</v>
      </c>
      <c r="D35" s="17">
        <v>-132.97517999999999</v>
      </c>
      <c r="E35" s="6" t="s">
        <v>55</v>
      </c>
      <c r="F35" s="6" t="s">
        <v>907</v>
      </c>
      <c r="G35" s="6"/>
      <c r="H35" s="1" t="s">
        <v>195</v>
      </c>
      <c r="I35" s="6" t="s">
        <v>196</v>
      </c>
      <c r="J35" s="6" t="s">
        <v>595</v>
      </c>
      <c r="K35" s="6" t="s">
        <v>595</v>
      </c>
      <c r="L35" s="8" t="s">
        <v>595</v>
      </c>
      <c r="M35" s="36"/>
      <c r="N35" s="36"/>
      <c r="P35" s="36"/>
      <c r="Q35" s="36"/>
      <c r="R35" s="36"/>
      <c r="S35" s="6" t="s">
        <v>595</v>
      </c>
      <c r="T35" s="11" t="s">
        <v>228</v>
      </c>
    </row>
    <row r="36" spans="1:20" x14ac:dyDescent="0.25">
      <c r="A36" s="11">
        <v>35</v>
      </c>
      <c r="B36" s="6" t="s">
        <v>197</v>
      </c>
      <c r="C36" s="18">
        <v>59.825467172078703</v>
      </c>
      <c r="D36" s="17">
        <v>-133.355265</v>
      </c>
      <c r="E36" s="6" t="s">
        <v>68</v>
      </c>
      <c r="F36" s="6" t="s">
        <v>907</v>
      </c>
      <c r="G36" s="6"/>
      <c r="H36" s="1" t="s">
        <v>454</v>
      </c>
      <c r="I36" s="5" t="s">
        <v>425</v>
      </c>
      <c r="J36" s="5" t="s">
        <v>436</v>
      </c>
      <c r="K36" s="6" t="s">
        <v>595</v>
      </c>
      <c r="L36" s="8" t="s">
        <v>595</v>
      </c>
      <c r="M36" s="36"/>
      <c r="N36" s="36"/>
      <c r="P36" s="36"/>
      <c r="Q36" s="36"/>
      <c r="R36" s="36"/>
      <c r="S36" s="6" t="s">
        <v>595</v>
      </c>
      <c r="T36" s="11" t="s">
        <v>228</v>
      </c>
    </row>
    <row r="37" spans="1:20" x14ac:dyDescent="0.25">
      <c r="A37" s="11">
        <v>36</v>
      </c>
      <c r="B37" s="6" t="s">
        <v>198</v>
      </c>
      <c r="C37" s="18">
        <v>59.8224945049732</v>
      </c>
      <c r="D37" s="17">
        <v>-133.36694270000001</v>
      </c>
      <c r="E37" s="6" t="s">
        <v>1</v>
      </c>
      <c r="F37" s="6" t="s">
        <v>907</v>
      </c>
      <c r="G37" s="6"/>
      <c r="H37" s="1" t="s">
        <v>454</v>
      </c>
      <c r="I37" s="5" t="s">
        <v>425</v>
      </c>
      <c r="J37" s="5" t="s">
        <v>436</v>
      </c>
      <c r="K37" s="6" t="s">
        <v>595</v>
      </c>
      <c r="L37" s="8" t="s">
        <v>595</v>
      </c>
      <c r="M37" s="36"/>
      <c r="N37" s="36"/>
      <c r="P37" s="36"/>
      <c r="Q37" s="36"/>
      <c r="R37" s="36"/>
      <c r="S37" s="6" t="s">
        <v>595</v>
      </c>
      <c r="T37" s="11" t="s">
        <v>228</v>
      </c>
    </row>
    <row r="38" spans="1:20" ht="30" x14ac:dyDescent="0.25">
      <c r="A38" s="11">
        <v>37</v>
      </c>
      <c r="B38" s="6" t="s">
        <v>199</v>
      </c>
      <c r="C38" s="18">
        <v>59.971245171502197</v>
      </c>
      <c r="D38" s="17">
        <v>-133.30111629999999</v>
      </c>
      <c r="E38" s="6" t="s">
        <v>2</v>
      </c>
      <c r="F38" s="6" t="s">
        <v>907</v>
      </c>
      <c r="G38" s="1" t="s">
        <v>987</v>
      </c>
      <c r="H38" s="1" t="s">
        <v>188</v>
      </c>
      <c r="I38" s="6" t="s">
        <v>426</v>
      </c>
      <c r="J38" s="6" t="s">
        <v>440</v>
      </c>
      <c r="K38" s="6" t="s">
        <v>575</v>
      </c>
      <c r="L38" s="8" t="s">
        <v>200</v>
      </c>
      <c r="M38" s="36">
        <v>218</v>
      </c>
      <c r="N38" s="36">
        <v>201.4</v>
      </c>
      <c r="O38" s="2">
        <v>178</v>
      </c>
      <c r="P38" s="2">
        <f>(M38+N38)/2</f>
        <v>209.7</v>
      </c>
      <c r="Q38" s="2">
        <f>M38-P38</f>
        <v>8.3000000000000114</v>
      </c>
      <c r="R38" s="2">
        <f>P38-N38</f>
        <v>8.2999999999999829</v>
      </c>
      <c r="S38" s="6" t="s">
        <v>184</v>
      </c>
      <c r="T38" s="11" t="s">
        <v>228</v>
      </c>
    </row>
    <row r="39" spans="1:20" ht="60" x14ac:dyDescent="0.25">
      <c r="A39" s="11">
        <v>38</v>
      </c>
      <c r="B39" s="6" t="s">
        <v>201</v>
      </c>
      <c r="C39" s="18">
        <v>59.9739443380385</v>
      </c>
      <c r="D39" s="17">
        <v>-133.29610299999999</v>
      </c>
      <c r="E39" s="6" t="s">
        <v>2</v>
      </c>
      <c r="F39" s="6" t="s">
        <v>907</v>
      </c>
      <c r="G39" s="1" t="s">
        <v>987</v>
      </c>
      <c r="H39" s="1" t="s">
        <v>188</v>
      </c>
      <c r="I39" s="6" t="s">
        <v>427</v>
      </c>
      <c r="J39" s="6" t="s">
        <v>437</v>
      </c>
      <c r="K39" s="6" t="s">
        <v>576</v>
      </c>
      <c r="L39" s="8" t="s">
        <v>202</v>
      </c>
      <c r="M39" s="36">
        <v>205.7</v>
      </c>
      <c r="N39" s="36">
        <v>201.4</v>
      </c>
      <c r="O39" s="2">
        <v>197</v>
      </c>
      <c r="P39" s="2">
        <f>(M39+N39)/2</f>
        <v>203.55</v>
      </c>
      <c r="Q39" s="2">
        <f>M39-P39</f>
        <v>2.1499999999999773</v>
      </c>
      <c r="R39" s="2">
        <f>P39-N39</f>
        <v>2.1500000000000057</v>
      </c>
      <c r="S39" s="6" t="s">
        <v>184</v>
      </c>
      <c r="T39" s="11" t="s">
        <v>228</v>
      </c>
    </row>
    <row r="40" spans="1:20" ht="30" x14ac:dyDescent="0.25">
      <c r="A40" s="11">
        <v>39</v>
      </c>
      <c r="B40" s="6" t="s">
        <v>203</v>
      </c>
      <c r="C40" s="18">
        <v>59.9749680049717</v>
      </c>
      <c r="D40" s="17">
        <v>-133.29494080000001</v>
      </c>
      <c r="E40" s="6" t="s">
        <v>204</v>
      </c>
      <c r="F40" s="6" t="s">
        <v>909</v>
      </c>
      <c r="G40" s="1" t="s">
        <v>987</v>
      </c>
      <c r="H40" s="1" t="s">
        <v>188</v>
      </c>
      <c r="I40" s="6" t="s">
        <v>428</v>
      </c>
      <c r="J40" s="6" t="s">
        <v>444</v>
      </c>
      <c r="K40" s="6" t="s">
        <v>577</v>
      </c>
      <c r="L40" s="8" t="s">
        <v>205</v>
      </c>
      <c r="M40" s="36">
        <v>237</v>
      </c>
      <c r="N40" s="36">
        <v>213</v>
      </c>
      <c r="O40" s="2">
        <v>107</v>
      </c>
      <c r="P40" s="2">
        <f>(M40+N40)/2</f>
        <v>225</v>
      </c>
      <c r="Q40" s="2">
        <f>M40-P40</f>
        <v>12</v>
      </c>
      <c r="R40" s="2">
        <f>P40-N40</f>
        <v>12</v>
      </c>
      <c r="S40" s="6" t="s">
        <v>613</v>
      </c>
      <c r="T40" s="11" t="s">
        <v>228</v>
      </c>
    </row>
    <row r="41" spans="1:20" ht="30" x14ac:dyDescent="0.25">
      <c r="A41" s="11">
        <v>40</v>
      </c>
      <c r="B41" s="6" t="s">
        <v>206</v>
      </c>
      <c r="C41" s="18">
        <v>59.977366171777199</v>
      </c>
      <c r="D41" s="17">
        <v>-133.2922303</v>
      </c>
      <c r="E41" s="6" t="s">
        <v>2</v>
      </c>
      <c r="F41" s="6" t="s">
        <v>907</v>
      </c>
      <c r="G41" s="1" t="s">
        <v>987</v>
      </c>
      <c r="H41" s="1" t="s">
        <v>188</v>
      </c>
      <c r="I41" s="6" t="s">
        <v>429</v>
      </c>
      <c r="J41" s="6" t="s">
        <v>442</v>
      </c>
      <c r="K41" s="6" t="s">
        <v>578</v>
      </c>
      <c r="L41" s="8" t="s">
        <v>207</v>
      </c>
      <c r="M41" s="36">
        <v>232</v>
      </c>
      <c r="N41" s="36">
        <v>213</v>
      </c>
      <c r="O41" s="2">
        <v>135</v>
      </c>
      <c r="P41" s="2">
        <f>(M41+N41)/2</f>
        <v>222.5</v>
      </c>
      <c r="Q41" s="2">
        <f>M41-P41</f>
        <v>9.5</v>
      </c>
      <c r="R41" s="2">
        <f>P41-N41</f>
        <v>9.5</v>
      </c>
      <c r="S41" s="6" t="s">
        <v>234</v>
      </c>
      <c r="T41" s="11" t="s">
        <v>228</v>
      </c>
    </row>
    <row r="42" spans="1:20" ht="30" x14ac:dyDescent="0.25">
      <c r="A42" s="11">
        <v>41</v>
      </c>
      <c r="B42" s="6" t="s">
        <v>208</v>
      </c>
      <c r="C42" s="17">
        <v>59.978402340000002</v>
      </c>
      <c r="D42" s="17">
        <v>-133.2845652</v>
      </c>
      <c r="E42" s="6" t="s">
        <v>2</v>
      </c>
      <c r="F42" s="6" t="s">
        <v>907</v>
      </c>
      <c r="G42" s="6"/>
      <c r="H42" s="1" t="s">
        <v>188</v>
      </c>
      <c r="I42" s="6" t="s">
        <v>446</v>
      </c>
      <c r="J42" s="6" t="s">
        <v>595</v>
      </c>
      <c r="K42" s="6" t="s">
        <v>595</v>
      </c>
      <c r="L42" s="8" t="s">
        <v>595</v>
      </c>
      <c r="M42" s="36"/>
      <c r="N42" s="36"/>
      <c r="P42" s="36"/>
      <c r="Q42" s="36"/>
      <c r="R42" s="36"/>
      <c r="S42" s="9" t="s">
        <v>595</v>
      </c>
      <c r="T42" s="11" t="s">
        <v>228</v>
      </c>
    </row>
    <row r="43" spans="1:20" ht="45" x14ac:dyDescent="0.25">
      <c r="A43" s="11">
        <v>42</v>
      </c>
      <c r="B43" s="6" t="s">
        <v>209</v>
      </c>
      <c r="C43" s="18">
        <v>59.972918504848998</v>
      </c>
      <c r="D43" s="17">
        <v>-132.97497970000001</v>
      </c>
      <c r="E43" s="6" t="s">
        <v>1</v>
      </c>
      <c r="F43" s="6" t="s">
        <v>907</v>
      </c>
      <c r="G43" s="1" t="s">
        <v>987</v>
      </c>
      <c r="H43" s="1" t="s">
        <v>455</v>
      </c>
      <c r="I43" s="6" t="s">
        <v>447</v>
      </c>
      <c r="J43" s="6" t="s">
        <v>595</v>
      </c>
      <c r="K43" s="6" t="s">
        <v>579</v>
      </c>
      <c r="L43" s="8" t="s">
        <v>202</v>
      </c>
      <c r="M43" s="36">
        <v>205.7</v>
      </c>
      <c r="N43" s="36">
        <v>201.4</v>
      </c>
      <c r="O43" s="2">
        <v>198</v>
      </c>
      <c r="P43" s="2">
        <f>(M43+N43)/2</f>
        <v>203.55</v>
      </c>
      <c r="Q43" s="2">
        <f>M43-P43</f>
        <v>2.1499999999999773</v>
      </c>
      <c r="R43" s="2">
        <f>P43-N43</f>
        <v>2.1500000000000057</v>
      </c>
      <c r="S43" s="6" t="s">
        <v>184</v>
      </c>
      <c r="T43" s="11" t="s">
        <v>228</v>
      </c>
    </row>
    <row r="44" spans="1:20" ht="30" x14ac:dyDescent="0.25">
      <c r="A44" s="11">
        <v>43</v>
      </c>
      <c r="B44" s="6" t="s">
        <v>210</v>
      </c>
      <c r="C44" s="18">
        <v>59.974180338904198</v>
      </c>
      <c r="D44" s="17">
        <v>-132.97895779999999</v>
      </c>
      <c r="E44" s="6" t="s">
        <v>55</v>
      </c>
      <c r="F44" s="6" t="s">
        <v>907</v>
      </c>
      <c r="G44" s="1" t="s">
        <v>987</v>
      </c>
      <c r="H44" s="1" t="s">
        <v>455</v>
      </c>
      <c r="I44" s="6" t="s">
        <v>430</v>
      </c>
      <c r="J44" s="6" t="s">
        <v>155</v>
      </c>
      <c r="K44" s="6" t="s">
        <v>580</v>
      </c>
      <c r="L44" s="8" t="s">
        <v>211</v>
      </c>
      <c r="M44" s="36">
        <v>251.9</v>
      </c>
      <c r="N44" s="36">
        <v>201.4</v>
      </c>
      <c r="O44" s="2">
        <v>97</v>
      </c>
      <c r="P44" s="2">
        <f>(M44+N44)/2</f>
        <v>226.65</v>
      </c>
      <c r="Q44" s="2">
        <f>M44-P44</f>
        <v>25.25</v>
      </c>
      <c r="R44" s="2">
        <f>P44-N44</f>
        <v>25.25</v>
      </c>
      <c r="S44" s="6" t="s">
        <v>595</v>
      </c>
      <c r="T44" s="11" t="s">
        <v>228</v>
      </c>
    </row>
    <row r="45" spans="1:20" ht="30" x14ac:dyDescent="0.25">
      <c r="A45" s="11">
        <v>44</v>
      </c>
      <c r="B45" s="6" t="s">
        <v>212</v>
      </c>
      <c r="C45" s="18">
        <v>59.963869172148399</v>
      </c>
      <c r="D45" s="17">
        <v>-132.97763800000001</v>
      </c>
      <c r="E45" s="6" t="s">
        <v>68</v>
      </c>
      <c r="F45" s="6" t="s">
        <v>907</v>
      </c>
      <c r="G45" s="1" t="s">
        <v>987</v>
      </c>
      <c r="H45" s="1" t="s">
        <v>455</v>
      </c>
      <c r="I45" s="6" t="s">
        <v>213</v>
      </c>
      <c r="J45" s="6" t="s">
        <v>595</v>
      </c>
      <c r="K45" s="6" t="s">
        <v>581</v>
      </c>
      <c r="L45" s="8" t="s">
        <v>214</v>
      </c>
      <c r="M45" s="36">
        <v>237</v>
      </c>
      <c r="N45" s="36">
        <v>213</v>
      </c>
      <c r="O45" s="2">
        <v>108</v>
      </c>
      <c r="P45" s="2">
        <f>(M45+N45)/2</f>
        <v>225</v>
      </c>
      <c r="Q45" s="2">
        <f>M45-P45</f>
        <v>12</v>
      </c>
      <c r="R45" s="2">
        <f>P45-N45</f>
        <v>12</v>
      </c>
      <c r="S45" s="6" t="s">
        <v>235</v>
      </c>
      <c r="T45" s="11" t="s">
        <v>228</v>
      </c>
    </row>
    <row r="46" spans="1:20" x14ac:dyDescent="0.25">
      <c r="A46" s="11">
        <v>45</v>
      </c>
      <c r="B46" s="6" t="s">
        <v>215</v>
      </c>
      <c r="C46" s="18">
        <v>59.960817504674097</v>
      </c>
      <c r="D46" s="17">
        <v>-132.97586480000001</v>
      </c>
      <c r="E46" s="6" t="s">
        <v>2</v>
      </c>
      <c r="F46" s="6" t="s">
        <v>907</v>
      </c>
      <c r="G46" s="6"/>
      <c r="H46" s="1" t="s">
        <v>455</v>
      </c>
      <c r="I46" s="6" t="s">
        <v>216</v>
      </c>
      <c r="J46" s="6" t="s">
        <v>595</v>
      </c>
      <c r="K46" s="6" t="s">
        <v>595</v>
      </c>
      <c r="L46" s="8" t="s">
        <v>595</v>
      </c>
      <c r="M46" s="36"/>
      <c r="N46" s="36"/>
      <c r="P46" s="36"/>
      <c r="Q46" s="36"/>
      <c r="R46" s="36"/>
      <c r="S46" s="6" t="s">
        <v>595</v>
      </c>
      <c r="T46" s="11" t="s">
        <v>228</v>
      </c>
    </row>
    <row r="47" spans="1:20" ht="30" x14ac:dyDescent="0.25">
      <c r="A47" s="11">
        <v>46</v>
      </c>
      <c r="B47" s="6" t="s">
        <v>217</v>
      </c>
      <c r="C47" s="18">
        <v>59.950668337754898</v>
      </c>
      <c r="D47" s="17">
        <v>-132.9479163</v>
      </c>
      <c r="E47" s="6" t="s">
        <v>186</v>
      </c>
      <c r="F47" s="6" t="s">
        <v>907</v>
      </c>
      <c r="G47" s="1" t="s">
        <v>987</v>
      </c>
      <c r="H47" s="1" t="s">
        <v>455</v>
      </c>
      <c r="I47" s="6" t="s">
        <v>431</v>
      </c>
      <c r="J47" s="6" t="s">
        <v>437</v>
      </c>
      <c r="K47" s="6" t="s">
        <v>582</v>
      </c>
      <c r="L47" s="8" t="s">
        <v>181</v>
      </c>
      <c r="M47" s="36">
        <v>237</v>
      </c>
      <c r="N47" s="36">
        <v>218</v>
      </c>
      <c r="O47" s="2">
        <v>95</v>
      </c>
      <c r="P47" s="2">
        <f>(M47+N47)/2</f>
        <v>227.5</v>
      </c>
      <c r="Q47" s="2">
        <f>M47-P47</f>
        <v>9.5</v>
      </c>
      <c r="R47" s="2">
        <f>P47-N47</f>
        <v>9.5</v>
      </c>
      <c r="S47" s="6" t="s">
        <v>184</v>
      </c>
      <c r="T47" s="11" t="s">
        <v>228</v>
      </c>
    </row>
    <row r="48" spans="1:20" ht="30" x14ac:dyDescent="0.25">
      <c r="A48" s="11">
        <v>47</v>
      </c>
      <c r="B48" s="6" t="s">
        <v>218</v>
      </c>
      <c r="C48" s="18">
        <v>59.904935005120898</v>
      </c>
      <c r="D48" s="17">
        <v>-133.06799649999999</v>
      </c>
      <c r="E48" s="6" t="s">
        <v>1</v>
      </c>
      <c r="F48" s="6" t="s">
        <v>907</v>
      </c>
      <c r="G48" s="1" t="s">
        <v>987</v>
      </c>
      <c r="H48" s="1" t="s">
        <v>456</v>
      </c>
      <c r="I48" s="6" t="s">
        <v>432</v>
      </c>
      <c r="J48" s="6" t="s">
        <v>436</v>
      </c>
      <c r="K48" s="6" t="s">
        <v>583</v>
      </c>
      <c r="L48" s="8" t="s">
        <v>219</v>
      </c>
      <c r="M48" s="36">
        <v>237</v>
      </c>
      <c r="N48" s="36">
        <v>227.3</v>
      </c>
      <c r="O48" s="2">
        <v>90</v>
      </c>
      <c r="P48" s="2">
        <f>(M48+N48)/2</f>
        <v>232.15</v>
      </c>
      <c r="Q48" s="2">
        <f>M48-P48</f>
        <v>4.8499999999999943</v>
      </c>
      <c r="R48" s="2">
        <f>P48-N48</f>
        <v>4.8499999999999943</v>
      </c>
      <c r="S48" s="6" t="s">
        <v>184</v>
      </c>
      <c r="T48" s="11" t="s">
        <v>228</v>
      </c>
    </row>
    <row r="49" spans="1:20" x14ac:dyDescent="0.25">
      <c r="A49" s="11">
        <v>48</v>
      </c>
      <c r="B49" s="6" t="s">
        <v>220</v>
      </c>
      <c r="C49" s="18">
        <v>59.901773672550902</v>
      </c>
      <c r="D49" s="17">
        <v>-133.05219170000001</v>
      </c>
      <c r="E49" s="6" t="s">
        <v>2</v>
      </c>
      <c r="F49" s="6" t="s">
        <v>907</v>
      </c>
      <c r="G49" s="6"/>
      <c r="H49" s="1" t="s">
        <v>456</v>
      </c>
      <c r="I49" s="6" t="s">
        <v>433</v>
      </c>
      <c r="J49" s="6" t="s">
        <v>155</v>
      </c>
      <c r="K49" s="6" t="s">
        <v>595</v>
      </c>
      <c r="L49" s="8" t="s">
        <v>595</v>
      </c>
      <c r="M49" s="36"/>
      <c r="N49" s="36"/>
      <c r="P49" s="36"/>
      <c r="Q49" s="36"/>
      <c r="R49" s="36"/>
      <c r="S49" s="6" t="s">
        <v>595</v>
      </c>
      <c r="T49" s="11" t="s">
        <v>228</v>
      </c>
    </row>
    <row r="50" spans="1:20" ht="30" x14ac:dyDescent="0.25">
      <c r="A50" s="11">
        <v>49</v>
      </c>
      <c r="B50" s="6" t="s">
        <v>221</v>
      </c>
      <c r="C50" s="18">
        <v>59.894321171566801</v>
      </c>
      <c r="D50" s="17">
        <v>-132.89897669999999</v>
      </c>
      <c r="E50" s="6" t="s">
        <v>2</v>
      </c>
      <c r="F50" s="6" t="s">
        <v>907</v>
      </c>
      <c r="G50" s="6"/>
      <c r="H50" s="1" t="s">
        <v>456</v>
      </c>
      <c r="I50" s="6" t="s">
        <v>222</v>
      </c>
      <c r="J50" s="6" t="s">
        <v>595</v>
      </c>
      <c r="K50" s="6" t="s">
        <v>595</v>
      </c>
      <c r="L50" s="8" t="s">
        <v>595</v>
      </c>
      <c r="M50" s="36"/>
      <c r="N50" s="36"/>
      <c r="P50" s="36"/>
      <c r="Q50" s="36"/>
      <c r="R50" s="36"/>
      <c r="S50" s="6" t="s">
        <v>595</v>
      </c>
      <c r="T50" s="11" t="s">
        <v>228</v>
      </c>
    </row>
    <row r="51" spans="1:20" ht="45" x14ac:dyDescent="0.25">
      <c r="A51" s="11">
        <v>50</v>
      </c>
      <c r="B51" s="6" t="s">
        <v>223</v>
      </c>
      <c r="C51" s="18">
        <v>59.9739498291164</v>
      </c>
      <c r="D51" s="17">
        <v>-133.29607329999999</v>
      </c>
      <c r="E51" s="6" t="s">
        <v>55</v>
      </c>
      <c r="F51" s="6" t="s">
        <v>907</v>
      </c>
      <c r="G51" s="1" t="s">
        <v>987</v>
      </c>
      <c r="H51" s="1" t="s">
        <v>188</v>
      </c>
      <c r="I51" s="6" t="s">
        <v>434</v>
      </c>
      <c r="J51" s="6" t="s">
        <v>441</v>
      </c>
      <c r="K51" s="6" t="s">
        <v>584</v>
      </c>
      <c r="L51" s="8" t="s">
        <v>202</v>
      </c>
      <c r="M51" s="36">
        <v>205.7</v>
      </c>
      <c r="N51" s="36">
        <v>201.4</v>
      </c>
      <c r="O51" s="2">
        <v>199</v>
      </c>
      <c r="P51" s="2">
        <f>(M51+N51)/2</f>
        <v>203.55</v>
      </c>
      <c r="Q51" s="2">
        <f>M51-P51</f>
        <v>2.1499999999999773</v>
      </c>
      <c r="R51" s="2">
        <f>P51-N51</f>
        <v>2.1500000000000057</v>
      </c>
      <c r="S51" s="6" t="s">
        <v>184</v>
      </c>
      <c r="T51" s="11" t="s">
        <v>228</v>
      </c>
    </row>
    <row r="52" spans="1:20" ht="30" x14ac:dyDescent="0.25">
      <c r="A52" s="11">
        <v>51</v>
      </c>
      <c r="B52" s="6" t="s">
        <v>224</v>
      </c>
      <c r="C52" s="18">
        <v>59.974937830120297</v>
      </c>
      <c r="D52" s="17">
        <v>-133.29503299999999</v>
      </c>
      <c r="E52" s="6" t="s">
        <v>204</v>
      </c>
      <c r="F52" s="6" t="s">
        <v>909</v>
      </c>
      <c r="G52" s="1" t="s">
        <v>987</v>
      </c>
      <c r="H52" s="1" t="s">
        <v>188</v>
      </c>
      <c r="I52" s="6" t="s">
        <v>412</v>
      </c>
      <c r="J52" s="6" t="s">
        <v>442</v>
      </c>
      <c r="K52" s="6" t="s">
        <v>585</v>
      </c>
      <c r="L52" s="8" t="s">
        <v>181</v>
      </c>
      <c r="M52" s="36">
        <v>237</v>
      </c>
      <c r="N52" s="36">
        <v>218</v>
      </c>
      <c r="O52" s="2">
        <v>96</v>
      </c>
      <c r="P52" s="2">
        <f>(M52+N52)/2</f>
        <v>227.5</v>
      </c>
      <c r="Q52" s="2">
        <f>M52-P52</f>
        <v>9.5</v>
      </c>
      <c r="R52" s="2">
        <f>P52-N52</f>
        <v>9.5</v>
      </c>
      <c r="S52" s="6" t="s">
        <v>184</v>
      </c>
      <c r="T52" s="11" t="s">
        <v>228</v>
      </c>
    </row>
    <row r="53" spans="1:20" ht="30" x14ac:dyDescent="0.25">
      <c r="A53" s="11">
        <v>52</v>
      </c>
      <c r="B53" s="6" t="s">
        <v>225</v>
      </c>
      <c r="C53" s="18">
        <v>59.979616499505902</v>
      </c>
      <c r="D53" s="17">
        <v>-133.10803430000001</v>
      </c>
      <c r="E53" s="6" t="s">
        <v>68</v>
      </c>
      <c r="F53" s="6" t="s">
        <v>907</v>
      </c>
      <c r="G53" s="1" t="s">
        <v>987</v>
      </c>
      <c r="H53" s="1" t="s">
        <v>455</v>
      </c>
      <c r="I53" s="6" t="s">
        <v>435</v>
      </c>
      <c r="J53" s="6" t="s">
        <v>441</v>
      </c>
      <c r="K53" s="6" t="s">
        <v>586</v>
      </c>
      <c r="L53" s="8" t="s">
        <v>219</v>
      </c>
      <c r="M53" s="36">
        <v>237</v>
      </c>
      <c r="N53" s="36">
        <v>227.3</v>
      </c>
      <c r="O53" s="2">
        <v>91</v>
      </c>
      <c r="P53" s="2">
        <f>(M53+N53)/2</f>
        <v>232.15</v>
      </c>
      <c r="Q53" s="2">
        <f>M53-P53</f>
        <v>4.8499999999999943</v>
      </c>
      <c r="R53" s="2">
        <f>P53-N53</f>
        <v>4.8499999999999943</v>
      </c>
      <c r="S53" s="6" t="s">
        <v>236</v>
      </c>
      <c r="T53" s="11" t="s">
        <v>228</v>
      </c>
    </row>
    <row r="54" spans="1:20" x14ac:dyDescent="0.25">
      <c r="A54" s="11">
        <v>53</v>
      </c>
      <c r="B54" s="6" t="s">
        <v>226</v>
      </c>
      <c r="C54" s="17">
        <v>59.968974500000002</v>
      </c>
      <c r="D54" s="17">
        <v>-133.13786329999999</v>
      </c>
      <c r="E54" s="6" t="s">
        <v>204</v>
      </c>
      <c r="F54" s="6" t="s">
        <v>909</v>
      </c>
      <c r="G54" s="6"/>
      <c r="H54" s="1" t="s">
        <v>455</v>
      </c>
      <c r="I54" s="6" t="s">
        <v>227</v>
      </c>
      <c r="J54" s="6" t="s">
        <v>595</v>
      </c>
      <c r="K54" s="6" t="s">
        <v>595</v>
      </c>
      <c r="L54" s="8" t="s">
        <v>595</v>
      </c>
      <c r="M54" s="36"/>
      <c r="N54" s="36"/>
      <c r="P54" s="36"/>
      <c r="Q54" s="36"/>
      <c r="R54" s="36"/>
      <c r="S54" s="6" t="s">
        <v>595</v>
      </c>
      <c r="T54" s="11" t="s">
        <v>228</v>
      </c>
    </row>
    <row r="55" spans="1:20" x14ac:dyDescent="0.25">
      <c r="A55" s="11">
        <v>54</v>
      </c>
      <c r="B55" s="1" t="s">
        <v>44</v>
      </c>
      <c r="C55" s="19">
        <v>60.377240399999998</v>
      </c>
      <c r="D55" s="19">
        <v>-133.8830332</v>
      </c>
      <c r="E55" s="1" t="s">
        <v>2</v>
      </c>
      <c r="F55" s="1" t="s">
        <v>907</v>
      </c>
      <c r="H55" s="1" t="s">
        <v>595</v>
      </c>
      <c r="I55" s="1" t="s">
        <v>45</v>
      </c>
      <c r="J55" s="1" t="s">
        <v>155</v>
      </c>
      <c r="K55" s="1" t="s">
        <v>595</v>
      </c>
      <c r="L55" s="4" t="s">
        <v>595</v>
      </c>
      <c r="S55" s="1" t="s">
        <v>595</v>
      </c>
      <c r="T55" s="11" t="s">
        <v>86</v>
      </c>
    </row>
    <row r="56" spans="1:20" ht="45" x14ac:dyDescent="0.25">
      <c r="A56" s="11">
        <v>55</v>
      </c>
      <c r="B56" s="1" t="s">
        <v>46</v>
      </c>
      <c r="C56" s="19">
        <v>58.908804060000001</v>
      </c>
      <c r="D56" s="19">
        <v>-132.29351510000001</v>
      </c>
      <c r="E56" s="1" t="s">
        <v>2</v>
      </c>
      <c r="F56" s="1" t="s">
        <v>907</v>
      </c>
      <c r="H56" s="6" t="s">
        <v>49</v>
      </c>
      <c r="I56" s="6" t="s">
        <v>47</v>
      </c>
      <c r="J56" s="1" t="s">
        <v>436</v>
      </c>
      <c r="K56" s="1" t="s">
        <v>595</v>
      </c>
      <c r="L56" s="4" t="s">
        <v>595</v>
      </c>
      <c r="S56" s="1" t="s">
        <v>595</v>
      </c>
      <c r="T56" s="11" t="s">
        <v>86</v>
      </c>
    </row>
    <row r="57" spans="1:20" x14ac:dyDescent="0.25">
      <c r="A57" s="11">
        <v>56</v>
      </c>
      <c r="B57" s="1" t="s">
        <v>48</v>
      </c>
      <c r="C57" s="19">
        <v>60.41273726</v>
      </c>
      <c r="D57" s="19">
        <v>-133.63682800000001</v>
      </c>
      <c r="E57" s="1" t="s">
        <v>5</v>
      </c>
      <c r="F57" s="1" t="s">
        <v>907</v>
      </c>
      <c r="H57" s="6" t="s">
        <v>457</v>
      </c>
      <c r="I57" s="1" t="s">
        <v>595</v>
      </c>
      <c r="J57" s="1" t="s">
        <v>155</v>
      </c>
      <c r="K57" s="1" t="s">
        <v>595</v>
      </c>
      <c r="L57" s="4" t="s">
        <v>595</v>
      </c>
      <c r="S57" s="1" t="s">
        <v>595</v>
      </c>
      <c r="T57" s="11" t="s">
        <v>86</v>
      </c>
    </row>
    <row r="58" spans="1:20" ht="45" x14ac:dyDescent="0.25">
      <c r="A58" s="11">
        <v>57</v>
      </c>
      <c r="B58" s="1" t="s">
        <v>51</v>
      </c>
      <c r="C58" s="19">
        <v>59.500558959999999</v>
      </c>
      <c r="D58" s="19">
        <v>-133.02129500000001</v>
      </c>
      <c r="E58" s="1" t="s">
        <v>2</v>
      </c>
      <c r="F58" s="1" t="s">
        <v>907</v>
      </c>
      <c r="G58" s="1" t="s">
        <v>987</v>
      </c>
      <c r="H58" s="6" t="s">
        <v>50</v>
      </c>
      <c r="I58" s="1" t="s">
        <v>52</v>
      </c>
      <c r="J58" s="1" t="s">
        <v>436</v>
      </c>
      <c r="K58" s="6" t="s">
        <v>587</v>
      </c>
      <c r="L58" s="4" t="s">
        <v>53</v>
      </c>
      <c r="M58" s="2">
        <v>218</v>
      </c>
      <c r="N58" s="2">
        <v>201.4</v>
      </c>
      <c r="O58" s="2">
        <v>179</v>
      </c>
      <c r="P58" s="2">
        <f>(M58+N58)/2</f>
        <v>209.7</v>
      </c>
      <c r="Q58" s="2">
        <f>M58-P58</f>
        <v>8.3000000000000114</v>
      </c>
      <c r="R58" s="2">
        <f>P58-N58</f>
        <v>8.2999999999999829</v>
      </c>
      <c r="S58" s="1" t="s">
        <v>595</v>
      </c>
      <c r="T58" s="11" t="s">
        <v>86</v>
      </c>
    </row>
    <row r="59" spans="1:20" ht="90" x14ac:dyDescent="0.25">
      <c r="A59" s="11">
        <v>58</v>
      </c>
      <c r="B59" s="1" t="s">
        <v>54</v>
      </c>
      <c r="C59" s="19">
        <v>59.497052979999999</v>
      </c>
      <c r="D59" s="19">
        <v>-133.01362399999999</v>
      </c>
      <c r="E59" s="1" t="s">
        <v>55</v>
      </c>
      <c r="F59" s="1" t="s">
        <v>907</v>
      </c>
      <c r="G59" s="1" t="s">
        <v>993</v>
      </c>
      <c r="H59" s="6" t="s">
        <v>50</v>
      </c>
      <c r="I59" s="1" t="s">
        <v>595</v>
      </c>
      <c r="J59" s="1" t="s">
        <v>436</v>
      </c>
      <c r="K59" s="6" t="s">
        <v>588</v>
      </c>
      <c r="L59" s="8" t="s">
        <v>56</v>
      </c>
      <c r="M59" s="36">
        <v>298.89999999999998</v>
      </c>
      <c r="N59" s="36">
        <v>251.9</v>
      </c>
      <c r="O59" s="2">
        <v>20</v>
      </c>
      <c r="P59" s="2">
        <f>(M59+N59)/2</f>
        <v>275.39999999999998</v>
      </c>
      <c r="Q59" s="2">
        <f>M59-P59</f>
        <v>23.5</v>
      </c>
      <c r="R59" s="2">
        <f>P59-N59</f>
        <v>23.499999999999972</v>
      </c>
      <c r="S59" s="6" t="s">
        <v>458</v>
      </c>
      <c r="T59" s="11" t="s">
        <v>86</v>
      </c>
    </row>
    <row r="60" spans="1:20" ht="45" x14ac:dyDescent="0.25">
      <c r="A60" s="11">
        <v>59</v>
      </c>
      <c r="B60" s="1" t="s">
        <v>57</v>
      </c>
      <c r="C60" s="19">
        <v>59.486412989999998</v>
      </c>
      <c r="D60" s="19">
        <v>-133.039186</v>
      </c>
      <c r="E60" s="1" t="s">
        <v>2</v>
      </c>
      <c r="F60" s="1" t="s">
        <v>907</v>
      </c>
      <c r="G60" s="1" t="s">
        <v>987</v>
      </c>
      <c r="H60" s="6" t="s">
        <v>50</v>
      </c>
      <c r="I60" s="1" t="s">
        <v>595</v>
      </c>
      <c r="J60" s="1" t="s">
        <v>436</v>
      </c>
      <c r="K60" s="6" t="s">
        <v>589</v>
      </c>
      <c r="L60" s="4" t="s">
        <v>58</v>
      </c>
      <c r="M60" s="2">
        <v>237</v>
      </c>
      <c r="N60" s="2">
        <v>201.4</v>
      </c>
      <c r="O60" s="2">
        <v>154</v>
      </c>
      <c r="P60" s="2">
        <f>(M60+N60)/2</f>
        <v>219.2</v>
      </c>
      <c r="Q60" s="2">
        <f>M60-P60</f>
        <v>17.800000000000011</v>
      </c>
      <c r="R60" s="2">
        <f>P60-N60</f>
        <v>17.799999999999983</v>
      </c>
      <c r="S60" s="1" t="s">
        <v>595</v>
      </c>
      <c r="T60" s="11" t="s">
        <v>86</v>
      </c>
    </row>
    <row r="61" spans="1:20" ht="30" x14ac:dyDescent="0.25">
      <c r="A61" s="11">
        <v>60</v>
      </c>
      <c r="B61" s="1" t="s">
        <v>59</v>
      </c>
      <c r="C61" s="19">
        <v>59.400005960000001</v>
      </c>
      <c r="D61" s="19">
        <v>-133.47911500000001</v>
      </c>
      <c r="E61" s="1" t="s">
        <v>2</v>
      </c>
      <c r="F61" s="1" t="s">
        <v>907</v>
      </c>
      <c r="H61" s="6" t="s">
        <v>60</v>
      </c>
      <c r="I61" s="6" t="s">
        <v>61</v>
      </c>
      <c r="J61" s="1" t="s">
        <v>436</v>
      </c>
      <c r="K61" s="1" t="s">
        <v>595</v>
      </c>
      <c r="L61" s="4" t="s">
        <v>595</v>
      </c>
      <c r="S61" s="1" t="s">
        <v>595</v>
      </c>
      <c r="T61" s="11" t="s">
        <v>86</v>
      </c>
    </row>
    <row r="62" spans="1:20" ht="30" x14ac:dyDescent="0.25">
      <c r="A62" s="11">
        <v>61</v>
      </c>
      <c r="B62" s="1" t="s">
        <v>62</v>
      </c>
      <c r="C62" s="19">
        <v>59.443407960000002</v>
      </c>
      <c r="D62" s="19">
        <v>-133.43523099999999</v>
      </c>
      <c r="E62" s="1" t="s">
        <v>1</v>
      </c>
      <c r="F62" s="1" t="s">
        <v>907</v>
      </c>
      <c r="H62" s="6" t="s">
        <v>63</v>
      </c>
      <c r="I62" s="1" t="s">
        <v>595</v>
      </c>
      <c r="J62" s="1" t="s">
        <v>595</v>
      </c>
      <c r="K62" s="1" t="s">
        <v>595</v>
      </c>
      <c r="L62" s="4" t="s">
        <v>595</v>
      </c>
      <c r="S62" s="1" t="s">
        <v>595</v>
      </c>
      <c r="T62" s="11" t="s">
        <v>86</v>
      </c>
    </row>
    <row r="63" spans="1:20" ht="30" x14ac:dyDescent="0.25">
      <c r="A63" s="11">
        <v>62</v>
      </c>
      <c r="B63" s="1" t="s">
        <v>64</v>
      </c>
      <c r="C63" s="19">
        <v>59.493646990000002</v>
      </c>
      <c r="D63" s="19">
        <v>-132.93608599999999</v>
      </c>
      <c r="E63" s="1" t="s">
        <v>2</v>
      </c>
      <c r="F63" s="1" t="s">
        <v>907</v>
      </c>
      <c r="G63" s="1" t="s">
        <v>987</v>
      </c>
      <c r="H63" s="6" t="s">
        <v>65</v>
      </c>
      <c r="I63" s="1" t="s">
        <v>595</v>
      </c>
      <c r="J63" s="1" t="s">
        <v>436</v>
      </c>
      <c r="K63" s="6" t="s">
        <v>230</v>
      </c>
      <c r="L63" s="4" t="s">
        <v>66</v>
      </c>
      <c r="M63" s="2">
        <v>247</v>
      </c>
      <c r="N63" s="2">
        <v>174.7</v>
      </c>
      <c r="O63" s="2">
        <v>176</v>
      </c>
      <c r="P63" s="2">
        <f>(M63+N63)/2</f>
        <v>210.85</v>
      </c>
      <c r="Q63" s="2">
        <f>M63-P63</f>
        <v>36.150000000000006</v>
      </c>
      <c r="R63" s="2">
        <f>P63-N63</f>
        <v>36.150000000000006</v>
      </c>
      <c r="S63" s="1" t="s">
        <v>595</v>
      </c>
      <c r="T63" s="11" t="s">
        <v>86</v>
      </c>
    </row>
    <row r="64" spans="1:20" x14ac:dyDescent="0.25">
      <c r="A64" s="11">
        <v>63</v>
      </c>
      <c r="B64" s="1" t="s">
        <v>67</v>
      </c>
      <c r="C64" s="19">
        <v>59.551419009999996</v>
      </c>
      <c r="D64" s="19">
        <v>-132.67672099999999</v>
      </c>
      <c r="E64" s="1" t="s">
        <v>68</v>
      </c>
      <c r="F64" s="1" t="s">
        <v>907</v>
      </c>
      <c r="H64" s="6" t="s">
        <v>65</v>
      </c>
      <c r="I64" s="1" t="s">
        <v>595</v>
      </c>
      <c r="J64" s="1" t="s">
        <v>595</v>
      </c>
      <c r="K64" s="1" t="s">
        <v>595</v>
      </c>
      <c r="L64" s="4" t="s">
        <v>595</v>
      </c>
      <c r="S64" s="1" t="s">
        <v>595</v>
      </c>
      <c r="T64" s="11" t="s">
        <v>86</v>
      </c>
    </row>
    <row r="65" spans="1:20" x14ac:dyDescent="0.25">
      <c r="A65" s="11">
        <v>64</v>
      </c>
      <c r="B65" s="1" t="s">
        <v>69</v>
      </c>
      <c r="C65" s="19">
        <v>60.332121709361601</v>
      </c>
      <c r="D65" s="19">
        <v>-133.28207027166999</v>
      </c>
      <c r="E65" s="1" t="s">
        <v>1</v>
      </c>
      <c r="F65" s="1" t="s">
        <v>907</v>
      </c>
      <c r="H65" s="6"/>
      <c r="I65" s="1" t="s">
        <v>595</v>
      </c>
      <c r="J65" s="1" t="s">
        <v>595</v>
      </c>
      <c r="K65" s="1" t="s">
        <v>595</v>
      </c>
      <c r="L65" s="4" t="s">
        <v>595</v>
      </c>
      <c r="S65" s="1" t="s">
        <v>595</v>
      </c>
      <c r="T65" s="11" t="s">
        <v>86</v>
      </c>
    </row>
    <row r="66" spans="1:20" ht="60" x14ac:dyDescent="0.25">
      <c r="A66" s="11">
        <v>65</v>
      </c>
      <c r="B66" s="1" t="s">
        <v>71</v>
      </c>
      <c r="C66" s="19">
        <v>60.4342447221279</v>
      </c>
      <c r="D66" s="19">
        <v>-133.823315575718</v>
      </c>
      <c r="E66" s="1" t="s">
        <v>2</v>
      </c>
      <c r="F66" s="1" t="s">
        <v>907</v>
      </c>
      <c r="H66" s="6"/>
      <c r="I66" s="1" t="s">
        <v>595</v>
      </c>
      <c r="J66" s="1" t="s">
        <v>437</v>
      </c>
      <c r="K66" s="6" t="s">
        <v>590</v>
      </c>
      <c r="L66" s="4" t="s">
        <v>459</v>
      </c>
      <c r="M66" s="2">
        <v>346</v>
      </c>
      <c r="N66" s="2">
        <v>315.2</v>
      </c>
      <c r="O66" s="2">
        <v>2</v>
      </c>
      <c r="P66" s="2">
        <f>(M66+N66)/2</f>
        <v>330.6</v>
      </c>
      <c r="Q66" s="2">
        <f>M66-P66</f>
        <v>15.399999999999977</v>
      </c>
      <c r="R66" s="2">
        <f>P66-N66</f>
        <v>15.400000000000034</v>
      </c>
      <c r="S66" s="6" t="s">
        <v>614</v>
      </c>
      <c r="T66" s="11" t="s">
        <v>86</v>
      </c>
    </row>
    <row r="67" spans="1:20" ht="30" x14ac:dyDescent="0.25">
      <c r="A67" s="11">
        <v>66</v>
      </c>
      <c r="B67" s="1" t="s">
        <v>72</v>
      </c>
      <c r="C67" s="19">
        <v>60.360821999999999</v>
      </c>
      <c r="D67" s="19">
        <v>-133.93707499999999</v>
      </c>
      <c r="E67" s="1" t="s">
        <v>73</v>
      </c>
      <c r="F67" s="1" t="s">
        <v>907</v>
      </c>
      <c r="H67" s="6" t="s">
        <v>70</v>
      </c>
      <c r="I67" s="6" t="s">
        <v>74</v>
      </c>
      <c r="J67" s="1" t="s">
        <v>436</v>
      </c>
      <c r="K67" s="1" t="s">
        <v>595</v>
      </c>
      <c r="L67" s="4" t="s">
        <v>595</v>
      </c>
      <c r="S67" s="1" t="s">
        <v>595</v>
      </c>
      <c r="T67" s="11" t="s">
        <v>86</v>
      </c>
    </row>
    <row r="68" spans="1:20" ht="30" x14ac:dyDescent="0.25">
      <c r="A68" s="11">
        <v>67</v>
      </c>
      <c r="B68" s="1" t="s">
        <v>75</v>
      </c>
      <c r="C68" s="19">
        <v>60.399189</v>
      </c>
      <c r="D68" s="19">
        <v>-133.63841400000001</v>
      </c>
      <c r="E68" s="1" t="s">
        <v>1</v>
      </c>
      <c r="F68" s="1" t="s">
        <v>907</v>
      </c>
      <c r="H68" s="6" t="s">
        <v>76</v>
      </c>
      <c r="I68" s="6" t="s">
        <v>77</v>
      </c>
      <c r="J68" s="1" t="s">
        <v>155</v>
      </c>
      <c r="K68" s="1" t="s">
        <v>595</v>
      </c>
      <c r="L68" s="4" t="s">
        <v>595</v>
      </c>
      <c r="S68" s="1" t="s">
        <v>595</v>
      </c>
      <c r="T68" s="11" t="s">
        <v>86</v>
      </c>
    </row>
    <row r="69" spans="1:20" x14ac:dyDescent="0.25">
      <c r="A69" s="11">
        <v>68</v>
      </c>
      <c r="B69" s="1" t="s">
        <v>78</v>
      </c>
      <c r="C69" s="19">
        <v>60.324618000000001</v>
      </c>
      <c r="D69" s="19">
        <v>-133.179318999999</v>
      </c>
      <c r="E69" s="1" t="s">
        <v>55</v>
      </c>
      <c r="F69" s="1" t="s">
        <v>907</v>
      </c>
      <c r="H69" s="6" t="s">
        <v>76</v>
      </c>
      <c r="I69" s="1" t="s">
        <v>595</v>
      </c>
      <c r="J69" s="1" t="s">
        <v>595</v>
      </c>
      <c r="K69" s="1" t="s">
        <v>595</v>
      </c>
      <c r="L69" s="4" t="s">
        <v>595</v>
      </c>
      <c r="S69" s="1" t="s">
        <v>595</v>
      </c>
      <c r="T69" s="11" t="s">
        <v>86</v>
      </c>
    </row>
    <row r="70" spans="1:20" ht="30" x14ac:dyDescent="0.25">
      <c r="A70" s="11">
        <v>69</v>
      </c>
      <c r="B70" s="1" t="s">
        <v>79</v>
      </c>
      <c r="C70" s="19">
        <v>60.31579</v>
      </c>
      <c r="D70" s="19">
        <v>-133.21187900000001</v>
      </c>
      <c r="E70" s="1" t="s">
        <v>68</v>
      </c>
      <c r="F70" s="1" t="s">
        <v>907</v>
      </c>
      <c r="G70" s="1" t="s">
        <v>987</v>
      </c>
      <c r="H70" s="6" t="s">
        <v>76</v>
      </c>
      <c r="I70" s="1" t="s">
        <v>595</v>
      </c>
      <c r="J70" s="1" t="s">
        <v>436</v>
      </c>
      <c r="K70" s="6" t="s">
        <v>591</v>
      </c>
      <c r="L70" s="8" t="s">
        <v>58</v>
      </c>
      <c r="M70" s="2">
        <v>237</v>
      </c>
      <c r="N70" s="2">
        <v>201.4</v>
      </c>
      <c r="O70" s="2">
        <v>155</v>
      </c>
      <c r="P70" s="2">
        <f>(M70+N70)/2</f>
        <v>219.2</v>
      </c>
      <c r="Q70" s="2">
        <f>M70-P70</f>
        <v>17.800000000000011</v>
      </c>
      <c r="R70" s="2">
        <f>P70-N70</f>
        <v>17.799999999999983</v>
      </c>
      <c r="S70" s="6" t="s">
        <v>615</v>
      </c>
      <c r="T70" s="11" t="s">
        <v>86</v>
      </c>
    </row>
    <row r="71" spans="1:20" x14ac:dyDescent="0.25">
      <c r="A71" s="11">
        <v>70</v>
      </c>
      <c r="B71" s="1" t="s">
        <v>80</v>
      </c>
      <c r="C71" s="19">
        <v>58.972064000000003</v>
      </c>
      <c r="D71" s="19">
        <v>-132.64334700000001</v>
      </c>
      <c r="E71" s="1" t="s">
        <v>2</v>
      </c>
      <c r="F71" s="1" t="s">
        <v>907</v>
      </c>
      <c r="H71" s="1" t="s">
        <v>595</v>
      </c>
      <c r="I71" s="1" t="s">
        <v>595</v>
      </c>
      <c r="J71" s="1" t="s">
        <v>595</v>
      </c>
      <c r="K71" s="1" t="s">
        <v>595</v>
      </c>
      <c r="L71" s="4" t="s">
        <v>595</v>
      </c>
      <c r="S71" s="1" t="s">
        <v>595</v>
      </c>
      <c r="T71" s="11" t="s">
        <v>86</v>
      </c>
    </row>
    <row r="72" spans="1:20" x14ac:dyDescent="0.25">
      <c r="A72" s="11">
        <v>71</v>
      </c>
      <c r="B72" s="1" t="s">
        <v>81</v>
      </c>
      <c r="C72" s="19">
        <v>58.971899999999899</v>
      </c>
      <c r="D72" s="19">
        <v>-132.69394700000001</v>
      </c>
      <c r="E72" s="1" t="s">
        <v>68</v>
      </c>
      <c r="F72" s="1" t="s">
        <v>907</v>
      </c>
      <c r="H72" s="1" t="s">
        <v>595</v>
      </c>
      <c r="I72" s="1" t="s">
        <v>595</v>
      </c>
      <c r="J72" s="1" t="s">
        <v>595</v>
      </c>
      <c r="K72" s="1" t="s">
        <v>595</v>
      </c>
      <c r="L72" s="4" t="s">
        <v>595</v>
      </c>
      <c r="S72" s="1" t="s">
        <v>595</v>
      </c>
      <c r="T72" s="11" t="s">
        <v>86</v>
      </c>
    </row>
    <row r="73" spans="1:20" ht="30" x14ac:dyDescent="0.25">
      <c r="A73" s="11">
        <v>72</v>
      </c>
      <c r="B73" s="1" t="s">
        <v>82</v>
      </c>
      <c r="C73" s="25">
        <v>59.579107999999998</v>
      </c>
      <c r="D73" s="25">
        <v>-133.057242</v>
      </c>
      <c r="E73" s="1" t="s">
        <v>2</v>
      </c>
      <c r="F73" s="1" t="s">
        <v>907</v>
      </c>
      <c r="H73" s="1" t="s">
        <v>1089</v>
      </c>
      <c r="I73" s="6" t="s">
        <v>83</v>
      </c>
      <c r="J73" s="1" t="s">
        <v>438</v>
      </c>
      <c r="K73" s="1" t="s">
        <v>595</v>
      </c>
      <c r="L73" s="4" t="s">
        <v>595</v>
      </c>
      <c r="S73" s="1" t="s">
        <v>595</v>
      </c>
      <c r="T73" s="11" t="s">
        <v>86</v>
      </c>
    </row>
    <row r="74" spans="1:20" ht="75" x14ac:dyDescent="0.25">
      <c r="A74" s="11">
        <v>73</v>
      </c>
      <c r="B74" s="1" t="s">
        <v>84</v>
      </c>
      <c r="C74" s="25">
        <v>59.578631000000001</v>
      </c>
      <c r="D74" s="25">
        <v>-133.05305300000001</v>
      </c>
      <c r="E74" s="1" t="s">
        <v>2</v>
      </c>
      <c r="F74" s="1" t="s">
        <v>908</v>
      </c>
      <c r="G74" s="1" t="s">
        <v>987</v>
      </c>
      <c r="H74" s="1" t="s">
        <v>1090</v>
      </c>
      <c r="I74" s="6" t="s">
        <v>595</v>
      </c>
      <c r="J74" s="1" t="s">
        <v>436</v>
      </c>
      <c r="K74" s="6" t="s">
        <v>592</v>
      </c>
      <c r="L74" s="4" t="s">
        <v>85</v>
      </c>
      <c r="M74" s="2">
        <v>246.7</v>
      </c>
      <c r="N74" s="2">
        <v>237</v>
      </c>
      <c r="O74" s="2">
        <v>74</v>
      </c>
      <c r="P74" s="2">
        <f>(M74+N74)/2</f>
        <v>241.85</v>
      </c>
      <c r="Q74" s="2">
        <f>M74-P74</f>
        <v>4.8499999999999943</v>
      </c>
      <c r="R74" s="2">
        <f>P74-N74</f>
        <v>4.8499999999999943</v>
      </c>
      <c r="S74" s="1" t="s">
        <v>929</v>
      </c>
      <c r="T74" s="11" t="s">
        <v>86</v>
      </c>
    </row>
    <row r="75" spans="1:20" ht="30" x14ac:dyDescent="0.25">
      <c r="A75" s="11">
        <v>74</v>
      </c>
      <c r="B75" s="1" t="s">
        <v>87</v>
      </c>
      <c r="C75" s="19">
        <v>59.430363999999997</v>
      </c>
      <c r="D75" s="19">
        <v>-133.48724200000001</v>
      </c>
      <c r="E75" s="6" t="s">
        <v>88</v>
      </c>
      <c r="F75" s="1" t="s">
        <v>907</v>
      </c>
      <c r="H75" s="1" t="s">
        <v>595</v>
      </c>
      <c r="I75" s="6" t="s">
        <v>461</v>
      </c>
      <c r="J75" s="1" t="s">
        <v>436</v>
      </c>
      <c r="K75" s="1" t="s">
        <v>930</v>
      </c>
      <c r="L75" s="4" t="s">
        <v>89</v>
      </c>
      <c r="M75" s="2">
        <v>358.9</v>
      </c>
      <c r="N75" s="2">
        <v>251.9</v>
      </c>
      <c r="O75" s="2">
        <v>4</v>
      </c>
      <c r="P75" s="2">
        <f>(M75+N75)/2</f>
        <v>305.39999999999998</v>
      </c>
      <c r="Q75" s="2">
        <f>M75-P75</f>
        <v>53.5</v>
      </c>
      <c r="R75" s="2">
        <f>P75-N75</f>
        <v>53.499999999999972</v>
      </c>
      <c r="S75" s="1" t="s">
        <v>460</v>
      </c>
      <c r="T75" s="11" t="s">
        <v>137</v>
      </c>
    </row>
    <row r="76" spans="1:20" ht="30" x14ac:dyDescent="0.25">
      <c r="A76" s="11">
        <v>75</v>
      </c>
      <c r="B76" s="1" t="s">
        <v>90</v>
      </c>
      <c r="C76" s="19">
        <v>59.431376</v>
      </c>
      <c r="D76" s="19">
        <v>-133.486829</v>
      </c>
      <c r="E76" s="6" t="s">
        <v>91</v>
      </c>
      <c r="F76" s="1" t="s">
        <v>907</v>
      </c>
      <c r="H76" s="1" t="s">
        <v>595</v>
      </c>
      <c r="I76" s="6" t="s">
        <v>92</v>
      </c>
      <c r="J76" s="1" t="s">
        <v>595</v>
      </c>
      <c r="K76" s="1" t="s">
        <v>595</v>
      </c>
      <c r="L76" s="4" t="s">
        <v>595</v>
      </c>
      <c r="S76" s="1" t="s">
        <v>595</v>
      </c>
      <c r="T76" s="11" t="s">
        <v>137</v>
      </c>
    </row>
    <row r="77" spans="1:20" ht="30" x14ac:dyDescent="0.25">
      <c r="A77" s="11">
        <v>76</v>
      </c>
      <c r="B77" s="1" t="s">
        <v>93</v>
      </c>
      <c r="C77" s="19">
        <v>59.433715999999997</v>
      </c>
      <c r="D77" s="19">
        <v>-133.48328900000001</v>
      </c>
      <c r="E77" s="1" t="s">
        <v>95</v>
      </c>
      <c r="F77" s="1" t="s">
        <v>908</v>
      </c>
      <c r="H77" s="1" t="s">
        <v>595</v>
      </c>
      <c r="I77" s="6" t="s">
        <v>94</v>
      </c>
      <c r="J77" s="1" t="s">
        <v>155</v>
      </c>
      <c r="K77" s="1" t="s">
        <v>595</v>
      </c>
      <c r="L77" s="4" t="s">
        <v>595</v>
      </c>
      <c r="S77" s="1" t="s">
        <v>595</v>
      </c>
      <c r="T77" s="11" t="s">
        <v>137</v>
      </c>
    </row>
    <row r="78" spans="1:20" ht="30" x14ac:dyDescent="0.25">
      <c r="A78" s="11">
        <v>77</v>
      </c>
      <c r="B78" s="1" t="s">
        <v>96</v>
      </c>
      <c r="C78" s="19">
        <v>59.601784000000002</v>
      </c>
      <c r="D78" s="19">
        <v>-133.72439600000001</v>
      </c>
      <c r="E78" s="1" t="s">
        <v>91</v>
      </c>
      <c r="F78" s="1" t="s">
        <v>907</v>
      </c>
      <c r="H78" s="1" t="s">
        <v>595</v>
      </c>
      <c r="I78" s="6" t="s">
        <v>92</v>
      </c>
      <c r="J78" s="1" t="s">
        <v>595</v>
      </c>
      <c r="K78" s="1" t="s">
        <v>595</v>
      </c>
      <c r="L78" s="4" t="s">
        <v>595</v>
      </c>
      <c r="S78" s="1" t="s">
        <v>595</v>
      </c>
      <c r="T78" s="11" t="s">
        <v>137</v>
      </c>
    </row>
    <row r="79" spans="1:20" ht="60" x14ac:dyDescent="0.25">
      <c r="A79" s="11">
        <v>78</v>
      </c>
      <c r="B79" s="1" t="s">
        <v>97</v>
      </c>
      <c r="C79" s="19">
        <v>59.433923</v>
      </c>
      <c r="D79" s="19">
        <v>-133.33709500000001</v>
      </c>
      <c r="E79" s="1" t="s">
        <v>100</v>
      </c>
      <c r="F79" s="1" t="s">
        <v>908</v>
      </c>
      <c r="H79" s="1" t="s">
        <v>595</v>
      </c>
      <c r="I79" s="6" t="s">
        <v>99</v>
      </c>
      <c r="J79" s="1" t="s">
        <v>436</v>
      </c>
      <c r="K79" s="6" t="s">
        <v>98</v>
      </c>
      <c r="L79" s="4" t="s">
        <v>595</v>
      </c>
      <c r="S79" s="1" t="s">
        <v>595</v>
      </c>
      <c r="T79" s="11" t="s">
        <v>137</v>
      </c>
    </row>
    <row r="80" spans="1:20" ht="60" x14ac:dyDescent="0.25">
      <c r="A80" s="11">
        <v>79</v>
      </c>
      <c r="B80" s="1" t="s">
        <v>101</v>
      </c>
      <c r="C80" s="19">
        <v>59.449592968448897</v>
      </c>
      <c r="D80" s="19">
        <v>-133.512230962514</v>
      </c>
      <c r="E80" s="6" t="s">
        <v>55</v>
      </c>
      <c r="F80" s="6" t="s">
        <v>907</v>
      </c>
      <c r="G80" s="1" t="s">
        <v>989</v>
      </c>
      <c r="H80" s="1" t="s">
        <v>595</v>
      </c>
      <c r="I80" s="6" t="s">
        <v>462</v>
      </c>
      <c r="J80" s="1" t="s">
        <v>437</v>
      </c>
      <c r="K80" s="1" t="s">
        <v>931</v>
      </c>
      <c r="L80" s="4" t="s">
        <v>463</v>
      </c>
      <c r="M80" s="2">
        <v>293.5</v>
      </c>
      <c r="N80" s="2">
        <v>266.89999999999998</v>
      </c>
      <c r="O80" s="2">
        <v>16</v>
      </c>
      <c r="P80" s="2">
        <f>(M80+N80)/2</f>
        <v>280.2</v>
      </c>
      <c r="Q80" s="2">
        <f>M80-P80</f>
        <v>13.300000000000011</v>
      </c>
      <c r="R80" s="2">
        <f>P80-N80</f>
        <v>13.300000000000011</v>
      </c>
      <c r="S80" s="1" t="s">
        <v>932</v>
      </c>
      <c r="T80" s="11" t="s">
        <v>137</v>
      </c>
    </row>
    <row r="81" spans="1:21" ht="120" x14ac:dyDescent="0.25">
      <c r="A81" s="11">
        <v>80</v>
      </c>
      <c r="B81" s="1" t="s">
        <v>103</v>
      </c>
      <c r="C81" s="19">
        <v>59.432285008952</v>
      </c>
      <c r="D81" s="19">
        <v>-133.48581899888799</v>
      </c>
      <c r="E81" s="1" t="s">
        <v>102</v>
      </c>
      <c r="F81" s="1" t="s">
        <v>909</v>
      </c>
      <c r="H81" s="1" t="s">
        <v>595</v>
      </c>
      <c r="I81" s="6" t="s">
        <v>105</v>
      </c>
      <c r="J81" s="1" t="s">
        <v>436</v>
      </c>
      <c r="K81" s="1" t="s">
        <v>104</v>
      </c>
      <c r="L81" s="4" t="s">
        <v>106</v>
      </c>
      <c r="S81" s="1" t="s">
        <v>595</v>
      </c>
      <c r="T81" s="11" t="s">
        <v>137</v>
      </c>
    </row>
    <row r="82" spans="1:21" ht="30" x14ac:dyDescent="0.25">
      <c r="A82" s="11">
        <v>81</v>
      </c>
      <c r="B82" s="1" t="s">
        <v>109</v>
      </c>
      <c r="C82" s="19">
        <v>59.433529973029998</v>
      </c>
      <c r="D82" s="19">
        <v>-133.48321298137299</v>
      </c>
      <c r="E82" s="1" t="s">
        <v>95</v>
      </c>
      <c r="F82" s="1" t="s">
        <v>908</v>
      </c>
      <c r="H82" s="1" t="s">
        <v>595</v>
      </c>
      <c r="I82" s="6" t="s">
        <v>108</v>
      </c>
      <c r="J82" s="1" t="s">
        <v>155</v>
      </c>
      <c r="K82" s="6" t="s">
        <v>107</v>
      </c>
      <c r="L82" s="4" t="s">
        <v>595</v>
      </c>
      <c r="S82" s="1" t="s">
        <v>595</v>
      </c>
      <c r="T82" s="11" t="s">
        <v>137</v>
      </c>
    </row>
    <row r="83" spans="1:21" ht="60" x14ac:dyDescent="0.25">
      <c r="A83" s="11">
        <v>82</v>
      </c>
      <c r="B83" s="1" t="s">
        <v>110</v>
      </c>
      <c r="C83" s="19">
        <v>59.435104010626603</v>
      </c>
      <c r="D83" s="19">
        <v>-133.48135001957399</v>
      </c>
      <c r="E83" s="1" t="s">
        <v>95</v>
      </c>
      <c r="F83" s="1" t="s">
        <v>908</v>
      </c>
      <c r="G83" s="1" t="s">
        <v>989</v>
      </c>
      <c r="H83" s="1" t="s">
        <v>595</v>
      </c>
      <c r="I83" s="6" t="s">
        <v>464</v>
      </c>
      <c r="J83" s="1" t="s">
        <v>437</v>
      </c>
      <c r="K83" s="1" t="s">
        <v>933</v>
      </c>
      <c r="L83" s="8" t="s">
        <v>111</v>
      </c>
      <c r="M83" s="2">
        <v>293.5</v>
      </c>
      <c r="N83" s="36">
        <v>274.39999999999998</v>
      </c>
      <c r="O83" s="2">
        <v>12</v>
      </c>
      <c r="P83" s="2">
        <f>(M83+N83)/2</f>
        <v>283.95</v>
      </c>
      <c r="Q83" s="2">
        <f>M83-P83</f>
        <v>9.5500000000000114</v>
      </c>
      <c r="R83" s="2">
        <f>P83-N83</f>
        <v>9.5500000000000114</v>
      </c>
      <c r="S83" s="1" t="s">
        <v>934</v>
      </c>
      <c r="T83" s="11" t="s">
        <v>137</v>
      </c>
    </row>
    <row r="84" spans="1:21" ht="60" x14ac:dyDescent="0.25">
      <c r="A84" s="11">
        <v>83</v>
      </c>
      <c r="B84" s="1" t="s">
        <v>112</v>
      </c>
      <c r="C84" s="19">
        <v>59.160075997933703</v>
      </c>
      <c r="D84" s="19">
        <v>-133.29506800509901</v>
      </c>
      <c r="E84" s="1" t="s">
        <v>113</v>
      </c>
      <c r="F84" s="1" t="s">
        <v>907</v>
      </c>
      <c r="G84" s="12" t="s">
        <v>990</v>
      </c>
      <c r="H84" s="1" t="s">
        <v>595</v>
      </c>
      <c r="I84" s="6" t="s">
        <v>465</v>
      </c>
      <c r="J84" s="1" t="s">
        <v>436</v>
      </c>
      <c r="K84" s="1" t="s">
        <v>935</v>
      </c>
      <c r="L84" s="4" t="s">
        <v>117</v>
      </c>
      <c r="M84" s="2">
        <v>298.89999999999998</v>
      </c>
      <c r="N84" s="2">
        <v>251.9</v>
      </c>
      <c r="O84" s="2">
        <v>21</v>
      </c>
      <c r="P84" s="2">
        <f>(M84+N84)/2</f>
        <v>275.39999999999998</v>
      </c>
      <c r="Q84" s="2">
        <f>M84-P84</f>
        <v>23.5</v>
      </c>
      <c r="R84" s="2">
        <f>P84-N84</f>
        <v>23.499999999999972</v>
      </c>
      <c r="S84" s="1" t="s">
        <v>466</v>
      </c>
      <c r="T84" s="11" t="s">
        <v>137</v>
      </c>
    </row>
    <row r="85" spans="1:21" ht="45" x14ac:dyDescent="0.25">
      <c r="A85" s="11">
        <v>84</v>
      </c>
      <c r="B85" s="1" t="s">
        <v>114</v>
      </c>
      <c r="C85" s="34">
        <v>59.528129999999997</v>
      </c>
      <c r="D85" s="34">
        <v>-133.5301</v>
      </c>
      <c r="E85" s="6" t="s">
        <v>68</v>
      </c>
      <c r="F85" s="1" t="s">
        <v>907</v>
      </c>
      <c r="G85" s="1" t="s">
        <v>988</v>
      </c>
      <c r="H85" s="1" t="s">
        <v>595</v>
      </c>
      <c r="I85" s="6" t="s">
        <v>467</v>
      </c>
      <c r="J85" s="1" t="s">
        <v>436</v>
      </c>
      <c r="K85" s="1" t="s">
        <v>936</v>
      </c>
      <c r="L85" s="4" t="s">
        <v>11</v>
      </c>
      <c r="M85" s="2">
        <v>298.89999999999998</v>
      </c>
      <c r="N85" s="2">
        <v>251.9</v>
      </c>
      <c r="O85" s="2">
        <v>22</v>
      </c>
      <c r="P85" s="2">
        <f>(M85+N85)/2</f>
        <v>275.39999999999998</v>
      </c>
      <c r="Q85" s="2">
        <f>M85-P85</f>
        <v>23.5</v>
      </c>
      <c r="R85" s="2">
        <f>P85-N85</f>
        <v>23.499999999999972</v>
      </c>
      <c r="S85" s="1" t="s">
        <v>468</v>
      </c>
      <c r="T85" s="11" t="s">
        <v>137</v>
      </c>
    </row>
    <row r="86" spans="1:21" ht="45" x14ac:dyDescent="0.25">
      <c r="A86" s="11">
        <v>85</v>
      </c>
      <c r="B86" s="1" t="s">
        <v>115</v>
      </c>
      <c r="C86" s="34">
        <v>59.526969999999999</v>
      </c>
      <c r="D86" s="34">
        <v>-133.53165000000001</v>
      </c>
      <c r="E86" s="1" t="s">
        <v>113</v>
      </c>
      <c r="F86" s="1" t="s">
        <v>907</v>
      </c>
      <c r="G86" s="1" t="s">
        <v>988</v>
      </c>
      <c r="H86" s="1" t="s">
        <v>116</v>
      </c>
      <c r="I86" s="6" t="s">
        <v>469</v>
      </c>
      <c r="J86" s="1" t="s">
        <v>437</v>
      </c>
      <c r="K86" s="6" t="s">
        <v>593</v>
      </c>
      <c r="L86" s="4" t="s">
        <v>118</v>
      </c>
      <c r="M86" s="2">
        <v>259.51</v>
      </c>
      <c r="N86" s="2">
        <v>251.9</v>
      </c>
      <c r="O86" s="2">
        <v>38</v>
      </c>
      <c r="P86" s="2">
        <f>(M86+N86)/2</f>
        <v>255.70499999999998</v>
      </c>
      <c r="Q86" s="2">
        <f>M86-P86</f>
        <v>3.8050000000000068</v>
      </c>
      <c r="R86" s="2">
        <f>P86-N86</f>
        <v>3.8049999999999784</v>
      </c>
      <c r="S86" s="1" t="s">
        <v>937</v>
      </c>
      <c r="T86" s="11" t="s">
        <v>137</v>
      </c>
    </row>
    <row r="87" spans="1:21" ht="45" x14ac:dyDescent="0.25">
      <c r="A87" s="11">
        <v>86</v>
      </c>
      <c r="B87" s="1" t="s">
        <v>119</v>
      </c>
      <c r="C87" s="17">
        <v>59.514830000000003</v>
      </c>
      <c r="D87" s="17">
        <v>-133.55154999999999</v>
      </c>
      <c r="E87" s="1" t="s">
        <v>2</v>
      </c>
      <c r="F87" s="1" t="s">
        <v>907</v>
      </c>
      <c r="H87" s="1" t="s">
        <v>595</v>
      </c>
      <c r="I87" s="6" t="s">
        <v>121</v>
      </c>
      <c r="J87" s="1" t="s">
        <v>155</v>
      </c>
      <c r="K87" s="6" t="s">
        <v>120</v>
      </c>
      <c r="L87" s="4" t="s">
        <v>595</v>
      </c>
      <c r="S87" s="1" t="s">
        <v>595</v>
      </c>
      <c r="T87" s="11" t="s">
        <v>137</v>
      </c>
    </row>
    <row r="88" spans="1:21" ht="45" x14ac:dyDescent="0.25">
      <c r="A88" s="11">
        <v>87</v>
      </c>
      <c r="B88" s="1" t="s">
        <v>122</v>
      </c>
      <c r="C88" s="17">
        <v>59.513559999999998</v>
      </c>
      <c r="D88" s="17">
        <v>-133.55416</v>
      </c>
      <c r="E88" s="1" t="s">
        <v>55</v>
      </c>
      <c r="F88" s="1" t="s">
        <v>907</v>
      </c>
      <c r="H88" s="1" t="s">
        <v>595</v>
      </c>
      <c r="I88" s="6" t="s">
        <v>123</v>
      </c>
      <c r="J88" s="1" t="s">
        <v>155</v>
      </c>
      <c r="K88" s="6" t="s">
        <v>120</v>
      </c>
      <c r="L88" s="4" t="s">
        <v>595</v>
      </c>
      <c r="S88" s="1" t="s">
        <v>595</v>
      </c>
      <c r="T88" s="11" t="s">
        <v>137</v>
      </c>
    </row>
    <row r="89" spans="1:21" ht="60" x14ac:dyDescent="0.25">
      <c r="A89" s="11">
        <v>88</v>
      </c>
      <c r="B89" s="1" t="s">
        <v>124</v>
      </c>
      <c r="C89" s="17">
        <v>59.43244</v>
      </c>
      <c r="D89" s="17">
        <v>-133.48531</v>
      </c>
      <c r="E89" s="1" t="s">
        <v>100</v>
      </c>
      <c r="F89" s="1" t="s">
        <v>908</v>
      </c>
      <c r="H89" s="1" t="s">
        <v>595</v>
      </c>
      <c r="I89" s="6" t="s">
        <v>125</v>
      </c>
      <c r="J89" s="1" t="s">
        <v>436</v>
      </c>
      <c r="K89" s="1" t="s">
        <v>595</v>
      </c>
      <c r="L89" s="4" t="s">
        <v>595</v>
      </c>
      <c r="S89" s="1" t="s">
        <v>595</v>
      </c>
      <c r="T89" s="11" t="s">
        <v>137</v>
      </c>
    </row>
    <row r="90" spans="1:21" x14ac:dyDescent="0.25">
      <c r="A90" s="11">
        <v>89</v>
      </c>
      <c r="B90" s="1" t="s">
        <v>126</v>
      </c>
      <c r="C90" s="17">
        <v>59.435099999999998</v>
      </c>
      <c r="D90" s="17">
        <v>-133.48136299999999</v>
      </c>
      <c r="E90" s="1" t="s">
        <v>95</v>
      </c>
      <c r="F90" s="1" t="s">
        <v>908</v>
      </c>
      <c r="H90" s="1" t="s">
        <v>595</v>
      </c>
      <c r="I90" s="6" t="s">
        <v>127</v>
      </c>
      <c r="J90" s="1" t="s">
        <v>595</v>
      </c>
      <c r="K90" s="6" t="s">
        <v>595</v>
      </c>
      <c r="L90" s="4" t="s">
        <v>595</v>
      </c>
      <c r="S90" s="1" t="s">
        <v>595</v>
      </c>
      <c r="T90" s="11" t="s">
        <v>137</v>
      </c>
    </row>
    <row r="91" spans="1:21" ht="45" x14ac:dyDescent="0.25">
      <c r="A91" s="11">
        <v>90</v>
      </c>
      <c r="B91" s="1" t="s">
        <v>128</v>
      </c>
      <c r="C91" s="17">
        <v>59.440040000000003</v>
      </c>
      <c r="D91" s="17">
        <v>-133.49038999999999</v>
      </c>
      <c r="E91" s="1" t="s">
        <v>55</v>
      </c>
      <c r="F91" s="1" t="s">
        <v>907</v>
      </c>
      <c r="H91" s="1" t="s">
        <v>595</v>
      </c>
      <c r="I91" s="6" t="s">
        <v>130</v>
      </c>
      <c r="J91" s="1" t="s">
        <v>436</v>
      </c>
      <c r="K91" s="6" t="s">
        <v>129</v>
      </c>
      <c r="L91" s="4" t="s">
        <v>595</v>
      </c>
      <c r="S91" s="1" t="s">
        <v>595</v>
      </c>
      <c r="T91" s="11" t="s">
        <v>137</v>
      </c>
    </row>
    <row r="92" spans="1:21" x14ac:dyDescent="0.25">
      <c r="A92" s="11">
        <v>91</v>
      </c>
      <c r="B92" s="1" t="s">
        <v>131</v>
      </c>
      <c r="C92" s="17">
        <v>59.650860000000002</v>
      </c>
      <c r="D92" s="17">
        <v>-133.44143</v>
      </c>
      <c r="E92" s="1" t="s">
        <v>91</v>
      </c>
      <c r="F92" s="1" t="s">
        <v>907</v>
      </c>
      <c r="H92" s="1" t="s">
        <v>595</v>
      </c>
      <c r="I92" s="6" t="s">
        <v>132</v>
      </c>
      <c r="J92" s="1" t="s">
        <v>595</v>
      </c>
      <c r="K92" s="6" t="s">
        <v>595</v>
      </c>
      <c r="L92" s="4" t="s">
        <v>595</v>
      </c>
      <c r="S92" s="1" t="s">
        <v>595</v>
      </c>
      <c r="T92" s="11" t="s">
        <v>137</v>
      </c>
    </row>
    <row r="93" spans="1:21" ht="45" x14ac:dyDescent="0.25">
      <c r="A93" s="11">
        <v>92</v>
      </c>
      <c r="B93" s="1" t="s">
        <v>133</v>
      </c>
      <c r="C93" s="19">
        <v>58.882393939420503</v>
      </c>
      <c r="D93" s="19">
        <v>-132.19027583487301</v>
      </c>
      <c r="E93" s="1" t="s">
        <v>2</v>
      </c>
      <c r="F93" s="1" t="s">
        <v>907</v>
      </c>
      <c r="H93" s="1" t="s">
        <v>595</v>
      </c>
      <c r="I93" s="6" t="s">
        <v>134</v>
      </c>
      <c r="J93" s="1" t="s">
        <v>595</v>
      </c>
      <c r="K93" s="1" t="s">
        <v>595</v>
      </c>
      <c r="L93" s="4" t="s">
        <v>595</v>
      </c>
      <c r="S93" s="1" t="s">
        <v>595</v>
      </c>
      <c r="T93" s="11" t="s">
        <v>137</v>
      </c>
    </row>
    <row r="94" spans="1:21" ht="60" x14ac:dyDescent="0.25">
      <c r="A94" s="11">
        <v>93</v>
      </c>
      <c r="B94" s="1" t="s">
        <v>136</v>
      </c>
      <c r="C94" s="19">
        <v>58.873544577509101</v>
      </c>
      <c r="D94" s="19">
        <v>-132.163304463028</v>
      </c>
      <c r="E94" s="1" t="s">
        <v>2</v>
      </c>
      <c r="F94" s="1" t="s">
        <v>907</v>
      </c>
      <c r="H94" s="1" t="s">
        <v>595</v>
      </c>
      <c r="I94" s="6" t="s">
        <v>135</v>
      </c>
      <c r="J94" s="1" t="s">
        <v>155</v>
      </c>
      <c r="K94" s="1" t="s">
        <v>595</v>
      </c>
      <c r="L94" s="4" t="s">
        <v>595</v>
      </c>
      <c r="S94" s="1" t="s">
        <v>595</v>
      </c>
      <c r="T94" s="11" t="s">
        <v>137</v>
      </c>
    </row>
    <row r="95" spans="1:21" s="24" customFormat="1" ht="60" x14ac:dyDescent="0.25">
      <c r="A95" s="11">
        <v>94</v>
      </c>
      <c r="B95" s="1" t="s">
        <v>140</v>
      </c>
      <c r="C95" s="19">
        <v>59.52749</v>
      </c>
      <c r="D95" s="19">
        <v>-133.53059999999999</v>
      </c>
      <c r="E95" s="1" t="s">
        <v>1</v>
      </c>
      <c r="F95" s="1" t="s">
        <v>907</v>
      </c>
      <c r="G95" s="1" t="s">
        <v>988</v>
      </c>
      <c r="H95" s="1" t="s">
        <v>595</v>
      </c>
      <c r="I95" s="6" t="s">
        <v>138</v>
      </c>
      <c r="J95" s="1" t="s">
        <v>436</v>
      </c>
      <c r="K95" s="1" t="s">
        <v>938</v>
      </c>
      <c r="L95" s="4" t="s">
        <v>11</v>
      </c>
      <c r="M95" s="2">
        <v>298.89999999999998</v>
      </c>
      <c r="N95" s="2">
        <v>251.9</v>
      </c>
      <c r="O95" s="2">
        <v>23</v>
      </c>
      <c r="P95" s="2">
        <f>(M95+N95)/2</f>
        <v>275.39999999999998</v>
      </c>
      <c r="Q95" s="2">
        <f>M95-P95</f>
        <v>23.5</v>
      </c>
      <c r="R95" s="2">
        <f>P95-N95</f>
        <v>23.499999999999972</v>
      </c>
      <c r="S95" s="1" t="s">
        <v>595</v>
      </c>
      <c r="T95" s="11" t="s">
        <v>158</v>
      </c>
      <c r="U95" s="2"/>
    </row>
    <row r="96" spans="1:21" x14ac:dyDescent="0.25">
      <c r="A96" s="11">
        <v>95</v>
      </c>
      <c r="B96" s="1" t="s">
        <v>141</v>
      </c>
      <c r="C96" s="19">
        <v>60.401809999999998</v>
      </c>
      <c r="D96" s="19">
        <v>-133.89944</v>
      </c>
      <c r="E96" s="1" t="s">
        <v>2</v>
      </c>
      <c r="F96" s="1" t="s">
        <v>907</v>
      </c>
      <c r="H96" s="1" t="s">
        <v>595</v>
      </c>
      <c r="I96" s="6" t="s">
        <v>139</v>
      </c>
      <c r="J96" s="1" t="s">
        <v>595</v>
      </c>
      <c r="K96" s="1" t="s">
        <v>595</v>
      </c>
      <c r="L96" s="4" t="s">
        <v>595</v>
      </c>
      <c r="S96" s="1" t="s">
        <v>595</v>
      </c>
      <c r="T96" s="11" t="s">
        <v>158</v>
      </c>
    </row>
    <row r="97" spans="1:20" x14ac:dyDescent="0.25">
      <c r="A97" s="11">
        <v>96</v>
      </c>
      <c r="B97" s="1" t="s">
        <v>142</v>
      </c>
      <c r="C97" s="17">
        <v>60.403390000000002</v>
      </c>
      <c r="D97" s="17">
        <v>-133.89501999999999</v>
      </c>
      <c r="E97" s="1" t="s">
        <v>1</v>
      </c>
      <c r="F97" s="1" t="s">
        <v>907</v>
      </c>
      <c r="H97" s="1" t="s">
        <v>595</v>
      </c>
      <c r="I97" s="6" t="s">
        <v>10</v>
      </c>
      <c r="J97" s="1" t="s">
        <v>595</v>
      </c>
      <c r="K97" s="1" t="s">
        <v>595</v>
      </c>
      <c r="L97" s="4" t="s">
        <v>595</v>
      </c>
      <c r="S97" s="1" t="s">
        <v>595</v>
      </c>
      <c r="T97" s="11" t="s">
        <v>158</v>
      </c>
    </row>
    <row r="98" spans="1:20" x14ac:dyDescent="0.25">
      <c r="A98" s="11">
        <v>97</v>
      </c>
      <c r="B98" s="1" t="s">
        <v>144</v>
      </c>
      <c r="C98" s="19">
        <v>59.533610000000003</v>
      </c>
      <c r="D98" s="19">
        <v>-133.50826000000001</v>
      </c>
      <c r="E98" s="1" t="s">
        <v>2</v>
      </c>
      <c r="F98" s="1" t="s">
        <v>907</v>
      </c>
      <c r="H98" s="1" t="s">
        <v>595</v>
      </c>
      <c r="I98" s="6" t="s">
        <v>143</v>
      </c>
      <c r="J98" s="1" t="s">
        <v>595</v>
      </c>
      <c r="K98" s="1" t="s">
        <v>595</v>
      </c>
      <c r="L98" s="4" t="s">
        <v>595</v>
      </c>
      <c r="S98" s="1" t="s">
        <v>595</v>
      </c>
      <c r="T98" s="11" t="s">
        <v>158</v>
      </c>
    </row>
    <row r="99" spans="1:20" x14ac:dyDescent="0.25">
      <c r="A99" s="11">
        <v>98</v>
      </c>
      <c r="B99" s="1" t="s">
        <v>145</v>
      </c>
      <c r="C99" s="19">
        <v>59.533610000000003</v>
      </c>
      <c r="D99" s="19">
        <v>-133.50826000000001</v>
      </c>
      <c r="E99" s="1" t="s">
        <v>5</v>
      </c>
      <c r="F99" s="1" t="s">
        <v>907</v>
      </c>
      <c r="H99" s="1" t="s">
        <v>595</v>
      </c>
      <c r="I99" s="6" t="s">
        <v>139</v>
      </c>
      <c r="J99" s="1" t="s">
        <v>595</v>
      </c>
      <c r="K99" s="1" t="s">
        <v>595</v>
      </c>
      <c r="L99" s="4" t="s">
        <v>595</v>
      </c>
      <c r="S99" s="1" t="s">
        <v>595</v>
      </c>
      <c r="T99" s="11" t="s">
        <v>158</v>
      </c>
    </row>
    <row r="100" spans="1:20" ht="45" x14ac:dyDescent="0.25">
      <c r="A100" s="11">
        <v>99</v>
      </c>
      <c r="B100" s="1" t="s">
        <v>146</v>
      </c>
      <c r="C100" s="19">
        <v>59.528849999999998</v>
      </c>
      <c r="D100" s="19">
        <v>-133.52431999999999</v>
      </c>
      <c r="E100" s="1" t="s">
        <v>68</v>
      </c>
      <c r="F100" s="1" t="s">
        <v>907</v>
      </c>
      <c r="G100" s="1" t="s">
        <v>991</v>
      </c>
      <c r="H100" s="1" t="s">
        <v>595</v>
      </c>
      <c r="I100" s="6" t="s">
        <v>470</v>
      </c>
      <c r="J100" s="1" t="s">
        <v>439</v>
      </c>
      <c r="K100" s="1" t="s">
        <v>939</v>
      </c>
      <c r="L100" s="4" t="s">
        <v>147</v>
      </c>
      <c r="M100" s="2">
        <v>283.3</v>
      </c>
      <c r="N100" s="2">
        <v>251.9</v>
      </c>
      <c r="O100" s="2">
        <v>32</v>
      </c>
      <c r="P100" s="2">
        <f>(M100+N100)/2</f>
        <v>267.60000000000002</v>
      </c>
      <c r="Q100" s="2">
        <f>M100-P100</f>
        <v>15.699999999999989</v>
      </c>
      <c r="R100" s="2">
        <f>P100-N100</f>
        <v>15.700000000000017</v>
      </c>
      <c r="S100" s="1" t="s">
        <v>940</v>
      </c>
      <c r="T100" s="11" t="s">
        <v>158</v>
      </c>
    </row>
    <row r="101" spans="1:20" ht="120" x14ac:dyDescent="0.25">
      <c r="A101" s="11">
        <v>100</v>
      </c>
      <c r="B101" s="1" t="s">
        <v>148</v>
      </c>
      <c r="C101" s="19">
        <v>59.519350000000003</v>
      </c>
      <c r="D101" s="19">
        <v>-133.54326</v>
      </c>
      <c r="E101" s="1" t="s">
        <v>149</v>
      </c>
      <c r="F101" s="1" t="s">
        <v>907</v>
      </c>
      <c r="G101" s="1" t="s">
        <v>991</v>
      </c>
      <c r="H101" s="1" t="s">
        <v>595</v>
      </c>
      <c r="I101" s="6" t="s">
        <v>471</v>
      </c>
      <c r="J101" s="1" t="s">
        <v>439</v>
      </c>
      <c r="K101" s="1" t="s">
        <v>941</v>
      </c>
      <c r="L101" s="4" t="s">
        <v>150</v>
      </c>
      <c r="M101" s="2">
        <v>283.3</v>
      </c>
      <c r="N101" s="2">
        <v>259.51</v>
      </c>
      <c r="O101" s="2">
        <v>31</v>
      </c>
      <c r="P101" s="2">
        <f>(M101+N101)/2</f>
        <v>271.40499999999997</v>
      </c>
      <c r="Q101" s="2">
        <f>M101-P101</f>
        <v>11.895000000000039</v>
      </c>
      <c r="R101" s="2">
        <f>P101-N101</f>
        <v>11.894999999999982</v>
      </c>
      <c r="S101" s="1" t="s">
        <v>942</v>
      </c>
      <c r="T101" s="11" t="s">
        <v>158</v>
      </c>
    </row>
    <row r="102" spans="1:20" ht="45" x14ac:dyDescent="0.25">
      <c r="A102" s="11">
        <v>101</v>
      </c>
      <c r="B102" s="1" t="s">
        <v>151</v>
      </c>
      <c r="C102" s="19">
        <v>60.433540000000001</v>
      </c>
      <c r="D102" s="19">
        <v>-133.82266000000001</v>
      </c>
      <c r="E102" s="1" t="s">
        <v>152</v>
      </c>
      <c r="F102" s="1" t="s">
        <v>909</v>
      </c>
      <c r="G102" s="1" t="s">
        <v>990</v>
      </c>
      <c r="H102" s="1" t="s">
        <v>595</v>
      </c>
      <c r="I102" s="6" t="s">
        <v>472</v>
      </c>
      <c r="J102" s="1" t="s">
        <v>437</v>
      </c>
      <c r="K102" s="1" t="s">
        <v>943</v>
      </c>
      <c r="L102" s="4" t="s">
        <v>153</v>
      </c>
      <c r="M102" s="2">
        <v>264.27999999999997</v>
      </c>
      <c r="N102" s="2">
        <v>251.9</v>
      </c>
      <c r="O102" s="2">
        <v>37</v>
      </c>
      <c r="P102" s="2">
        <f>(M102+N102)/2</f>
        <v>258.08999999999997</v>
      </c>
      <c r="Q102" s="2">
        <f>M102-P102</f>
        <v>6.1899999999999977</v>
      </c>
      <c r="R102" s="2">
        <f>P102-N102</f>
        <v>6.1899999999999693</v>
      </c>
      <c r="S102" s="1" t="s">
        <v>944</v>
      </c>
      <c r="T102" s="11" t="s">
        <v>158</v>
      </c>
    </row>
    <row r="103" spans="1:20" x14ac:dyDescent="0.25">
      <c r="A103" s="11">
        <v>102</v>
      </c>
      <c r="B103" s="1" t="s">
        <v>154</v>
      </c>
      <c r="C103" s="19">
        <v>60.426259999999999</v>
      </c>
      <c r="D103" s="19">
        <v>-133.80151000000001</v>
      </c>
      <c r="E103" s="1" t="s">
        <v>2</v>
      </c>
      <c r="F103" s="1" t="s">
        <v>907</v>
      </c>
      <c r="H103" s="1" t="s">
        <v>595</v>
      </c>
      <c r="I103" s="6" t="s">
        <v>143</v>
      </c>
      <c r="J103" s="1" t="s">
        <v>595</v>
      </c>
      <c r="K103" s="1" t="s">
        <v>595</v>
      </c>
      <c r="L103" s="4" t="s">
        <v>595</v>
      </c>
      <c r="S103" s="1" t="s">
        <v>595</v>
      </c>
      <c r="T103" s="11" t="s">
        <v>158</v>
      </c>
    </row>
    <row r="104" spans="1:20" ht="30" x14ac:dyDescent="0.25">
      <c r="A104" s="11">
        <v>103</v>
      </c>
      <c r="B104" s="1" t="s">
        <v>157</v>
      </c>
      <c r="C104" s="19">
        <v>59.501608009999998</v>
      </c>
      <c r="D104" s="19">
        <v>-133.03750919000001</v>
      </c>
      <c r="E104" s="1" t="s">
        <v>2</v>
      </c>
      <c r="F104" s="1" t="s">
        <v>907</v>
      </c>
      <c r="H104" s="1" t="s">
        <v>595</v>
      </c>
      <c r="I104" s="6" t="s">
        <v>156</v>
      </c>
      <c r="J104" s="1" t="s">
        <v>155</v>
      </c>
      <c r="K104" s="1" t="s">
        <v>595</v>
      </c>
      <c r="L104" s="4" t="s">
        <v>595</v>
      </c>
      <c r="S104" s="1" t="s">
        <v>595</v>
      </c>
      <c r="T104" s="11" t="s">
        <v>158</v>
      </c>
    </row>
    <row r="105" spans="1:20" ht="30" x14ac:dyDescent="0.25">
      <c r="A105" s="11">
        <v>104</v>
      </c>
      <c r="B105" s="12" t="s">
        <v>254</v>
      </c>
      <c r="C105" s="22">
        <v>59.092950473499897</v>
      </c>
      <c r="D105" s="19">
        <v>-132.775114704</v>
      </c>
      <c r="E105" s="12" t="s">
        <v>255</v>
      </c>
      <c r="F105" s="1" t="s">
        <v>907</v>
      </c>
      <c r="G105" s="1" t="s">
        <v>987</v>
      </c>
      <c r="H105" s="12" t="s">
        <v>595</v>
      </c>
      <c r="I105" s="12" t="s">
        <v>534</v>
      </c>
      <c r="J105" s="12" t="s">
        <v>256</v>
      </c>
      <c r="K105" s="27" t="s">
        <v>535</v>
      </c>
      <c r="L105" s="13" t="s">
        <v>257</v>
      </c>
      <c r="M105" s="37">
        <v>247</v>
      </c>
      <c r="N105" s="37">
        <v>237</v>
      </c>
      <c r="O105" s="2">
        <v>42</v>
      </c>
      <c r="P105" s="2">
        <f t="shared" ref="P105:P118" si="0">(M105+N105)/2</f>
        <v>242</v>
      </c>
      <c r="Q105" s="2">
        <f t="shared" ref="Q105:Q118" si="1">M105-P105</f>
        <v>5</v>
      </c>
      <c r="R105" s="2">
        <f t="shared" ref="R105:R118" si="2">P105-N105</f>
        <v>5</v>
      </c>
      <c r="S105" s="1" t="s">
        <v>595</v>
      </c>
      <c r="T105" s="14" t="s">
        <v>533</v>
      </c>
    </row>
    <row r="106" spans="1:20" ht="30" x14ac:dyDescent="0.25">
      <c r="A106" s="11">
        <v>105</v>
      </c>
      <c r="B106" s="12" t="s">
        <v>258</v>
      </c>
      <c r="C106" s="22">
        <v>59.089050183700003</v>
      </c>
      <c r="D106" s="19">
        <v>-132.775559367</v>
      </c>
      <c r="E106" s="12" t="s">
        <v>255</v>
      </c>
      <c r="F106" s="1" t="s">
        <v>907</v>
      </c>
      <c r="G106" s="1" t="s">
        <v>987</v>
      </c>
      <c r="H106" s="12" t="s">
        <v>595</v>
      </c>
      <c r="I106" s="12" t="s">
        <v>537</v>
      </c>
      <c r="J106" s="12" t="s">
        <v>256</v>
      </c>
      <c r="K106" s="27" t="s">
        <v>536</v>
      </c>
      <c r="L106" s="13" t="s">
        <v>257</v>
      </c>
      <c r="M106" s="37">
        <v>247</v>
      </c>
      <c r="N106" s="37">
        <v>237</v>
      </c>
      <c r="O106" s="2">
        <v>43</v>
      </c>
      <c r="P106" s="2">
        <f t="shared" si="0"/>
        <v>242</v>
      </c>
      <c r="Q106" s="2">
        <f t="shared" si="1"/>
        <v>5</v>
      </c>
      <c r="R106" s="2">
        <f t="shared" si="2"/>
        <v>5</v>
      </c>
      <c r="S106" s="1" t="s">
        <v>595</v>
      </c>
      <c r="T106" s="14" t="s">
        <v>533</v>
      </c>
    </row>
    <row r="107" spans="1:20" ht="45" x14ac:dyDescent="0.25">
      <c r="A107" s="11">
        <v>106</v>
      </c>
      <c r="B107" s="12" t="s">
        <v>259</v>
      </c>
      <c r="C107" s="22">
        <v>59.080759574799899</v>
      </c>
      <c r="D107" s="19">
        <v>-132.77878383999899</v>
      </c>
      <c r="E107" s="12" t="s">
        <v>260</v>
      </c>
      <c r="F107" s="1" t="s">
        <v>907</v>
      </c>
      <c r="G107" s="1" t="s">
        <v>987</v>
      </c>
      <c r="H107" s="12" t="s">
        <v>595</v>
      </c>
      <c r="I107" s="12" t="s">
        <v>539</v>
      </c>
      <c r="J107" s="12" t="s">
        <v>261</v>
      </c>
      <c r="K107" s="27" t="s">
        <v>538</v>
      </c>
      <c r="L107" s="13" t="s">
        <v>257</v>
      </c>
      <c r="M107" s="37">
        <v>247</v>
      </c>
      <c r="N107" s="37">
        <v>237</v>
      </c>
      <c r="O107" s="2">
        <v>44</v>
      </c>
      <c r="P107" s="2">
        <f t="shared" si="0"/>
        <v>242</v>
      </c>
      <c r="Q107" s="2">
        <f t="shared" si="1"/>
        <v>5</v>
      </c>
      <c r="R107" s="2">
        <f t="shared" si="2"/>
        <v>5</v>
      </c>
      <c r="S107" s="1" t="s">
        <v>595</v>
      </c>
      <c r="T107" s="14" t="s">
        <v>533</v>
      </c>
    </row>
    <row r="108" spans="1:20" ht="30" x14ac:dyDescent="0.25">
      <c r="A108" s="11">
        <v>107</v>
      </c>
      <c r="B108" s="12" t="s">
        <v>262</v>
      </c>
      <c r="C108" s="22">
        <v>59.080759574799899</v>
      </c>
      <c r="D108" s="19">
        <v>-132.77878383999899</v>
      </c>
      <c r="E108" s="12" t="s">
        <v>260</v>
      </c>
      <c r="F108" s="1" t="s">
        <v>907</v>
      </c>
      <c r="G108" s="1" t="s">
        <v>987</v>
      </c>
      <c r="H108" s="12" t="s">
        <v>595</v>
      </c>
      <c r="I108" s="12" t="s">
        <v>555</v>
      </c>
      <c r="J108" s="12" t="s">
        <v>256</v>
      </c>
      <c r="K108" s="27" t="s">
        <v>535</v>
      </c>
      <c r="L108" s="13" t="s">
        <v>263</v>
      </c>
      <c r="M108" s="37">
        <v>247</v>
      </c>
      <c r="N108" s="37">
        <v>237</v>
      </c>
      <c r="O108" s="2">
        <v>45</v>
      </c>
      <c r="P108" s="2">
        <f t="shared" si="0"/>
        <v>242</v>
      </c>
      <c r="Q108" s="2">
        <f t="shared" si="1"/>
        <v>5</v>
      </c>
      <c r="R108" s="2">
        <f t="shared" si="2"/>
        <v>5</v>
      </c>
      <c r="S108" s="1" t="s">
        <v>595</v>
      </c>
      <c r="T108" s="14" t="s">
        <v>533</v>
      </c>
    </row>
    <row r="109" spans="1:20" ht="30" x14ac:dyDescent="0.25">
      <c r="A109" s="11">
        <v>108</v>
      </c>
      <c r="B109" s="12" t="s">
        <v>264</v>
      </c>
      <c r="C109" s="22">
        <v>59.0770220612999</v>
      </c>
      <c r="D109" s="19">
        <v>-132.775098960999</v>
      </c>
      <c r="E109" s="12" t="s">
        <v>510</v>
      </c>
      <c r="F109" s="1" t="s">
        <v>907</v>
      </c>
      <c r="G109" s="1" t="s">
        <v>987</v>
      </c>
      <c r="H109" s="12" t="s">
        <v>595</v>
      </c>
      <c r="I109" s="12" t="s">
        <v>595</v>
      </c>
      <c r="J109" s="12" t="s">
        <v>265</v>
      </c>
      <c r="K109" s="27" t="s">
        <v>473</v>
      </c>
      <c r="L109" s="13" t="s">
        <v>257</v>
      </c>
      <c r="M109" s="37">
        <v>247</v>
      </c>
      <c r="N109" s="37">
        <v>237</v>
      </c>
      <c r="O109" s="2">
        <v>46</v>
      </c>
      <c r="P109" s="2">
        <f t="shared" si="0"/>
        <v>242</v>
      </c>
      <c r="Q109" s="2">
        <f t="shared" si="1"/>
        <v>5</v>
      </c>
      <c r="R109" s="2">
        <f t="shared" si="2"/>
        <v>5</v>
      </c>
      <c r="S109" s="1" t="s">
        <v>595</v>
      </c>
      <c r="T109" s="14" t="s">
        <v>533</v>
      </c>
    </row>
    <row r="110" spans="1:20" ht="30" x14ac:dyDescent="0.25">
      <c r="A110" s="11">
        <v>109</v>
      </c>
      <c r="B110" s="12" t="s">
        <v>266</v>
      </c>
      <c r="C110" s="22">
        <v>59.0761639653999</v>
      </c>
      <c r="D110" s="19">
        <v>-132.767511192</v>
      </c>
      <c r="E110" s="12" t="s">
        <v>510</v>
      </c>
      <c r="F110" s="1" t="s">
        <v>907</v>
      </c>
      <c r="G110" s="1" t="s">
        <v>987</v>
      </c>
      <c r="H110" s="12" t="s">
        <v>595</v>
      </c>
      <c r="I110" s="12" t="s">
        <v>595</v>
      </c>
      <c r="J110" s="12" t="s">
        <v>256</v>
      </c>
      <c r="K110" s="27" t="s">
        <v>474</v>
      </c>
      <c r="L110" s="13" t="s">
        <v>257</v>
      </c>
      <c r="M110" s="37">
        <v>247</v>
      </c>
      <c r="N110" s="37">
        <v>237</v>
      </c>
      <c r="O110" s="2">
        <v>47</v>
      </c>
      <c r="P110" s="2">
        <f t="shared" si="0"/>
        <v>242</v>
      </c>
      <c r="Q110" s="2">
        <f t="shared" si="1"/>
        <v>5</v>
      </c>
      <c r="R110" s="2">
        <f t="shared" si="2"/>
        <v>5</v>
      </c>
      <c r="S110" s="1" t="s">
        <v>595</v>
      </c>
      <c r="T110" s="14" t="s">
        <v>533</v>
      </c>
    </row>
    <row r="111" spans="1:20" x14ac:dyDescent="0.25">
      <c r="A111" s="11">
        <v>110</v>
      </c>
      <c r="B111" s="12" t="s">
        <v>267</v>
      </c>
      <c r="C111" s="22">
        <v>59.073301608100003</v>
      </c>
      <c r="D111" s="19">
        <v>-132.55741100500001</v>
      </c>
      <c r="E111" s="12" t="s">
        <v>510</v>
      </c>
      <c r="F111" s="1" t="s">
        <v>907</v>
      </c>
      <c r="G111" s="1" t="s">
        <v>987</v>
      </c>
      <c r="H111" s="12" t="s">
        <v>595</v>
      </c>
      <c r="I111" s="12" t="s">
        <v>595</v>
      </c>
      <c r="J111" s="12" t="s">
        <v>265</v>
      </c>
      <c r="K111" s="27" t="s">
        <v>475</v>
      </c>
      <c r="L111" s="13" t="s">
        <v>211</v>
      </c>
      <c r="M111" s="37">
        <v>251.9</v>
      </c>
      <c r="N111" s="37">
        <v>201.4</v>
      </c>
      <c r="O111" s="2">
        <v>98</v>
      </c>
      <c r="P111" s="2">
        <f t="shared" si="0"/>
        <v>226.65</v>
      </c>
      <c r="Q111" s="2">
        <f t="shared" si="1"/>
        <v>25.25</v>
      </c>
      <c r="R111" s="2">
        <f t="shared" si="2"/>
        <v>25.25</v>
      </c>
      <c r="S111" s="1" t="s">
        <v>595</v>
      </c>
      <c r="T111" s="14" t="s">
        <v>533</v>
      </c>
    </row>
    <row r="112" spans="1:20" ht="30" x14ac:dyDescent="0.25">
      <c r="A112" s="11">
        <v>111</v>
      </c>
      <c r="B112" s="12" t="s">
        <v>268</v>
      </c>
      <c r="C112" s="22">
        <v>59.073301608100003</v>
      </c>
      <c r="D112" s="19">
        <v>-132.55741100500001</v>
      </c>
      <c r="E112" s="12" t="s">
        <v>510</v>
      </c>
      <c r="F112" s="1" t="s">
        <v>907</v>
      </c>
      <c r="G112" s="1" t="s">
        <v>987</v>
      </c>
      <c r="H112" s="12" t="s">
        <v>595</v>
      </c>
      <c r="I112" s="12" t="s">
        <v>595</v>
      </c>
      <c r="J112" s="12" t="s">
        <v>265</v>
      </c>
      <c r="K112" s="27" t="s">
        <v>476</v>
      </c>
      <c r="L112" s="13" t="s">
        <v>257</v>
      </c>
      <c r="M112" s="37">
        <v>247</v>
      </c>
      <c r="N112" s="37">
        <v>237</v>
      </c>
      <c r="O112" s="2">
        <v>48</v>
      </c>
      <c r="P112" s="2">
        <f t="shared" si="0"/>
        <v>242</v>
      </c>
      <c r="Q112" s="2">
        <f t="shared" si="1"/>
        <v>5</v>
      </c>
      <c r="R112" s="2">
        <f t="shared" si="2"/>
        <v>5</v>
      </c>
      <c r="S112" s="1" t="s">
        <v>595</v>
      </c>
      <c r="T112" s="14" t="s">
        <v>533</v>
      </c>
    </row>
    <row r="113" spans="1:20" ht="30" x14ac:dyDescent="0.25">
      <c r="A113" s="11">
        <v>112</v>
      </c>
      <c r="B113" s="12" t="s">
        <v>269</v>
      </c>
      <c r="C113" s="22">
        <v>59.079216522000003</v>
      </c>
      <c r="D113" s="19">
        <v>-132.763229085999</v>
      </c>
      <c r="E113" s="12" t="s">
        <v>510</v>
      </c>
      <c r="F113" s="1" t="s">
        <v>907</v>
      </c>
      <c r="G113" s="1" t="s">
        <v>987</v>
      </c>
      <c r="H113" s="12" t="s">
        <v>595</v>
      </c>
      <c r="I113" s="12" t="s">
        <v>595</v>
      </c>
      <c r="J113" s="12" t="s">
        <v>261</v>
      </c>
      <c r="K113" s="27" t="s">
        <v>477</v>
      </c>
      <c r="L113" s="13" t="s">
        <v>257</v>
      </c>
      <c r="M113" s="37">
        <v>247</v>
      </c>
      <c r="N113" s="37">
        <v>237</v>
      </c>
      <c r="O113" s="2">
        <v>49</v>
      </c>
      <c r="P113" s="2">
        <f t="shared" si="0"/>
        <v>242</v>
      </c>
      <c r="Q113" s="2">
        <f t="shared" si="1"/>
        <v>5</v>
      </c>
      <c r="R113" s="2">
        <f t="shared" si="2"/>
        <v>5</v>
      </c>
      <c r="S113" s="1" t="s">
        <v>595</v>
      </c>
      <c r="T113" s="14" t="s">
        <v>533</v>
      </c>
    </row>
    <row r="114" spans="1:20" ht="45" x14ac:dyDescent="0.25">
      <c r="A114" s="11">
        <v>113</v>
      </c>
      <c r="B114" s="12" t="s">
        <v>270</v>
      </c>
      <c r="C114" s="22">
        <v>59.116052502899898</v>
      </c>
      <c r="D114" s="19">
        <v>-132.606277151999</v>
      </c>
      <c r="E114" s="12" t="s">
        <v>255</v>
      </c>
      <c r="F114" s="1" t="s">
        <v>907</v>
      </c>
      <c r="G114" s="1" t="s">
        <v>987</v>
      </c>
      <c r="H114" s="12" t="s">
        <v>595</v>
      </c>
      <c r="I114" s="12" t="s">
        <v>556</v>
      </c>
      <c r="J114" s="12" t="s">
        <v>256</v>
      </c>
      <c r="K114" s="12" t="s">
        <v>540</v>
      </c>
      <c r="L114" s="13" t="s">
        <v>257</v>
      </c>
      <c r="M114" s="37">
        <v>247</v>
      </c>
      <c r="N114" s="37">
        <v>237</v>
      </c>
      <c r="O114" s="2">
        <v>50</v>
      </c>
      <c r="P114" s="2">
        <f t="shared" si="0"/>
        <v>242</v>
      </c>
      <c r="Q114" s="2">
        <f t="shared" si="1"/>
        <v>5</v>
      </c>
      <c r="R114" s="2">
        <f t="shared" si="2"/>
        <v>5</v>
      </c>
      <c r="S114" s="1" t="s">
        <v>595</v>
      </c>
      <c r="T114" s="14" t="s">
        <v>533</v>
      </c>
    </row>
    <row r="115" spans="1:20" x14ac:dyDescent="0.25">
      <c r="A115" s="11">
        <v>114</v>
      </c>
      <c r="B115" s="12" t="s">
        <v>271</v>
      </c>
      <c r="C115" s="22">
        <v>59.115720693900002</v>
      </c>
      <c r="D115" s="19">
        <v>-132.608746322</v>
      </c>
      <c r="E115" s="12" t="s">
        <v>510</v>
      </c>
      <c r="F115" s="1" t="s">
        <v>907</v>
      </c>
      <c r="G115" s="1" t="s">
        <v>987</v>
      </c>
      <c r="H115" s="12" t="s">
        <v>595</v>
      </c>
      <c r="I115" s="12" t="s">
        <v>557</v>
      </c>
      <c r="J115" s="12" t="s">
        <v>256</v>
      </c>
      <c r="K115" s="27" t="s">
        <v>541</v>
      </c>
      <c r="L115" s="13" t="s">
        <v>211</v>
      </c>
      <c r="M115" s="37">
        <v>251.9</v>
      </c>
      <c r="N115" s="37">
        <v>201.4</v>
      </c>
      <c r="O115" s="2">
        <v>99</v>
      </c>
      <c r="P115" s="2">
        <f t="shared" si="0"/>
        <v>226.65</v>
      </c>
      <c r="Q115" s="2">
        <f t="shared" si="1"/>
        <v>25.25</v>
      </c>
      <c r="R115" s="2">
        <f t="shared" si="2"/>
        <v>25.25</v>
      </c>
      <c r="S115" s="1" t="s">
        <v>595</v>
      </c>
      <c r="T115" s="14" t="s">
        <v>533</v>
      </c>
    </row>
    <row r="116" spans="1:20" ht="30" x14ac:dyDescent="0.25">
      <c r="A116" s="11">
        <v>115</v>
      </c>
      <c r="B116" s="12" t="s">
        <v>272</v>
      </c>
      <c r="C116" s="22">
        <v>59.114991716399899</v>
      </c>
      <c r="D116" s="19">
        <v>-132.609653215999</v>
      </c>
      <c r="E116" s="12" t="s">
        <v>255</v>
      </c>
      <c r="F116" s="1" t="s">
        <v>907</v>
      </c>
      <c r="G116" s="1" t="s">
        <v>987</v>
      </c>
      <c r="H116" s="12" t="s">
        <v>595</v>
      </c>
      <c r="I116" s="12" t="s">
        <v>595</v>
      </c>
      <c r="J116" s="12" t="s">
        <v>256</v>
      </c>
      <c r="K116" s="27" t="s">
        <v>478</v>
      </c>
      <c r="L116" s="13" t="s">
        <v>257</v>
      </c>
      <c r="M116" s="37">
        <v>247</v>
      </c>
      <c r="N116" s="37">
        <v>237</v>
      </c>
      <c r="O116" s="2">
        <v>51</v>
      </c>
      <c r="P116" s="2">
        <f t="shared" si="0"/>
        <v>242</v>
      </c>
      <c r="Q116" s="2">
        <f t="shared" si="1"/>
        <v>5</v>
      </c>
      <c r="R116" s="2">
        <f t="shared" si="2"/>
        <v>5</v>
      </c>
      <c r="S116" s="1" t="s">
        <v>595</v>
      </c>
      <c r="T116" s="14" t="s">
        <v>533</v>
      </c>
    </row>
    <row r="117" spans="1:20" ht="60" x14ac:dyDescent="0.25">
      <c r="A117" s="11">
        <v>116</v>
      </c>
      <c r="B117" s="12" t="s">
        <v>273</v>
      </c>
      <c r="C117" s="22">
        <v>59.1144060186</v>
      </c>
      <c r="D117" s="19">
        <v>-132.61151099099899</v>
      </c>
      <c r="E117" s="12" t="s">
        <v>604</v>
      </c>
      <c r="F117" s="12" t="s">
        <v>909</v>
      </c>
      <c r="G117" s="1" t="s">
        <v>987</v>
      </c>
      <c r="H117" s="12" t="s">
        <v>595</v>
      </c>
      <c r="I117" s="12" t="s">
        <v>595</v>
      </c>
      <c r="J117" s="12" t="s">
        <v>256</v>
      </c>
      <c r="K117" s="12" t="s">
        <v>479</v>
      </c>
      <c r="L117" s="13" t="s">
        <v>257</v>
      </c>
      <c r="M117" s="37">
        <v>247</v>
      </c>
      <c r="N117" s="37">
        <v>237</v>
      </c>
      <c r="O117" s="2">
        <v>52</v>
      </c>
      <c r="P117" s="2">
        <f t="shared" si="0"/>
        <v>242</v>
      </c>
      <c r="Q117" s="2">
        <f t="shared" si="1"/>
        <v>5</v>
      </c>
      <c r="R117" s="2">
        <f t="shared" si="2"/>
        <v>5</v>
      </c>
      <c r="S117" s="1" t="s">
        <v>595</v>
      </c>
      <c r="T117" s="14" t="s">
        <v>533</v>
      </c>
    </row>
    <row r="118" spans="1:20" ht="30" x14ac:dyDescent="0.25">
      <c r="A118" s="11">
        <v>117</v>
      </c>
      <c r="B118" s="12" t="s">
        <v>274</v>
      </c>
      <c r="C118" s="22">
        <v>59.113766489900001</v>
      </c>
      <c r="D118" s="19">
        <v>-132.61483997100001</v>
      </c>
      <c r="E118" s="12" t="s">
        <v>514</v>
      </c>
      <c r="F118" s="12" t="s">
        <v>907</v>
      </c>
      <c r="G118" s="1" t="s">
        <v>987</v>
      </c>
      <c r="H118" s="12" t="s">
        <v>595</v>
      </c>
      <c r="I118" s="12" t="s">
        <v>543</v>
      </c>
      <c r="J118" s="12" t="s">
        <v>256</v>
      </c>
      <c r="K118" s="27" t="s">
        <v>542</v>
      </c>
      <c r="L118" s="13" t="s">
        <v>257</v>
      </c>
      <c r="M118" s="37">
        <v>247</v>
      </c>
      <c r="N118" s="37">
        <v>237</v>
      </c>
      <c r="O118" s="2">
        <v>53</v>
      </c>
      <c r="P118" s="2">
        <f t="shared" si="0"/>
        <v>242</v>
      </c>
      <c r="Q118" s="2">
        <f t="shared" si="1"/>
        <v>5</v>
      </c>
      <c r="R118" s="2">
        <f t="shared" si="2"/>
        <v>5</v>
      </c>
      <c r="S118" s="1" t="s">
        <v>595</v>
      </c>
      <c r="T118" s="14" t="s">
        <v>533</v>
      </c>
    </row>
    <row r="119" spans="1:20" ht="30" x14ac:dyDescent="0.25">
      <c r="A119" s="11">
        <v>118</v>
      </c>
      <c r="B119" s="12" t="s">
        <v>275</v>
      </c>
      <c r="C119" s="22">
        <v>59.113549156300003</v>
      </c>
      <c r="D119" s="19">
        <v>-132.621598656</v>
      </c>
      <c r="E119" s="12" t="s">
        <v>510</v>
      </c>
      <c r="F119" s="12" t="s">
        <v>907</v>
      </c>
      <c r="G119" s="12"/>
      <c r="H119" s="12" t="s">
        <v>595</v>
      </c>
      <c r="I119" s="12" t="s">
        <v>277</v>
      </c>
      <c r="J119" s="12" t="s">
        <v>276</v>
      </c>
      <c r="K119" s="27" t="s">
        <v>595</v>
      </c>
      <c r="L119" s="13" t="s">
        <v>595</v>
      </c>
      <c r="M119" s="37"/>
      <c r="N119" s="37"/>
      <c r="P119" s="37"/>
      <c r="Q119" s="37"/>
      <c r="R119" s="37"/>
      <c r="S119" s="1" t="s">
        <v>595</v>
      </c>
      <c r="T119" s="14" t="s">
        <v>533</v>
      </c>
    </row>
    <row r="120" spans="1:20" ht="30" x14ac:dyDescent="0.25">
      <c r="A120" s="11">
        <v>119</v>
      </c>
      <c r="B120" s="12" t="s">
        <v>278</v>
      </c>
      <c r="C120" s="22">
        <v>59.115677577500001</v>
      </c>
      <c r="D120" s="19">
        <v>-132.665583728</v>
      </c>
      <c r="E120" s="12" t="s">
        <v>511</v>
      </c>
      <c r="F120" s="12" t="s">
        <v>907</v>
      </c>
      <c r="G120" s="1" t="s">
        <v>987</v>
      </c>
      <c r="H120" s="12" t="s">
        <v>595</v>
      </c>
      <c r="I120" s="12" t="s">
        <v>595</v>
      </c>
      <c r="J120" s="12" t="s">
        <v>256</v>
      </c>
      <c r="K120" s="27" t="s">
        <v>480</v>
      </c>
      <c r="L120" s="13" t="s">
        <v>257</v>
      </c>
      <c r="M120" s="37">
        <v>247</v>
      </c>
      <c r="N120" s="37">
        <v>237</v>
      </c>
      <c r="O120" s="2">
        <v>54</v>
      </c>
      <c r="P120" s="2">
        <f>(M120+N120)/2</f>
        <v>242</v>
      </c>
      <c r="Q120" s="2">
        <f>M120-P120</f>
        <v>5</v>
      </c>
      <c r="R120" s="2">
        <f>P120-N120</f>
        <v>5</v>
      </c>
      <c r="S120" s="1" t="s">
        <v>595</v>
      </c>
      <c r="T120" s="14" t="s">
        <v>533</v>
      </c>
    </row>
    <row r="121" spans="1:20" ht="45" x14ac:dyDescent="0.25">
      <c r="A121" s="11">
        <v>120</v>
      </c>
      <c r="B121" s="12" t="s">
        <v>279</v>
      </c>
      <c r="C121" s="22">
        <v>59.1104328979999</v>
      </c>
      <c r="D121" s="19">
        <v>-132.646794911999</v>
      </c>
      <c r="E121" s="12" t="s">
        <v>511</v>
      </c>
      <c r="F121" s="12" t="s">
        <v>907</v>
      </c>
      <c r="G121" s="1" t="s">
        <v>987</v>
      </c>
      <c r="H121" s="12" t="s">
        <v>595</v>
      </c>
      <c r="I121" s="12" t="s">
        <v>595</v>
      </c>
      <c r="J121" s="12" t="s">
        <v>265</v>
      </c>
      <c r="K121" s="12" t="s">
        <v>481</v>
      </c>
      <c r="L121" s="13" t="s">
        <v>257</v>
      </c>
      <c r="M121" s="37">
        <v>247</v>
      </c>
      <c r="N121" s="37">
        <v>237</v>
      </c>
      <c r="O121" s="2">
        <v>55</v>
      </c>
      <c r="P121" s="2">
        <f>(M121+N121)/2</f>
        <v>242</v>
      </c>
      <c r="Q121" s="2">
        <f>M121-P121</f>
        <v>5</v>
      </c>
      <c r="R121" s="2">
        <f>P121-N121</f>
        <v>5</v>
      </c>
      <c r="S121" s="1" t="s">
        <v>595</v>
      </c>
      <c r="T121" s="14" t="s">
        <v>533</v>
      </c>
    </row>
    <row r="122" spans="1:20" ht="45" x14ac:dyDescent="0.25">
      <c r="A122" s="11">
        <v>121</v>
      </c>
      <c r="B122" s="12" t="s">
        <v>280</v>
      </c>
      <c r="C122" s="22">
        <v>59.107159259299898</v>
      </c>
      <c r="D122" s="19">
        <v>-132.65255638900001</v>
      </c>
      <c r="E122" s="12" t="s">
        <v>514</v>
      </c>
      <c r="F122" s="12" t="s">
        <v>907</v>
      </c>
      <c r="G122" s="1" t="s">
        <v>987</v>
      </c>
      <c r="H122" s="12" t="s">
        <v>595</v>
      </c>
      <c r="I122" s="12" t="s">
        <v>544</v>
      </c>
      <c r="J122" s="12" t="s">
        <v>256</v>
      </c>
      <c r="K122" s="12" t="s">
        <v>546</v>
      </c>
      <c r="L122" s="13" t="s">
        <v>211</v>
      </c>
      <c r="M122" s="37">
        <v>251.9</v>
      </c>
      <c r="N122" s="37">
        <v>201.4</v>
      </c>
      <c r="O122" s="2">
        <v>100</v>
      </c>
      <c r="P122" s="2">
        <f>(M122+N122)/2</f>
        <v>226.65</v>
      </c>
      <c r="Q122" s="2">
        <f>M122-P122</f>
        <v>25.25</v>
      </c>
      <c r="R122" s="2">
        <f>P122-N122</f>
        <v>25.25</v>
      </c>
      <c r="S122" s="1" t="s">
        <v>595</v>
      </c>
      <c r="T122" s="14" t="s">
        <v>533</v>
      </c>
    </row>
    <row r="123" spans="1:20" ht="45" x14ac:dyDescent="0.25">
      <c r="A123" s="11">
        <v>122</v>
      </c>
      <c r="B123" s="12" t="s">
        <v>281</v>
      </c>
      <c r="C123" s="22">
        <v>59.1108620637999</v>
      </c>
      <c r="D123" s="19">
        <v>-132.65163929400001</v>
      </c>
      <c r="E123" s="12" t="s">
        <v>609</v>
      </c>
      <c r="F123" s="12" t="s">
        <v>909</v>
      </c>
      <c r="G123" s="12"/>
      <c r="H123" s="12" t="s">
        <v>595</v>
      </c>
      <c r="I123" s="12" t="s">
        <v>545</v>
      </c>
      <c r="J123" s="12" t="s">
        <v>256</v>
      </c>
      <c r="K123" s="12" t="s">
        <v>595</v>
      </c>
      <c r="L123" s="13" t="s">
        <v>595</v>
      </c>
      <c r="M123" s="37"/>
      <c r="N123" s="37"/>
      <c r="P123" s="37"/>
      <c r="Q123" s="37"/>
      <c r="R123" s="37"/>
      <c r="S123" s="1" t="s">
        <v>595</v>
      </c>
      <c r="T123" s="14" t="s">
        <v>533</v>
      </c>
    </row>
    <row r="124" spans="1:20" ht="30" x14ac:dyDescent="0.25">
      <c r="A124" s="11">
        <v>123</v>
      </c>
      <c r="B124" s="12" t="s">
        <v>282</v>
      </c>
      <c r="C124" s="22">
        <v>59.115994408100001</v>
      </c>
      <c r="D124" s="19">
        <v>-132.646815328999</v>
      </c>
      <c r="E124" s="12" t="s">
        <v>255</v>
      </c>
      <c r="F124" s="12" t="s">
        <v>907</v>
      </c>
      <c r="G124" s="1" t="s">
        <v>987</v>
      </c>
      <c r="H124" s="12" t="s">
        <v>595</v>
      </c>
      <c r="I124" s="12" t="s">
        <v>547</v>
      </c>
      <c r="J124" s="12" t="s">
        <v>256</v>
      </c>
      <c r="K124" s="12" t="s">
        <v>595</v>
      </c>
      <c r="L124" s="13" t="s">
        <v>283</v>
      </c>
      <c r="M124" s="37">
        <v>251.9</v>
      </c>
      <c r="N124" s="37">
        <v>201.4</v>
      </c>
      <c r="O124" s="2">
        <v>101</v>
      </c>
      <c r="P124" s="2">
        <f t="shared" ref="P124:P131" si="3">(M124+N124)/2</f>
        <v>226.65</v>
      </c>
      <c r="Q124" s="2">
        <f t="shared" ref="Q124:Q131" si="4">M124-P124</f>
        <v>25.25</v>
      </c>
      <c r="R124" s="2">
        <f t="shared" ref="R124:R131" si="5">P124-N124</f>
        <v>25.25</v>
      </c>
      <c r="S124" s="1" t="s">
        <v>595</v>
      </c>
      <c r="T124" s="14" t="s">
        <v>533</v>
      </c>
    </row>
    <row r="125" spans="1:20" ht="30" x14ac:dyDescent="0.25">
      <c r="A125" s="11">
        <v>124</v>
      </c>
      <c r="B125" s="12" t="s">
        <v>284</v>
      </c>
      <c r="C125" s="22">
        <v>59.119303685399899</v>
      </c>
      <c r="D125" s="19">
        <v>-132.64847543900001</v>
      </c>
      <c r="E125" s="12" t="s">
        <v>285</v>
      </c>
      <c r="F125" s="12" t="s">
        <v>907</v>
      </c>
      <c r="G125" s="1" t="s">
        <v>987</v>
      </c>
      <c r="H125" s="12" t="s">
        <v>595</v>
      </c>
      <c r="I125" s="12" t="s">
        <v>286</v>
      </c>
      <c r="J125" s="12" t="s">
        <v>256</v>
      </c>
      <c r="K125" s="12" t="s">
        <v>595</v>
      </c>
      <c r="L125" s="13" t="s">
        <v>283</v>
      </c>
      <c r="M125" s="37">
        <v>251.9</v>
      </c>
      <c r="N125" s="37">
        <v>201.4</v>
      </c>
      <c r="O125" s="2">
        <v>102</v>
      </c>
      <c r="P125" s="2">
        <f t="shared" si="3"/>
        <v>226.65</v>
      </c>
      <c r="Q125" s="2">
        <f t="shared" si="4"/>
        <v>25.25</v>
      </c>
      <c r="R125" s="2">
        <f t="shared" si="5"/>
        <v>25.25</v>
      </c>
      <c r="S125" s="1" t="s">
        <v>595</v>
      </c>
      <c r="T125" s="14" t="s">
        <v>533</v>
      </c>
    </row>
    <row r="126" spans="1:20" ht="45" x14ac:dyDescent="0.25">
      <c r="A126" s="11">
        <v>125</v>
      </c>
      <c r="B126" s="12" t="s">
        <v>287</v>
      </c>
      <c r="C126" s="22">
        <v>59.118988569099898</v>
      </c>
      <c r="D126" s="19">
        <v>-132.65489214900001</v>
      </c>
      <c r="E126" s="12" t="s">
        <v>510</v>
      </c>
      <c r="F126" s="12" t="s">
        <v>907</v>
      </c>
      <c r="G126" s="1" t="s">
        <v>987</v>
      </c>
      <c r="H126" s="12" t="s">
        <v>595</v>
      </c>
      <c r="I126" s="12" t="s">
        <v>558</v>
      </c>
      <c r="J126" s="12" t="s">
        <v>261</v>
      </c>
      <c r="K126" s="12" t="s">
        <v>548</v>
      </c>
      <c r="L126" s="13" t="s">
        <v>257</v>
      </c>
      <c r="M126" s="37">
        <v>247</v>
      </c>
      <c r="N126" s="37">
        <v>237</v>
      </c>
      <c r="O126" s="2">
        <v>56</v>
      </c>
      <c r="P126" s="2">
        <f t="shared" si="3"/>
        <v>242</v>
      </c>
      <c r="Q126" s="2">
        <f t="shared" si="4"/>
        <v>5</v>
      </c>
      <c r="R126" s="2">
        <f t="shared" si="5"/>
        <v>5</v>
      </c>
      <c r="S126" s="1" t="s">
        <v>595</v>
      </c>
      <c r="T126" s="14" t="s">
        <v>533</v>
      </c>
    </row>
    <row r="127" spans="1:20" ht="30" x14ac:dyDescent="0.25">
      <c r="A127" s="11">
        <v>126</v>
      </c>
      <c r="B127" s="12" t="s">
        <v>288</v>
      </c>
      <c r="C127" s="22">
        <v>59.120767931400003</v>
      </c>
      <c r="D127" s="19">
        <v>-132.66139309900001</v>
      </c>
      <c r="E127" s="12" t="s">
        <v>510</v>
      </c>
      <c r="F127" s="12" t="s">
        <v>907</v>
      </c>
      <c r="G127" s="1" t="s">
        <v>987</v>
      </c>
      <c r="H127" s="12" t="s">
        <v>595</v>
      </c>
      <c r="I127" s="12" t="s">
        <v>595</v>
      </c>
      <c r="J127" s="12" t="s">
        <v>261</v>
      </c>
      <c r="K127" s="27" t="s">
        <v>478</v>
      </c>
      <c r="L127" s="13" t="s">
        <v>257</v>
      </c>
      <c r="M127" s="37">
        <v>247</v>
      </c>
      <c r="N127" s="37">
        <v>237</v>
      </c>
      <c r="O127" s="2">
        <v>57</v>
      </c>
      <c r="P127" s="2">
        <f t="shared" si="3"/>
        <v>242</v>
      </c>
      <c r="Q127" s="2">
        <f t="shared" si="4"/>
        <v>5</v>
      </c>
      <c r="R127" s="2">
        <f t="shared" si="5"/>
        <v>5</v>
      </c>
      <c r="S127" s="1" t="s">
        <v>595</v>
      </c>
      <c r="T127" s="14" t="s">
        <v>533</v>
      </c>
    </row>
    <row r="128" spans="1:20" x14ac:dyDescent="0.25">
      <c r="A128" s="11">
        <v>127</v>
      </c>
      <c r="B128" s="12" t="s">
        <v>289</v>
      </c>
      <c r="C128" s="22">
        <v>59.120157851899897</v>
      </c>
      <c r="D128" s="19">
        <v>-132.66393340100001</v>
      </c>
      <c r="E128" s="12" t="s">
        <v>510</v>
      </c>
      <c r="F128" s="12" t="s">
        <v>907</v>
      </c>
      <c r="G128" s="1" t="s">
        <v>987</v>
      </c>
      <c r="H128" s="12" t="s">
        <v>595</v>
      </c>
      <c r="I128" s="12" t="s">
        <v>290</v>
      </c>
      <c r="J128" s="12" t="s">
        <v>256</v>
      </c>
      <c r="K128" s="12" t="s">
        <v>595</v>
      </c>
      <c r="L128" s="13" t="s">
        <v>291</v>
      </c>
      <c r="M128" s="37">
        <v>251.9</v>
      </c>
      <c r="N128" s="37">
        <v>174.7</v>
      </c>
      <c r="O128" s="2">
        <v>173</v>
      </c>
      <c r="P128" s="2">
        <f t="shared" si="3"/>
        <v>213.3</v>
      </c>
      <c r="Q128" s="2">
        <f t="shared" si="4"/>
        <v>38.599999999999994</v>
      </c>
      <c r="R128" s="2">
        <f t="shared" si="5"/>
        <v>38.600000000000023</v>
      </c>
      <c r="S128" s="1" t="s">
        <v>595</v>
      </c>
      <c r="T128" s="14" t="s">
        <v>533</v>
      </c>
    </row>
    <row r="129" spans="1:20" ht="30" x14ac:dyDescent="0.25">
      <c r="A129" s="11">
        <v>128</v>
      </c>
      <c r="B129" s="12" t="s">
        <v>292</v>
      </c>
      <c r="C129" s="22">
        <v>59.1158718513</v>
      </c>
      <c r="D129" s="19">
        <v>-132.65990980000001</v>
      </c>
      <c r="E129" s="12" t="s">
        <v>510</v>
      </c>
      <c r="F129" s="12" t="s">
        <v>907</v>
      </c>
      <c r="G129" s="1" t="s">
        <v>987</v>
      </c>
      <c r="H129" s="12" t="s">
        <v>595</v>
      </c>
      <c r="I129" s="12" t="s">
        <v>595</v>
      </c>
      <c r="J129" s="12" t="s">
        <v>261</v>
      </c>
      <c r="K129" s="27" t="s">
        <v>478</v>
      </c>
      <c r="L129" s="13" t="s">
        <v>257</v>
      </c>
      <c r="M129" s="37">
        <v>247</v>
      </c>
      <c r="N129" s="37">
        <v>237</v>
      </c>
      <c r="O129" s="2">
        <v>58</v>
      </c>
      <c r="P129" s="2">
        <f t="shared" si="3"/>
        <v>242</v>
      </c>
      <c r="Q129" s="2">
        <f t="shared" si="4"/>
        <v>5</v>
      </c>
      <c r="R129" s="2">
        <f t="shared" si="5"/>
        <v>5</v>
      </c>
      <c r="S129" s="1" t="s">
        <v>595</v>
      </c>
      <c r="T129" s="14" t="s">
        <v>533</v>
      </c>
    </row>
    <row r="130" spans="1:20" ht="60" x14ac:dyDescent="0.25">
      <c r="A130" s="11">
        <v>129</v>
      </c>
      <c r="B130" s="12" t="s">
        <v>293</v>
      </c>
      <c r="C130" s="22">
        <v>59.105742613499899</v>
      </c>
      <c r="D130" s="19">
        <v>-132.652216616999</v>
      </c>
      <c r="E130" s="12" t="s">
        <v>260</v>
      </c>
      <c r="F130" s="12" t="s">
        <v>907</v>
      </c>
      <c r="G130" s="1" t="s">
        <v>987</v>
      </c>
      <c r="H130" s="12" t="s">
        <v>595</v>
      </c>
      <c r="I130" s="12" t="s">
        <v>595</v>
      </c>
      <c r="J130" s="12" t="s">
        <v>294</v>
      </c>
      <c r="K130" s="27" t="s">
        <v>482</v>
      </c>
      <c r="L130" s="13" t="s">
        <v>257</v>
      </c>
      <c r="M130" s="37">
        <v>247</v>
      </c>
      <c r="N130" s="37">
        <v>237</v>
      </c>
      <c r="O130" s="2">
        <v>59</v>
      </c>
      <c r="P130" s="2">
        <f t="shared" si="3"/>
        <v>242</v>
      </c>
      <c r="Q130" s="2">
        <f t="shared" si="4"/>
        <v>5</v>
      </c>
      <c r="R130" s="2">
        <f t="shared" si="5"/>
        <v>5</v>
      </c>
      <c r="S130" s="1" t="s">
        <v>595</v>
      </c>
      <c r="T130" s="14" t="s">
        <v>533</v>
      </c>
    </row>
    <row r="131" spans="1:20" ht="60" x14ac:dyDescent="0.25">
      <c r="A131" s="11">
        <v>130</v>
      </c>
      <c r="B131" s="12" t="s">
        <v>295</v>
      </c>
      <c r="C131" s="22">
        <v>59.103154915200001</v>
      </c>
      <c r="D131" s="19">
        <v>-132.696300067999</v>
      </c>
      <c r="E131" s="12" t="s">
        <v>260</v>
      </c>
      <c r="F131" s="12" t="s">
        <v>907</v>
      </c>
      <c r="G131" s="1" t="s">
        <v>987</v>
      </c>
      <c r="H131" s="12" t="s">
        <v>595</v>
      </c>
      <c r="I131" s="12" t="s">
        <v>595</v>
      </c>
      <c r="J131" s="12" t="s">
        <v>261</v>
      </c>
      <c r="K131" s="27" t="s">
        <v>483</v>
      </c>
      <c r="L131" s="13" t="s">
        <v>257</v>
      </c>
      <c r="M131" s="37">
        <v>247</v>
      </c>
      <c r="N131" s="37">
        <v>237</v>
      </c>
      <c r="O131" s="2">
        <v>60</v>
      </c>
      <c r="P131" s="2">
        <f t="shared" si="3"/>
        <v>242</v>
      </c>
      <c r="Q131" s="2">
        <f t="shared" si="4"/>
        <v>5</v>
      </c>
      <c r="R131" s="2">
        <f t="shared" si="5"/>
        <v>5</v>
      </c>
      <c r="S131" s="1" t="s">
        <v>595</v>
      </c>
      <c r="T131" s="14" t="s">
        <v>533</v>
      </c>
    </row>
    <row r="132" spans="1:20" ht="45" x14ac:dyDescent="0.25">
      <c r="A132" s="11">
        <v>131</v>
      </c>
      <c r="B132" s="12" t="s">
        <v>296</v>
      </c>
      <c r="C132" s="22">
        <v>59.159331217899897</v>
      </c>
      <c r="D132" s="19">
        <v>-132.68972402399899</v>
      </c>
      <c r="E132" s="12" t="s">
        <v>297</v>
      </c>
      <c r="F132" s="12" t="s">
        <v>907</v>
      </c>
      <c r="G132" s="12"/>
      <c r="H132" s="12" t="s">
        <v>595</v>
      </c>
      <c r="I132" s="12" t="s">
        <v>298</v>
      </c>
      <c r="J132" s="12" t="s">
        <v>256</v>
      </c>
      <c r="K132" s="27" t="s">
        <v>595</v>
      </c>
      <c r="L132" s="13" t="s">
        <v>595</v>
      </c>
      <c r="M132" s="37"/>
      <c r="N132" s="37"/>
      <c r="P132" s="37"/>
      <c r="Q132" s="37"/>
      <c r="R132" s="37"/>
      <c r="S132" s="1" t="s">
        <v>595</v>
      </c>
      <c r="T132" s="14" t="s">
        <v>533</v>
      </c>
    </row>
    <row r="133" spans="1:20" ht="30" x14ac:dyDescent="0.25">
      <c r="A133" s="11">
        <v>132</v>
      </c>
      <c r="B133" s="12" t="s">
        <v>299</v>
      </c>
      <c r="C133" s="22">
        <v>59.158858422400002</v>
      </c>
      <c r="D133" s="19">
        <v>-132.675813882</v>
      </c>
      <c r="E133" s="12" t="s">
        <v>255</v>
      </c>
      <c r="F133" s="12" t="s">
        <v>907</v>
      </c>
      <c r="G133" s="12"/>
      <c r="H133" s="12" t="s">
        <v>595</v>
      </c>
      <c r="I133" s="12" t="s">
        <v>300</v>
      </c>
      <c r="J133" s="12" t="s">
        <v>276</v>
      </c>
      <c r="K133" s="27" t="s">
        <v>595</v>
      </c>
      <c r="L133" s="13" t="s">
        <v>595</v>
      </c>
      <c r="M133" s="37"/>
      <c r="N133" s="37"/>
      <c r="P133" s="37"/>
      <c r="Q133" s="37"/>
      <c r="R133" s="37"/>
      <c r="S133" s="1" t="s">
        <v>595</v>
      </c>
      <c r="T133" s="14" t="s">
        <v>533</v>
      </c>
    </row>
    <row r="134" spans="1:20" ht="75" x14ac:dyDescent="0.25">
      <c r="A134" s="11">
        <v>133</v>
      </c>
      <c r="B134" s="12" t="s">
        <v>301</v>
      </c>
      <c r="C134" s="22">
        <v>59.164293807500002</v>
      </c>
      <c r="D134" s="19">
        <v>-132.709194513</v>
      </c>
      <c r="E134" s="12" t="s">
        <v>302</v>
      </c>
      <c r="F134" s="12"/>
      <c r="G134" s="12"/>
      <c r="H134" s="12" t="s">
        <v>595</v>
      </c>
      <c r="I134" s="12" t="s">
        <v>303</v>
      </c>
      <c r="J134" s="12" t="s">
        <v>595</v>
      </c>
      <c r="K134" s="27" t="s">
        <v>595</v>
      </c>
      <c r="L134" s="13" t="s">
        <v>595</v>
      </c>
      <c r="M134" s="37"/>
      <c r="N134" s="37"/>
      <c r="P134" s="37"/>
      <c r="Q134" s="37"/>
      <c r="R134" s="37"/>
      <c r="S134" s="1" t="s">
        <v>595</v>
      </c>
      <c r="T134" s="14" t="s">
        <v>533</v>
      </c>
    </row>
    <row r="135" spans="1:20" ht="45" x14ac:dyDescent="0.25">
      <c r="A135" s="11">
        <v>134</v>
      </c>
      <c r="B135" s="12" t="s">
        <v>304</v>
      </c>
      <c r="C135" s="22">
        <v>59.163666973399899</v>
      </c>
      <c r="D135" s="19">
        <v>-132.71236812500001</v>
      </c>
      <c r="E135" s="12" t="s">
        <v>512</v>
      </c>
      <c r="F135" s="12" t="s">
        <v>907</v>
      </c>
      <c r="G135" s="1" t="s">
        <v>987</v>
      </c>
      <c r="H135" s="12" t="s">
        <v>595</v>
      </c>
      <c r="I135" s="12" t="s">
        <v>595</v>
      </c>
      <c r="J135" s="12" t="s">
        <v>265</v>
      </c>
      <c r="K135" s="27" t="s">
        <v>484</v>
      </c>
      <c r="L135" s="13" t="s">
        <v>257</v>
      </c>
      <c r="M135" s="37">
        <v>247</v>
      </c>
      <c r="N135" s="37">
        <v>237</v>
      </c>
      <c r="O135" s="2">
        <v>61</v>
      </c>
      <c r="P135" s="2">
        <f>(M135+N135)/2</f>
        <v>242</v>
      </c>
      <c r="Q135" s="2">
        <f>M135-P135</f>
        <v>5</v>
      </c>
      <c r="R135" s="2">
        <f>P135-N135</f>
        <v>5</v>
      </c>
      <c r="S135" s="1" t="s">
        <v>595</v>
      </c>
      <c r="T135" s="14" t="s">
        <v>533</v>
      </c>
    </row>
    <row r="136" spans="1:20" ht="45" x14ac:dyDescent="0.25">
      <c r="A136" s="11">
        <v>135</v>
      </c>
      <c r="B136" s="12" t="s">
        <v>305</v>
      </c>
      <c r="C136" s="22">
        <v>59.975775158300003</v>
      </c>
      <c r="D136" s="19">
        <v>-132.884438213999</v>
      </c>
      <c r="E136" s="12" t="s">
        <v>513</v>
      </c>
      <c r="F136" s="12"/>
      <c r="G136" s="12"/>
      <c r="H136" s="12" t="s">
        <v>595</v>
      </c>
      <c r="I136" s="12" t="s">
        <v>306</v>
      </c>
      <c r="J136" s="12" t="s">
        <v>276</v>
      </c>
      <c r="K136" s="27" t="s">
        <v>595</v>
      </c>
      <c r="L136" s="13" t="s">
        <v>595</v>
      </c>
      <c r="M136" s="37"/>
      <c r="N136" s="37"/>
      <c r="P136" s="37"/>
      <c r="Q136" s="37"/>
      <c r="R136" s="37"/>
      <c r="S136" s="1" t="s">
        <v>595</v>
      </c>
      <c r="T136" s="14" t="s">
        <v>533</v>
      </c>
    </row>
    <row r="137" spans="1:20" ht="30" x14ac:dyDescent="0.25">
      <c r="A137" s="11">
        <v>136</v>
      </c>
      <c r="B137" s="12" t="s">
        <v>307</v>
      </c>
      <c r="C137" s="22">
        <v>59.084138090400003</v>
      </c>
      <c r="D137" s="19">
        <v>-132.901268313</v>
      </c>
      <c r="E137" s="12" t="s">
        <v>510</v>
      </c>
      <c r="F137" s="12" t="s">
        <v>907</v>
      </c>
      <c r="G137" s="1" t="s">
        <v>987</v>
      </c>
      <c r="H137" s="12" t="s">
        <v>595</v>
      </c>
      <c r="I137" s="12" t="s">
        <v>595</v>
      </c>
      <c r="J137" s="12" t="s">
        <v>294</v>
      </c>
      <c r="K137" s="27" t="s">
        <v>485</v>
      </c>
      <c r="L137" s="13" t="s">
        <v>257</v>
      </c>
      <c r="M137" s="37">
        <v>247</v>
      </c>
      <c r="N137" s="37">
        <v>237</v>
      </c>
      <c r="O137" s="2">
        <v>62</v>
      </c>
      <c r="P137" s="2">
        <f>(M137+N137)/2</f>
        <v>242</v>
      </c>
      <c r="Q137" s="2">
        <f>M137-P137</f>
        <v>5</v>
      </c>
      <c r="R137" s="2">
        <f>P137-N137</f>
        <v>5</v>
      </c>
      <c r="S137" s="1" t="s">
        <v>595</v>
      </c>
      <c r="T137" s="14" t="s">
        <v>533</v>
      </c>
    </row>
    <row r="138" spans="1:20" ht="45" x14ac:dyDescent="0.25">
      <c r="A138" s="11">
        <v>137</v>
      </c>
      <c r="B138" s="12" t="s">
        <v>308</v>
      </c>
      <c r="C138" s="22">
        <v>59.089625655699898</v>
      </c>
      <c r="D138" s="19">
        <v>-132.940419738999</v>
      </c>
      <c r="E138" s="12" t="s">
        <v>511</v>
      </c>
      <c r="F138" s="12" t="s">
        <v>907</v>
      </c>
      <c r="G138" s="12"/>
      <c r="H138" s="12" t="s">
        <v>595</v>
      </c>
      <c r="I138" s="12" t="s">
        <v>595</v>
      </c>
      <c r="J138" s="12" t="s">
        <v>261</v>
      </c>
      <c r="K138" s="27" t="s">
        <v>486</v>
      </c>
      <c r="L138" s="13" t="s">
        <v>309</v>
      </c>
      <c r="M138" s="37">
        <v>298.89999999999998</v>
      </c>
      <c r="N138" s="37">
        <v>274.39999999999998</v>
      </c>
      <c r="O138" s="2">
        <v>8</v>
      </c>
      <c r="P138" s="2">
        <f>(M138+N138)/2</f>
        <v>286.64999999999998</v>
      </c>
      <c r="Q138" s="2">
        <f>M138-P138</f>
        <v>12.25</v>
      </c>
      <c r="R138" s="2">
        <f>P138-N138</f>
        <v>12.25</v>
      </c>
      <c r="S138" s="1" t="s">
        <v>595</v>
      </c>
      <c r="T138" s="14" t="s">
        <v>533</v>
      </c>
    </row>
    <row r="139" spans="1:20" ht="30" x14ac:dyDescent="0.25">
      <c r="A139" s="11">
        <v>138</v>
      </c>
      <c r="B139" s="12" t="s">
        <v>310</v>
      </c>
      <c r="C139" s="22">
        <v>59.096899922299897</v>
      </c>
      <c r="D139" s="19">
        <v>-132.98200977900001</v>
      </c>
      <c r="E139" s="12" t="s">
        <v>311</v>
      </c>
      <c r="F139" s="12" t="s">
        <v>909</v>
      </c>
      <c r="G139" s="12"/>
      <c r="H139" s="12" t="s">
        <v>595</v>
      </c>
      <c r="I139" s="12" t="s">
        <v>312</v>
      </c>
      <c r="J139" s="12" t="s">
        <v>276</v>
      </c>
      <c r="K139" s="27" t="s">
        <v>595</v>
      </c>
      <c r="L139" s="13" t="s">
        <v>595</v>
      </c>
      <c r="M139" s="37"/>
      <c r="N139" s="37"/>
      <c r="P139" s="37"/>
      <c r="Q139" s="37"/>
      <c r="R139" s="37"/>
      <c r="S139" s="1" t="s">
        <v>595</v>
      </c>
      <c r="T139" s="14" t="s">
        <v>533</v>
      </c>
    </row>
    <row r="140" spans="1:20" ht="45" x14ac:dyDescent="0.25">
      <c r="A140" s="11">
        <v>139</v>
      </c>
      <c r="B140" s="12" t="s">
        <v>313</v>
      </c>
      <c r="C140" s="22">
        <v>59.1041998148999</v>
      </c>
      <c r="D140" s="19">
        <v>-132.973722068999</v>
      </c>
      <c r="E140" s="12" t="s">
        <v>514</v>
      </c>
      <c r="F140" s="12" t="s">
        <v>907</v>
      </c>
      <c r="G140" s="1" t="s">
        <v>987</v>
      </c>
      <c r="H140" s="12" t="s">
        <v>595</v>
      </c>
      <c r="I140" s="12" t="s">
        <v>595</v>
      </c>
      <c r="J140" s="12" t="s">
        <v>261</v>
      </c>
      <c r="K140" s="27" t="s">
        <v>487</v>
      </c>
      <c r="L140" s="13" t="s">
        <v>257</v>
      </c>
      <c r="M140" s="37">
        <v>247</v>
      </c>
      <c r="N140" s="37">
        <v>237</v>
      </c>
      <c r="O140" s="2">
        <v>63</v>
      </c>
      <c r="P140" s="2">
        <f>(M140+N140)/2</f>
        <v>242</v>
      </c>
      <c r="Q140" s="2">
        <f>M140-P140</f>
        <v>5</v>
      </c>
      <c r="R140" s="2">
        <f>P140-N140</f>
        <v>5</v>
      </c>
      <c r="S140" s="1" t="s">
        <v>595</v>
      </c>
      <c r="T140" s="14" t="s">
        <v>533</v>
      </c>
    </row>
    <row r="141" spans="1:20" ht="30" x14ac:dyDescent="0.25">
      <c r="A141" s="11">
        <v>140</v>
      </c>
      <c r="B141" s="12" t="s">
        <v>314</v>
      </c>
      <c r="C141" s="22">
        <v>59.1060477025</v>
      </c>
      <c r="D141" s="19">
        <v>-132.97067894099899</v>
      </c>
      <c r="E141" s="12" t="s">
        <v>514</v>
      </c>
      <c r="F141" s="12" t="s">
        <v>907</v>
      </c>
      <c r="G141" s="12"/>
      <c r="H141" s="12" t="s">
        <v>595</v>
      </c>
      <c r="I141" s="12" t="s">
        <v>561</v>
      </c>
      <c r="J141" s="12" t="s">
        <v>256</v>
      </c>
      <c r="K141" s="27" t="s">
        <v>565</v>
      </c>
      <c r="L141" s="13" t="s">
        <v>315</v>
      </c>
      <c r="M141" s="37">
        <v>358.9</v>
      </c>
      <c r="N141" s="37">
        <v>251.9</v>
      </c>
      <c r="O141" s="2">
        <v>5</v>
      </c>
      <c r="P141" s="2">
        <f>(M141+N141)/2</f>
        <v>305.39999999999998</v>
      </c>
      <c r="Q141" s="2">
        <f>M141-P141</f>
        <v>53.5</v>
      </c>
      <c r="R141" s="2">
        <f>P141-N141</f>
        <v>53.499999999999972</v>
      </c>
      <c r="S141" s="1" t="s">
        <v>595</v>
      </c>
      <c r="T141" s="14" t="s">
        <v>533</v>
      </c>
    </row>
    <row r="142" spans="1:20" ht="30" x14ac:dyDescent="0.25">
      <c r="A142" s="11">
        <v>141</v>
      </c>
      <c r="B142" s="12" t="s">
        <v>316</v>
      </c>
      <c r="C142" s="22">
        <v>59.110529024500003</v>
      </c>
      <c r="D142" s="19">
        <v>-133.08162406700001</v>
      </c>
      <c r="E142" s="12" t="s">
        <v>317</v>
      </c>
      <c r="F142" s="12" t="s">
        <v>907</v>
      </c>
      <c r="G142" s="1" t="s">
        <v>987</v>
      </c>
      <c r="H142" s="12" t="s">
        <v>595</v>
      </c>
      <c r="I142" s="12" t="s">
        <v>595</v>
      </c>
      <c r="J142" s="12" t="s">
        <v>261</v>
      </c>
      <c r="K142" s="12" t="s">
        <v>488</v>
      </c>
      <c r="L142" s="13" t="s">
        <v>257</v>
      </c>
      <c r="M142" s="37">
        <v>246.7</v>
      </c>
      <c r="N142" s="37">
        <v>237</v>
      </c>
      <c r="O142" s="2">
        <v>75</v>
      </c>
      <c r="P142" s="2">
        <f>(M142+N142)/2</f>
        <v>241.85</v>
      </c>
      <c r="Q142" s="2">
        <f>M142-P142</f>
        <v>4.8499999999999943</v>
      </c>
      <c r="R142" s="2">
        <f>P142-N142</f>
        <v>4.8499999999999943</v>
      </c>
      <c r="S142" s="1" t="s">
        <v>595</v>
      </c>
      <c r="T142" s="14" t="s">
        <v>533</v>
      </c>
    </row>
    <row r="143" spans="1:20" ht="30" x14ac:dyDescent="0.25">
      <c r="A143" s="11">
        <v>142</v>
      </c>
      <c r="B143" s="12" t="s">
        <v>318</v>
      </c>
      <c r="C143" s="22">
        <v>59.110529024500003</v>
      </c>
      <c r="D143" s="19">
        <v>-133.08162406700001</v>
      </c>
      <c r="E143" s="12" t="s">
        <v>317</v>
      </c>
      <c r="F143" s="12" t="s">
        <v>907</v>
      </c>
      <c r="G143" s="1" t="s">
        <v>987</v>
      </c>
      <c r="H143" s="12" t="s">
        <v>595</v>
      </c>
      <c r="I143" s="12" t="s">
        <v>595</v>
      </c>
      <c r="J143" s="12" t="s">
        <v>294</v>
      </c>
      <c r="K143" s="27" t="s">
        <v>489</v>
      </c>
      <c r="L143" s="13" t="s">
        <v>319</v>
      </c>
      <c r="M143" s="37">
        <v>245</v>
      </c>
      <c r="N143" s="37">
        <v>237</v>
      </c>
      <c r="O143" s="2">
        <v>78</v>
      </c>
      <c r="P143" s="2">
        <f>(M143+N143)/2</f>
        <v>241</v>
      </c>
      <c r="Q143" s="2">
        <f>M143-P143</f>
        <v>4</v>
      </c>
      <c r="R143" s="2">
        <f>P143-N143</f>
        <v>4</v>
      </c>
      <c r="S143" s="1" t="s">
        <v>595</v>
      </c>
      <c r="T143" s="14" t="s">
        <v>533</v>
      </c>
    </row>
    <row r="144" spans="1:20" x14ac:dyDescent="0.25">
      <c r="A144" s="11">
        <v>143</v>
      </c>
      <c r="B144" s="12" t="s">
        <v>320</v>
      </c>
      <c r="C144" s="22">
        <v>59.225010781400002</v>
      </c>
      <c r="D144" s="19">
        <v>-133.46037823399899</v>
      </c>
      <c r="E144" s="12" t="s">
        <v>321</v>
      </c>
      <c r="F144" s="12"/>
      <c r="G144" s="12"/>
      <c r="H144" s="12" t="s">
        <v>595</v>
      </c>
      <c r="I144" s="12" t="s">
        <v>322</v>
      </c>
      <c r="J144" s="12" t="s">
        <v>256</v>
      </c>
      <c r="K144" s="27" t="s">
        <v>595</v>
      </c>
      <c r="L144" s="13" t="s">
        <v>595</v>
      </c>
      <c r="M144" s="37"/>
      <c r="N144" s="37"/>
      <c r="P144" s="37"/>
      <c r="Q144" s="37"/>
      <c r="R144" s="37"/>
      <c r="S144" s="1" t="s">
        <v>595</v>
      </c>
      <c r="T144" s="14" t="s">
        <v>533</v>
      </c>
    </row>
    <row r="145" spans="1:20" ht="45" x14ac:dyDescent="0.25">
      <c r="A145" s="11">
        <v>144</v>
      </c>
      <c r="B145" s="12" t="s">
        <v>323</v>
      </c>
      <c r="C145" s="22">
        <v>59.204416604899897</v>
      </c>
      <c r="D145" s="19">
        <v>-133.48958823500001</v>
      </c>
      <c r="E145" s="12" t="s">
        <v>515</v>
      </c>
      <c r="F145" s="12" t="s">
        <v>909</v>
      </c>
      <c r="G145" s="12"/>
      <c r="H145" s="12" t="s">
        <v>595</v>
      </c>
      <c r="I145" s="12" t="s">
        <v>325</v>
      </c>
      <c r="J145" s="12" t="s">
        <v>324</v>
      </c>
      <c r="K145" s="27" t="s">
        <v>595</v>
      </c>
      <c r="L145" s="13" t="s">
        <v>595</v>
      </c>
      <c r="M145" s="37"/>
      <c r="N145" s="37"/>
      <c r="P145" s="37"/>
      <c r="Q145" s="37"/>
      <c r="R145" s="37"/>
      <c r="S145" s="1" t="s">
        <v>595</v>
      </c>
      <c r="T145" s="14" t="s">
        <v>533</v>
      </c>
    </row>
    <row r="146" spans="1:20" ht="60" x14ac:dyDescent="0.25">
      <c r="A146" s="11">
        <v>145</v>
      </c>
      <c r="B146" s="12" t="s">
        <v>326</v>
      </c>
      <c r="C146" s="22">
        <v>59.203970702299898</v>
      </c>
      <c r="D146" s="19">
        <v>-133.45621184800001</v>
      </c>
      <c r="E146" s="12" t="s">
        <v>516</v>
      </c>
      <c r="F146" s="12" t="s">
        <v>910</v>
      </c>
      <c r="G146" s="12"/>
      <c r="H146" s="12" t="s">
        <v>595</v>
      </c>
      <c r="I146" s="12" t="s">
        <v>327</v>
      </c>
      <c r="J146" s="12" t="s">
        <v>324</v>
      </c>
      <c r="K146" s="27" t="s">
        <v>595</v>
      </c>
      <c r="L146" s="13" t="s">
        <v>595</v>
      </c>
      <c r="M146" s="37"/>
      <c r="N146" s="37"/>
      <c r="P146" s="37"/>
      <c r="Q146" s="37"/>
      <c r="R146" s="37"/>
      <c r="S146" s="1" t="s">
        <v>595</v>
      </c>
      <c r="T146" s="14" t="s">
        <v>533</v>
      </c>
    </row>
    <row r="147" spans="1:20" ht="45" x14ac:dyDescent="0.25">
      <c r="A147" s="11">
        <v>146</v>
      </c>
      <c r="B147" s="12" t="s">
        <v>328</v>
      </c>
      <c r="C147" s="22">
        <v>59.199108148699899</v>
      </c>
      <c r="D147" s="19">
        <v>-133.49654638600001</v>
      </c>
      <c r="E147" s="12" t="s">
        <v>329</v>
      </c>
      <c r="F147" s="12" t="s">
        <v>910</v>
      </c>
      <c r="G147" s="12"/>
      <c r="H147" s="12" t="s">
        <v>595</v>
      </c>
      <c r="I147" s="12" t="s">
        <v>330</v>
      </c>
      <c r="J147" s="12" t="s">
        <v>324</v>
      </c>
      <c r="K147" s="27" t="s">
        <v>595</v>
      </c>
      <c r="L147" s="13" t="s">
        <v>595</v>
      </c>
      <c r="M147" s="37"/>
      <c r="N147" s="37"/>
      <c r="P147" s="37"/>
      <c r="Q147" s="37"/>
      <c r="R147" s="37"/>
      <c r="S147" s="1" t="s">
        <v>595</v>
      </c>
      <c r="T147" s="14" t="s">
        <v>533</v>
      </c>
    </row>
    <row r="148" spans="1:20" ht="30" x14ac:dyDescent="0.25">
      <c r="A148" s="11">
        <v>147</v>
      </c>
      <c r="B148" s="12" t="s">
        <v>331</v>
      </c>
      <c r="C148" s="22">
        <v>59.1755059231999</v>
      </c>
      <c r="D148" s="19">
        <v>-133.48358465499899</v>
      </c>
      <c r="E148" s="12" t="s">
        <v>332</v>
      </c>
      <c r="F148" s="12"/>
      <c r="G148" s="12"/>
      <c r="H148" s="12" t="s">
        <v>595</v>
      </c>
      <c r="I148" s="12" t="s">
        <v>333</v>
      </c>
      <c r="J148" s="12" t="s">
        <v>324</v>
      </c>
      <c r="K148" s="27" t="s">
        <v>595</v>
      </c>
      <c r="L148" s="13" t="s">
        <v>595</v>
      </c>
      <c r="M148" s="37"/>
      <c r="N148" s="37"/>
      <c r="P148" s="37"/>
      <c r="Q148" s="37"/>
      <c r="R148" s="37"/>
      <c r="S148" s="1" t="s">
        <v>595</v>
      </c>
      <c r="T148" s="14" t="s">
        <v>533</v>
      </c>
    </row>
    <row r="149" spans="1:20" ht="30" x14ac:dyDescent="0.25">
      <c r="A149" s="11">
        <v>148</v>
      </c>
      <c r="B149" s="12" t="s">
        <v>334</v>
      </c>
      <c r="C149" s="22">
        <v>59.173582540600002</v>
      </c>
      <c r="D149" s="19">
        <v>-133.48270750699899</v>
      </c>
      <c r="E149" s="12" t="s">
        <v>332</v>
      </c>
      <c r="F149" s="12"/>
      <c r="G149" s="12"/>
      <c r="H149" s="12" t="s">
        <v>595</v>
      </c>
      <c r="I149" s="12" t="s">
        <v>335</v>
      </c>
      <c r="J149" s="12" t="s">
        <v>324</v>
      </c>
      <c r="K149" s="27" t="s">
        <v>595</v>
      </c>
      <c r="L149" s="13" t="s">
        <v>595</v>
      </c>
      <c r="M149" s="37"/>
      <c r="N149" s="37"/>
      <c r="P149" s="37"/>
      <c r="Q149" s="37"/>
      <c r="R149" s="37"/>
      <c r="S149" s="1" t="s">
        <v>595</v>
      </c>
      <c r="T149" s="14" t="s">
        <v>533</v>
      </c>
    </row>
    <row r="150" spans="1:20" ht="45" x14ac:dyDescent="0.25">
      <c r="A150" s="11">
        <v>149</v>
      </c>
      <c r="B150" s="12" t="s">
        <v>336</v>
      </c>
      <c r="C150" s="22">
        <v>59.149423903900001</v>
      </c>
      <c r="D150" s="19">
        <v>-133.262156124</v>
      </c>
      <c r="E150" s="12" t="s">
        <v>517</v>
      </c>
      <c r="F150" s="12" t="s">
        <v>907</v>
      </c>
      <c r="G150" s="1" t="s">
        <v>987</v>
      </c>
      <c r="H150" s="12" t="s">
        <v>595</v>
      </c>
      <c r="I150" s="12" t="s">
        <v>595</v>
      </c>
      <c r="J150" s="12" t="s">
        <v>261</v>
      </c>
      <c r="K150" s="27" t="s">
        <v>490</v>
      </c>
      <c r="L150" s="13" t="s">
        <v>337</v>
      </c>
      <c r="M150" s="37">
        <v>246.7</v>
      </c>
      <c r="N150" s="37">
        <v>239</v>
      </c>
      <c r="O150" s="2">
        <v>41</v>
      </c>
      <c r="P150" s="2">
        <f t="shared" ref="P150:P155" si="6">(M150+N150)/2</f>
        <v>242.85</v>
      </c>
      <c r="Q150" s="2">
        <f t="shared" ref="Q150:Q155" si="7">M150-P150</f>
        <v>3.8499999999999943</v>
      </c>
      <c r="R150" s="2">
        <f t="shared" ref="R150:R155" si="8">P150-N150</f>
        <v>3.8499999999999943</v>
      </c>
      <c r="S150" s="1" t="s">
        <v>595</v>
      </c>
      <c r="T150" s="14" t="s">
        <v>533</v>
      </c>
    </row>
    <row r="151" spans="1:20" ht="45" x14ac:dyDescent="0.25">
      <c r="A151" s="11">
        <v>150</v>
      </c>
      <c r="B151" s="12" t="s">
        <v>338</v>
      </c>
      <c r="C151" s="22">
        <v>59.147447656300002</v>
      </c>
      <c r="D151" s="19">
        <v>-133.260805121</v>
      </c>
      <c r="E151" s="12" t="s">
        <v>518</v>
      </c>
      <c r="F151" s="12" t="s">
        <v>907</v>
      </c>
      <c r="G151" s="1" t="s">
        <v>987</v>
      </c>
      <c r="H151" s="12" t="s">
        <v>595</v>
      </c>
      <c r="I151" s="12" t="s">
        <v>566</v>
      </c>
      <c r="J151" s="12" t="s">
        <v>256</v>
      </c>
      <c r="K151" s="27" t="s">
        <v>541</v>
      </c>
      <c r="L151" s="13" t="s">
        <v>174</v>
      </c>
      <c r="M151" s="37">
        <v>246.7</v>
      </c>
      <c r="N151" s="37">
        <v>201.4</v>
      </c>
      <c r="O151" s="2">
        <v>119</v>
      </c>
      <c r="P151" s="2">
        <f t="shared" si="6"/>
        <v>224.05</v>
      </c>
      <c r="Q151" s="2">
        <f t="shared" si="7"/>
        <v>22.649999999999977</v>
      </c>
      <c r="R151" s="2">
        <f t="shared" si="8"/>
        <v>22.650000000000006</v>
      </c>
      <c r="S151" s="1" t="s">
        <v>595</v>
      </c>
      <c r="T151" s="14" t="s">
        <v>533</v>
      </c>
    </row>
    <row r="152" spans="1:20" ht="30" x14ac:dyDescent="0.25">
      <c r="A152" s="11">
        <v>151</v>
      </c>
      <c r="B152" s="12" t="s">
        <v>339</v>
      </c>
      <c r="C152" s="22">
        <v>59.145491037500001</v>
      </c>
      <c r="D152" s="19">
        <v>-133.25422574800001</v>
      </c>
      <c r="E152" s="12" t="s">
        <v>519</v>
      </c>
      <c r="F152" s="12" t="s">
        <v>907</v>
      </c>
      <c r="G152" s="1" t="s">
        <v>987</v>
      </c>
      <c r="H152" s="12" t="s">
        <v>595</v>
      </c>
      <c r="I152" s="12" t="s">
        <v>595</v>
      </c>
      <c r="J152" s="12" t="s">
        <v>261</v>
      </c>
      <c r="K152" s="27" t="s">
        <v>567</v>
      </c>
      <c r="L152" s="13" t="s">
        <v>340</v>
      </c>
      <c r="M152" s="37">
        <v>232</v>
      </c>
      <c r="N152" s="37">
        <v>213</v>
      </c>
      <c r="O152" s="2">
        <v>136</v>
      </c>
      <c r="P152" s="2">
        <f t="shared" si="6"/>
        <v>222.5</v>
      </c>
      <c r="Q152" s="2">
        <f t="shared" si="7"/>
        <v>9.5</v>
      </c>
      <c r="R152" s="2">
        <f t="shared" si="8"/>
        <v>9.5</v>
      </c>
      <c r="S152" s="1" t="s">
        <v>595</v>
      </c>
      <c r="T152" s="14" t="s">
        <v>533</v>
      </c>
    </row>
    <row r="153" spans="1:20" ht="45" x14ac:dyDescent="0.25">
      <c r="A153" s="11">
        <v>152</v>
      </c>
      <c r="B153" s="12" t="s">
        <v>341</v>
      </c>
      <c r="C153" s="22">
        <v>59.145225691</v>
      </c>
      <c r="D153" s="19">
        <v>-133.251861539</v>
      </c>
      <c r="E153" s="12" t="s">
        <v>520</v>
      </c>
      <c r="F153" s="12" t="s">
        <v>907</v>
      </c>
      <c r="G153" s="1" t="s">
        <v>987</v>
      </c>
      <c r="H153" s="12" t="s">
        <v>595</v>
      </c>
      <c r="I153" s="12" t="s">
        <v>595</v>
      </c>
      <c r="J153" s="12" t="s">
        <v>261</v>
      </c>
      <c r="K153" s="27" t="s">
        <v>491</v>
      </c>
      <c r="L153" s="13" t="s">
        <v>257</v>
      </c>
      <c r="M153" s="37">
        <v>247</v>
      </c>
      <c r="N153" s="37">
        <v>237</v>
      </c>
      <c r="O153" s="2">
        <v>64</v>
      </c>
      <c r="P153" s="2">
        <f t="shared" si="6"/>
        <v>242</v>
      </c>
      <c r="Q153" s="2">
        <f t="shared" si="7"/>
        <v>5</v>
      </c>
      <c r="R153" s="2">
        <f t="shared" si="8"/>
        <v>5</v>
      </c>
      <c r="S153" s="1" t="s">
        <v>595</v>
      </c>
      <c r="T153" s="14" t="s">
        <v>533</v>
      </c>
    </row>
    <row r="154" spans="1:20" ht="30" x14ac:dyDescent="0.25">
      <c r="A154" s="11">
        <v>153</v>
      </c>
      <c r="B154" s="12" t="s">
        <v>342</v>
      </c>
      <c r="C154" s="22">
        <v>59.160193160299897</v>
      </c>
      <c r="D154" s="19">
        <v>-133.234796302999</v>
      </c>
      <c r="E154" s="12" t="s">
        <v>343</v>
      </c>
      <c r="F154" s="12" t="s">
        <v>907</v>
      </c>
      <c r="G154" s="1" t="s">
        <v>987</v>
      </c>
      <c r="H154" s="12" t="s">
        <v>595</v>
      </c>
      <c r="I154" s="12" t="s">
        <v>595</v>
      </c>
      <c r="J154" s="12" t="s">
        <v>261</v>
      </c>
      <c r="K154" s="27" t="s">
        <v>492</v>
      </c>
      <c r="L154" s="13" t="s">
        <v>340</v>
      </c>
      <c r="M154" s="37">
        <v>232</v>
      </c>
      <c r="N154" s="37">
        <v>213</v>
      </c>
      <c r="O154" s="2">
        <v>137</v>
      </c>
      <c r="P154" s="2">
        <f t="shared" si="6"/>
        <v>222.5</v>
      </c>
      <c r="Q154" s="2">
        <f t="shared" si="7"/>
        <v>9.5</v>
      </c>
      <c r="R154" s="2">
        <f t="shared" si="8"/>
        <v>9.5</v>
      </c>
      <c r="S154" s="1" t="s">
        <v>595</v>
      </c>
      <c r="T154" s="14" t="s">
        <v>533</v>
      </c>
    </row>
    <row r="155" spans="1:20" ht="30" x14ac:dyDescent="0.25">
      <c r="A155" s="11">
        <v>154</v>
      </c>
      <c r="B155" s="12" t="s">
        <v>344</v>
      </c>
      <c r="C155" s="22">
        <v>59.160193160299897</v>
      </c>
      <c r="D155" s="19">
        <v>-133.234796302999</v>
      </c>
      <c r="E155" s="12" t="s">
        <v>343</v>
      </c>
      <c r="F155" s="12" t="s">
        <v>907</v>
      </c>
      <c r="G155" s="1" t="s">
        <v>987</v>
      </c>
      <c r="H155" s="12" t="s">
        <v>595</v>
      </c>
      <c r="I155" s="12" t="s">
        <v>595</v>
      </c>
      <c r="J155" s="12" t="s">
        <v>345</v>
      </c>
      <c r="K155" s="27" t="s">
        <v>493</v>
      </c>
      <c r="L155" s="13" t="s">
        <v>346</v>
      </c>
      <c r="M155" s="37">
        <v>237</v>
      </c>
      <c r="N155" s="37">
        <v>213</v>
      </c>
      <c r="O155" s="2">
        <v>109</v>
      </c>
      <c r="P155" s="2">
        <f t="shared" si="6"/>
        <v>225</v>
      </c>
      <c r="Q155" s="2">
        <f t="shared" si="7"/>
        <v>12</v>
      </c>
      <c r="R155" s="2">
        <f t="shared" si="8"/>
        <v>12</v>
      </c>
      <c r="S155" s="1" t="s">
        <v>595</v>
      </c>
      <c r="T155" s="14" t="s">
        <v>533</v>
      </c>
    </row>
    <row r="156" spans="1:20" ht="30" x14ac:dyDescent="0.25">
      <c r="A156" s="11">
        <v>155</v>
      </c>
      <c r="B156" s="12" t="s">
        <v>347</v>
      </c>
      <c r="C156" s="22">
        <v>59.195916029800003</v>
      </c>
      <c r="D156" s="19">
        <v>-132.589937133999</v>
      </c>
      <c r="E156" s="12" t="s">
        <v>255</v>
      </c>
      <c r="F156" s="12" t="s">
        <v>907</v>
      </c>
      <c r="G156" s="12"/>
      <c r="H156" s="12" t="s">
        <v>595</v>
      </c>
      <c r="I156" s="12" t="s">
        <v>348</v>
      </c>
      <c r="J156" s="12" t="s">
        <v>324</v>
      </c>
      <c r="K156" s="27" t="s">
        <v>595</v>
      </c>
      <c r="L156" s="13" t="s">
        <v>595</v>
      </c>
      <c r="M156" s="37"/>
      <c r="N156" s="37"/>
      <c r="P156" s="37"/>
      <c r="Q156" s="37"/>
      <c r="R156" s="37"/>
      <c r="S156" s="1" t="s">
        <v>595</v>
      </c>
      <c r="T156" s="14" t="s">
        <v>533</v>
      </c>
    </row>
    <row r="157" spans="1:20" ht="30" x14ac:dyDescent="0.25">
      <c r="A157" s="11">
        <v>156</v>
      </c>
      <c r="B157" s="12" t="s">
        <v>349</v>
      </c>
      <c r="C157" s="22">
        <v>59.198144570899899</v>
      </c>
      <c r="D157" s="19">
        <v>-132.59918497300001</v>
      </c>
      <c r="E157" s="12" t="s">
        <v>343</v>
      </c>
      <c r="F157" s="12" t="s">
        <v>907</v>
      </c>
      <c r="G157" s="12"/>
      <c r="H157" s="12" t="s">
        <v>595</v>
      </c>
      <c r="I157" s="12" t="s">
        <v>595</v>
      </c>
      <c r="J157" s="12" t="s">
        <v>261</v>
      </c>
      <c r="K157" s="27" t="s">
        <v>494</v>
      </c>
      <c r="L157" s="13" t="s">
        <v>598</v>
      </c>
      <c r="M157" s="37">
        <v>293.52</v>
      </c>
      <c r="N157" s="37">
        <v>274.39999999999998</v>
      </c>
      <c r="O157" s="2">
        <v>11</v>
      </c>
      <c r="P157" s="2">
        <f>(M157+N157)/2</f>
        <v>283.95999999999998</v>
      </c>
      <c r="Q157" s="2">
        <f>M157-P157</f>
        <v>9.5600000000000023</v>
      </c>
      <c r="R157" s="2">
        <f>P157-N157</f>
        <v>9.5600000000000023</v>
      </c>
      <c r="S157" s="1" t="s">
        <v>595</v>
      </c>
      <c r="T157" s="14" t="s">
        <v>533</v>
      </c>
    </row>
    <row r="158" spans="1:20" ht="30" x14ac:dyDescent="0.25">
      <c r="A158" s="11">
        <v>157</v>
      </c>
      <c r="B158" s="12" t="s">
        <v>350</v>
      </c>
      <c r="C158" s="22">
        <v>59.197395618599899</v>
      </c>
      <c r="D158" s="19">
        <v>-132.600953857999</v>
      </c>
      <c r="E158" s="12" t="s">
        <v>521</v>
      </c>
      <c r="F158" s="12"/>
      <c r="G158" s="12"/>
      <c r="H158" s="12" t="s">
        <v>595</v>
      </c>
      <c r="I158" s="12" t="s">
        <v>351</v>
      </c>
      <c r="J158" s="12" t="s">
        <v>324</v>
      </c>
      <c r="K158" s="27" t="s">
        <v>595</v>
      </c>
      <c r="L158" s="13" t="s">
        <v>595</v>
      </c>
      <c r="M158" s="37"/>
      <c r="N158" s="37"/>
      <c r="P158" s="37"/>
      <c r="Q158" s="37"/>
      <c r="R158" s="37"/>
      <c r="S158" s="1" t="s">
        <v>595</v>
      </c>
      <c r="T158" s="14" t="s">
        <v>533</v>
      </c>
    </row>
    <row r="159" spans="1:20" ht="30" x14ac:dyDescent="0.25">
      <c r="A159" s="11">
        <v>158</v>
      </c>
      <c r="B159" s="12" t="s">
        <v>352</v>
      </c>
      <c r="C159" s="22">
        <v>59.168058922199897</v>
      </c>
      <c r="D159" s="19">
        <v>-132.548799435999</v>
      </c>
      <c r="E159" s="12" t="s">
        <v>343</v>
      </c>
      <c r="F159" s="12" t="s">
        <v>907</v>
      </c>
      <c r="G159" s="1" t="s">
        <v>987</v>
      </c>
      <c r="H159" s="12" t="s">
        <v>595</v>
      </c>
      <c r="I159" s="12" t="s">
        <v>595</v>
      </c>
      <c r="J159" s="12" t="s">
        <v>256</v>
      </c>
      <c r="K159" s="27" t="s">
        <v>495</v>
      </c>
      <c r="L159" s="13" t="s">
        <v>257</v>
      </c>
      <c r="M159" s="37">
        <v>247</v>
      </c>
      <c r="N159" s="37">
        <v>237</v>
      </c>
      <c r="O159" s="2">
        <v>65</v>
      </c>
      <c r="P159" s="2">
        <f>(M159+N159)/2</f>
        <v>242</v>
      </c>
      <c r="Q159" s="2">
        <f>M159-P159</f>
        <v>5</v>
      </c>
      <c r="R159" s="2">
        <f>P159-N159</f>
        <v>5</v>
      </c>
      <c r="S159" s="1" t="s">
        <v>595</v>
      </c>
      <c r="T159" s="14" t="s">
        <v>533</v>
      </c>
    </row>
    <row r="160" spans="1:20" ht="30" x14ac:dyDescent="0.25">
      <c r="A160" s="11">
        <v>159</v>
      </c>
      <c r="B160" s="12" t="s">
        <v>353</v>
      </c>
      <c r="C160" s="22">
        <v>59.170194039199899</v>
      </c>
      <c r="D160" s="19">
        <v>-132.54815657200001</v>
      </c>
      <c r="E160" s="12" t="s">
        <v>343</v>
      </c>
      <c r="F160" s="12" t="s">
        <v>907</v>
      </c>
      <c r="G160" s="12"/>
      <c r="H160" s="12" t="s">
        <v>595</v>
      </c>
      <c r="I160" s="12" t="s">
        <v>354</v>
      </c>
      <c r="J160" s="12" t="s">
        <v>256</v>
      </c>
      <c r="K160" s="27" t="s">
        <v>595</v>
      </c>
      <c r="L160" s="13" t="s">
        <v>595</v>
      </c>
      <c r="M160" s="37"/>
      <c r="N160" s="37"/>
      <c r="P160" s="37"/>
      <c r="Q160" s="37"/>
      <c r="R160" s="37"/>
      <c r="S160" s="1" t="s">
        <v>595</v>
      </c>
      <c r="T160" s="14" t="s">
        <v>533</v>
      </c>
    </row>
    <row r="161" spans="1:20" ht="60" x14ac:dyDescent="0.25">
      <c r="A161" s="11">
        <v>160</v>
      </c>
      <c r="B161" s="12" t="s">
        <v>355</v>
      </c>
      <c r="C161" s="22">
        <v>59.1734502698</v>
      </c>
      <c r="D161" s="19">
        <v>-132.55026853000001</v>
      </c>
      <c r="E161" s="12" t="s">
        <v>522</v>
      </c>
      <c r="F161" s="12" t="s">
        <v>907</v>
      </c>
      <c r="G161" s="1" t="s">
        <v>987</v>
      </c>
      <c r="H161" s="12" t="s">
        <v>595</v>
      </c>
      <c r="I161" s="12" t="s">
        <v>595</v>
      </c>
      <c r="J161" s="12" t="s">
        <v>256</v>
      </c>
      <c r="K161" s="27" t="s">
        <v>496</v>
      </c>
      <c r="L161" s="13" t="s">
        <v>257</v>
      </c>
      <c r="M161" s="37">
        <v>247</v>
      </c>
      <c r="N161" s="37">
        <v>237</v>
      </c>
      <c r="O161" s="2">
        <v>66</v>
      </c>
      <c r="P161" s="2">
        <f>(M161+N161)/2</f>
        <v>242</v>
      </c>
      <c r="Q161" s="2">
        <f>M161-P161</f>
        <v>5</v>
      </c>
      <c r="R161" s="2">
        <f>P161-N161</f>
        <v>5</v>
      </c>
      <c r="S161" s="1" t="s">
        <v>595</v>
      </c>
      <c r="T161" s="14" t="s">
        <v>533</v>
      </c>
    </row>
    <row r="162" spans="1:20" ht="45" x14ac:dyDescent="0.25">
      <c r="A162" s="11">
        <v>161</v>
      </c>
      <c r="B162" s="12" t="s">
        <v>356</v>
      </c>
      <c r="C162" s="22">
        <v>59.1734502698</v>
      </c>
      <c r="D162" s="19">
        <v>-132.55026853000001</v>
      </c>
      <c r="E162" s="12" t="s">
        <v>523</v>
      </c>
      <c r="F162" s="12" t="s">
        <v>907</v>
      </c>
      <c r="G162" s="1" t="s">
        <v>987</v>
      </c>
      <c r="H162" s="12" t="s">
        <v>595</v>
      </c>
      <c r="I162" s="12" t="s">
        <v>557</v>
      </c>
      <c r="J162" s="12" t="s">
        <v>256</v>
      </c>
      <c r="K162" s="27" t="s">
        <v>541</v>
      </c>
      <c r="L162" s="13" t="s">
        <v>174</v>
      </c>
      <c r="M162" s="37">
        <v>246.7</v>
      </c>
      <c r="N162" s="37">
        <v>201.4</v>
      </c>
      <c r="O162" s="2">
        <v>120</v>
      </c>
      <c r="P162" s="2">
        <f>(M162+N162)/2</f>
        <v>224.05</v>
      </c>
      <c r="Q162" s="2">
        <f>M162-P162</f>
        <v>22.649999999999977</v>
      </c>
      <c r="R162" s="2">
        <f>P162-N162</f>
        <v>22.650000000000006</v>
      </c>
      <c r="S162" s="1" t="s">
        <v>595</v>
      </c>
      <c r="T162" s="14" t="s">
        <v>533</v>
      </c>
    </row>
    <row r="163" spans="1:20" ht="45" x14ac:dyDescent="0.25">
      <c r="A163" s="11">
        <v>162</v>
      </c>
      <c r="B163" s="12" t="s">
        <v>357</v>
      </c>
      <c r="C163" s="22">
        <v>59.173671937599899</v>
      </c>
      <c r="D163" s="19">
        <v>-132.550112654</v>
      </c>
      <c r="E163" s="12" t="s">
        <v>608</v>
      </c>
      <c r="F163" s="12" t="s">
        <v>907</v>
      </c>
      <c r="G163" s="1" t="s">
        <v>987</v>
      </c>
      <c r="H163" s="12" t="s">
        <v>595</v>
      </c>
      <c r="I163" s="12" t="s">
        <v>595</v>
      </c>
      <c r="J163" s="12" t="s">
        <v>256</v>
      </c>
      <c r="K163" s="12" t="s">
        <v>497</v>
      </c>
      <c r="L163" s="13" t="s">
        <v>174</v>
      </c>
      <c r="M163" s="37">
        <v>246.7</v>
      </c>
      <c r="N163" s="37">
        <v>201.4</v>
      </c>
      <c r="O163" s="2">
        <v>121</v>
      </c>
      <c r="P163" s="2">
        <f>(M163+N163)/2</f>
        <v>224.05</v>
      </c>
      <c r="Q163" s="2">
        <f>M163-P163</f>
        <v>22.649999999999977</v>
      </c>
      <c r="R163" s="2">
        <f>P163-N163</f>
        <v>22.650000000000006</v>
      </c>
      <c r="S163" s="1" t="s">
        <v>595</v>
      </c>
      <c r="T163" s="14" t="s">
        <v>533</v>
      </c>
    </row>
    <row r="164" spans="1:20" ht="30" x14ac:dyDescent="0.25">
      <c r="A164" s="11">
        <v>163</v>
      </c>
      <c r="B164" s="12" t="s">
        <v>358</v>
      </c>
      <c r="C164" s="22">
        <v>59.1809525611</v>
      </c>
      <c r="D164" s="19">
        <v>-132.559359352999</v>
      </c>
      <c r="E164" s="12" t="s">
        <v>343</v>
      </c>
      <c r="F164" s="12" t="s">
        <v>907</v>
      </c>
      <c r="G164" s="1" t="s">
        <v>987</v>
      </c>
      <c r="H164" s="12" t="s">
        <v>595</v>
      </c>
      <c r="I164" s="12" t="s">
        <v>559</v>
      </c>
      <c r="J164" s="12" t="s">
        <v>256</v>
      </c>
      <c r="K164" s="27" t="s">
        <v>549</v>
      </c>
      <c r="L164" s="13" t="s">
        <v>257</v>
      </c>
      <c r="M164" s="37">
        <v>247</v>
      </c>
      <c r="N164" s="37">
        <v>237</v>
      </c>
      <c r="O164" s="2">
        <v>67</v>
      </c>
      <c r="P164" s="2">
        <f>(M164+N164)/2</f>
        <v>242</v>
      </c>
      <c r="Q164" s="2">
        <f>M164-P164</f>
        <v>5</v>
      </c>
      <c r="R164" s="2">
        <f>P164-N164</f>
        <v>5</v>
      </c>
      <c r="S164" s="1" t="s">
        <v>595</v>
      </c>
      <c r="T164" s="14" t="s">
        <v>533</v>
      </c>
    </row>
    <row r="165" spans="1:20" ht="45" x14ac:dyDescent="0.25">
      <c r="A165" s="11">
        <v>164</v>
      </c>
      <c r="B165" s="12" t="s">
        <v>359</v>
      </c>
      <c r="C165" s="22">
        <v>59.1811287612</v>
      </c>
      <c r="D165" s="19">
        <v>-132.58658485300001</v>
      </c>
      <c r="E165" s="12" t="s">
        <v>343</v>
      </c>
      <c r="F165" s="12" t="s">
        <v>907</v>
      </c>
      <c r="G165" s="1" t="s">
        <v>987</v>
      </c>
      <c r="H165" s="12" t="s">
        <v>595</v>
      </c>
      <c r="I165" s="12" t="s">
        <v>595</v>
      </c>
      <c r="J165" s="12" t="s">
        <v>261</v>
      </c>
      <c r="K165" s="27" t="s">
        <v>498</v>
      </c>
      <c r="L165" s="13" t="s">
        <v>399</v>
      </c>
      <c r="M165" s="37">
        <v>239</v>
      </c>
      <c r="N165" s="37">
        <v>232</v>
      </c>
      <c r="O165" s="2">
        <v>84</v>
      </c>
      <c r="P165" s="2">
        <f>(M165+N165)/2</f>
        <v>235.5</v>
      </c>
      <c r="Q165" s="2">
        <f>M165-P165</f>
        <v>3.5</v>
      </c>
      <c r="R165" s="2">
        <f>P165-N165</f>
        <v>3.5</v>
      </c>
      <c r="S165" s="1" t="s">
        <v>595</v>
      </c>
      <c r="T165" s="14" t="s">
        <v>533</v>
      </c>
    </row>
    <row r="166" spans="1:20" ht="30" x14ac:dyDescent="0.25">
      <c r="A166" s="11">
        <v>165</v>
      </c>
      <c r="B166" s="12" t="s">
        <v>360</v>
      </c>
      <c r="C166" s="22">
        <v>59.063012408900001</v>
      </c>
      <c r="D166" s="19">
        <v>-132.702758133</v>
      </c>
      <c r="E166" s="12" t="s">
        <v>595</v>
      </c>
      <c r="F166" s="12"/>
      <c r="G166" s="12"/>
      <c r="H166" s="12" t="s">
        <v>595</v>
      </c>
      <c r="I166" s="12" t="s">
        <v>361</v>
      </c>
      <c r="J166" s="12" t="s">
        <v>256</v>
      </c>
      <c r="K166" s="27" t="s">
        <v>595</v>
      </c>
      <c r="L166" s="13" t="s">
        <v>595</v>
      </c>
      <c r="M166" s="37"/>
      <c r="N166" s="37"/>
      <c r="P166" s="37"/>
      <c r="Q166" s="37"/>
      <c r="R166" s="37"/>
      <c r="S166" s="1" t="s">
        <v>595</v>
      </c>
      <c r="T166" s="14" t="s">
        <v>533</v>
      </c>
    </row>
    <row r="167" spans="1:20" ht="30" x14ac:dyDescent="0.25">
      <c r="A167" s="11">
        <v>166</v>
      </c>
      <c r="B167" s="12" t="s">
        <v>362</v>
      </c>
      <c r="C167" s="22">
        <v>59.235036530199899</v>
      </c>
      <c r="D167" s="19">
        <v>-132.43193752100001</v>
      </c>
      <c r="E167" s="12" t="s">
        <v>595</v>
      </c>
      <c r="F167" s="12"/>
      <c r="G167" s="12"/>
      <c r="H167" s="12" t="s">
        <v>595</v>
      </c>
      <c r="I167" s="12" t="s">
        <v>363</v>
      </c>
      <c r="J167" s="12" t="s">
        <v>256</v>
      </c>
      <c r="K167" s="27" t="s">
        <v>595</v>
      </c>
      <c r="L167" s="13" t="s">
        <v>595</v>
      </c>
      <c r="M167" s="37"/>
      <c r="N167" s="37"/>
      <c r="P167" s="37"/>
      <c r="Q167" s="37"/>
      <c r="R167" s="37"/>
      <c r="S167" s="1" t="s">
        <v>595</v>
      </c>
      <c r="T167" s="14" t="s">
        <v>533</v>
      </c>
    </row>
    <row r="168" spans="1:20" ht="30" x14ac:dyDescent="0.25">
      <c r="A168" s="11">
        <v>167</v>
      </c>
      <c r="B168" s="12" t="s">
        <v>364</v>
      </c>
      <c r="C168" s="22">
        <v>59.235036530199899</v>
      </c>
      <c r="D168" s="19">
        <v>-132.43193752100001</v>
      </c>
      <c r="E168" s="12" t="s">
        <v>595</v>
      </c>
      <c r="F168" s="12"/>
      <c r="G168" s="12"/>
      <c r="H168" s="12" t="s">
        <v>595</v>
      </c>
      <c r="I168" s="12" t="s">
        <v>363</v>
      </c>
      <c r="J168" s="12" t="s">
        <v>256</v>
      </c>
      <c r="K168" s="27" t="s">
        <v>595</v>
      </c>
      <c r="L168" s="13" t="s">
        <v>595</v>
      </c>
      <c r="M168" s="37"/>
      <c r="N168" s="37"/>
      <c r="P168" s="37"/>
      <c r="Q168" s="37"/>
      <c r="R168" s="37"/>
      <c r="S168" s="1" t="s">
        <v>595</v>
      </c>
      <c r="T168" s="14" t="s">
        <v>533</v>
      </c>
    </row>
    <row r="169" spans="1:20" ht="30" x14ac:dyDescent="0.25">
      <c r="A169" s="11">
        <v>168</v>
      </c>
      <c r="B169" s="12" t="s">
        <v>365</v>
      </c>
      <c r="C169" s="22">
        <v>59.243604492300001</v>
      </c>
      <c r="D169" s="19">
        <v>-132.49674442099899</v>
      </c>
      <c r="E169" s="12" t="s">
        <v>366</v>
      </c>
      <c r="F169" s="12"/>
      <c r="G169" s="12"/>
      <c r="H169" s="12" t="s">
        <v>595</v>
      </c>
      <c r="I169" s="12" t="s">
        <v>560</v>
      </c>
      <c r="J169" s="12" t="s">
        <v>256</v>
      </c>
      <c r="K169" s="27" t="s">
        <v>595</v>
      </c>
      <c r="L169" s="13" t="s">
        <v>595</v>
      </c>
      <c r="M169" s="37"/>
      <c r="N169" s="37"/>
      <c r="P169" s="37"/>
      <c r="Q169" s="37"/>
      <c r="R169" s="37"/>
      <c r="S169" s="1" t="s">
        <v>595</v>
      </c>
      <c r="T169" s="14" t="s">
        <v>533</v>
      </c>
    </row>
    <row r="170" spans="1:20" x14ac:dyDescent="0.25">
      <c r="A170" s="11">
        <v>169</v>
      </c>
      <c r="B170" s="12" t="s">
        <v>368</v>
      </c>
      <c r="C170" s="22">
        <v>59.0507585955</v>
      </c>
      <c r="D170" s="19">
        <v>-132.741625962</v>
      </c>
      <c r="E170" s="12" t="s">
        <v>369</v>
      </c>
      <c r="F170" s="12"/>
      <c r="G170" s="1" t="s">
        <v>987</v>
      </c>
      <c r="H170" s="12" t="s">
        <v>595</v>
      </c>
      <c r="I170" s="12" t="s">
        <v>595</v>
      </c>
      <c r="J170" s="12" t="s">
        <v>256</v>
      </c>
      <c r="K170" s="27" t="s">
        <v>499</v>
      </c>
      <c r="L170" s="13" t="s">
        <v>211</v>
      </c>
      <c r="M170" s="37">
        <v>251.9</v>
      </c>
      <c r="N170" s="37">
        <v>201.4</v>
      </c>
      <c r="O170" s="2">
        <v>103</v>
      </c>
      <c r="P170" s="2">
        <f>(M170+N170)/2</f>
        <v>226.65</v>
      </c>
      <c r="Q170" s="2">
        <f>M170-P170</f>
        <v>25.25</v>
      </c>
      <c r="R170" s="2">
        <f>P170-N170</f>
        <v>25.25</v>
      </c>
      <c r="S170" s="1" t="s">
        <v>595</v>
      </c>
      <c r="T170" s="14" t="s">
        <v>533</v>
      </c>
    </row>
    <row r="171" spans="1:20" ht="45" x14ac:dyDescent="0.25">
      <c r="A171" s="11">
        <v>170</v>
      </c>
      <c r="B171" s="12" t="s">
        <v>370</v>
      </c>
      <c r="C171" s="22">
        <v>59.185257795799899</v>
      </c>
      <c r="D171" s="19">
        <v>-132.594136835</v>
      </c>
      <c r="E171" s="12" t="s">
        <v>605</v>
      </c>
      <c r="F171" s="12" t="s">
        <v>907</v>
      </c>
      <c r="G171" s="1" t="s">
        <v>987</v>
      </c>
      <c r="H171" s="12" t="s">
        <v>595</v>
      </c>
      <c r="I171" s="12" t="s">
        <v>595</v>
      </c>
      <c r="J171" s="12" t="s">
        <v>265</v>
      </c>
      <c r="K171" s="27" t="s">
        <v>500</v>
      </c>
      <c r="L171" s="13" t="s">
        <v>257</v>
      </c>
      <c r="M171" s="37">
        <v>247</v>
      </c>
      <c r="N171" s="37">
        <v>237</v>
      </c>
      <c r="O171" s="2">
        <v>68</v>
      </c>
      <c r="P171" s="2">
        <f>(M171+N171)/2</f>
        <v>242</v>
      </c>
      <c r="Q171" s="2">
        <f>M171-P171</f>
        <v>5</v>
      </c>
      <c r="R171" s="2">
        <f>P171-N171</f>
        <v>5</v>
      </c>
      <c r="S171" s="1" t="s">
        <v>595</v>
      </c>
      <c r="T171" s="14" t="s">
        <v>533</v>
      </c>
    </row>
    <row r="172" spans="1:20" ht="30" x14ac:dyDescent="0.25">
      <c r="A172" s="11">
        <v>171</v>
      </c>
      <c r="B172" s="12" t="s">
        <v>371</v>
      </c>
      <c r="C172" s="22">
        <v>59.1968275422999</v>
      </c>
      <c r="D172" s="19">
        <v>-132.590643475999</v>
      </c>
      <c r="E172" s="12" t="s">
        <v>595</v>
      </c>
      <c r="F172" s="12"/>
      <c r="G172" s="12"/>
      <c r="H172" s="12" t="s">
        <v>595</v>
      </c>
      <c r="I172" s="12" t="s">
        <v>372</v>
      </c>
      <c r="J172" s="12" t="s">
        <v>256</v>
      </c>
      <c r="K172" s="27" t="s">
        <v>595</v>
      </c>
      <c r="L172" s="13" t="s">
        <v>595</v>
      </c>
      <c r="M172" s="37"/>
      <c r="N172" s="37"/>
      <c r="P172" s="37"/>
      <c r="Q172" s="37"/>
      <c r="R172" s="37"/>
      <c r="S172" s="1" t="s">
        <v>595</v>
      </c>
      <c r="T172" s="14" t="s">
        <v>533</v>
      </c>
    </row>
    <row r="173" spans="1:20" ht="45" x14ac:dyDescent="0.25">
      <c r="A173" s="11">
        <v>172</v>
      </c>
      <c r="B173" s="12" t="s">
        <v>373</v>
      </c>
      <c r="C173" s="22">
        <v>59.2262920675999</v>
      </c>
      <c r="D173" s="19">
        <v>-132.50237794200001</v>
      </c>
      <c r="E173" s="12" t="s">
        <v>595</v>
      </c>
      <c r="F173" s="12"/>
      <c r="G173" s="12"/>
      <c r="H173" s="12" t="s">
        <v>595</v>
      </c>
      <c r="I173" s="12" t="s">
        <v>564</v>
      </c>
      <c r="J173" s="12" t="s">
        <v>256</v>
      </c>
      <c r="K173" s="27" t="s">
        <v>595</v>
      </c>
      <c r="L173" s="13" t="s">
        <v>595</v>
      </c>
      <c r="M173" s="37"/>
      <c r="N173" s="37"/>
      <c r="P173" s="37"/>
      <c r="Q173" s="37"/>
      <c r="R173" s="37"/>
      <c r="S173" s="1" t="s">
        <v>595</v>
      </c>
      <c r="T173" s="14" t="s">
        <v>533</v>
      </c>
    </row>
    <row r="174" spans="1:20" ht="45" x14ac:dyDescent="0.25">
      <c r="A174" s="11">
        <v>173</v>
      </c>
      <c r="B174" s="12" t="s">
        <v>374</v>
      </c>
      <c r="C174" s="22">
        <v>59.225794043999898</v>
      </c>
      <c r="D174" s="19">
        <v>-132.50592005799899</v>
      </c>
      <c r="E174" s="12" t="s">
        <v>595</v>
      </c>
      <c r="F174" s="12"/>
      <c r="G174" s="12"/>
      <c r="H174" s="12" t="s">
        <v>595</v>
      </c>
      <c r="I174" s="12" t="s">
        <v>375</v>
      </c>
      <c r="J174" s="12" t="s">
        <v>256</v>
      </c>
      <c r="K174" s="27" t="s">
        <v>595</v>
      </c>
      <c r="L174" s="13" t="s">
        <v>595</v>
      </c>
      <c r="M174" s="37"/>
      <c r="N174" s="37"/>
      <c r="P174" s="37"/>
      <c r="Q174" s="37"/>
      <c r="R174" s="37"/>
      <c r="S174" s="1" t="s">
        <v>595</v>
      </c>
      <c r="T174" s="14" t="s">
        <v>533</v>
      </c>
    </row>
    <row r="175" spans="1:20" ht="45" x14ac:dyDescent="0.25">
      <c r="A175" s="11">
        <v>174</v>
      </c>
      <c r="B175" s="12" t="s">
        <v>376</v>
      </c>
      <c r="C175" s="22">
        <v>59.224907553100003</v>
      </c>
      <c r="D175" s="19">
        <v>-132.542881061999</v>
      </c>
      <c r="E175" s="12" t="s">
        <v>606</v>
      </c>
      <c r="F175" s="12" t="s">
        <v>907</v>
      </c>
      <c r="G175" s="1" t="s">
        <v>987</v>
      </c>
      <c r="H175" s="12" t="s">
        <v>595</v>
      </c>
      <c r="I175" s="12" t="s">
        <v>561</v>
      </c>
      <c r="J175" s="12" t="s">
        <v>256</v>
      </c>
      <c r="K175" s="27" t="s">
        <v>550</v>
      </c>
      <c r="L175" s="13" t="s">
        <v>257</v>
      </c>
      <c r="M175" s="37">
        <v>247</v>
      </c>
      <c r="N175" s="37">
        <v>237</v>
      </c>
      <c r="O175" s="2">
        <v>69</v>
      </c>
      <c r="P175" s="2">
        <f t="shared" ref="P175:P180" si="9">(M175+N175)/2</f>
        <v>242</v>
      </c>
      <c r="Q175" s="2">
        <f t="shared" ref="Q175:Q180" si="10">M175-P175</f>
        <v>5</v>
      </c>
      <c r="R175" s="2">
        <f t="shared" ref="R175:R180" si="11">P175-N175</f>
        <v>5</v>
      </c>
      <c r="S175" s="1" t="s">
        <v>595</v>
      </c>
      <c r="T175" s="14" t="s">
        <v>533</v>
      </c>
    </row>
    <row r="176" spans="1:20" ht="60" x14ac:dyDescent="0.25">
      <c r="A176" s="11">
        <v>175</v>
      </c>
      <c r="B176" s="12" t="s">
        <v>377</v>
      </c>
      <c r="C176" s="22">
        <v>59.225434792000001</v>
      </c>
      <c r="D176" s="19">
        <v>-132.54415774399899</v>
      </c>
      <c r="E176" s="12" t="s">
        <v>607</v>
      </c>
      <c r="F176" s="12" t="s">
        <v>907</v>
      </c>
      <c r="G176" s="12" t="s">
        <v>987</v>
      </c>
      <c r="H176" s="12" t="s">
        <v>595</v>
      </c>
      <c r="I176" s="12" t="s">
        <v>562</v>
      </c>
      <c r="J176" s="12" t="s">
        <v>256</v>
      </c>
      <c r="K176" s="27" t="s">
        <v>551</v>
      </c>
      <c r="L176" s="13" t="s">
        <v>11</v>
      </c>
      <c r="M176" s="37">
        <v>298.89999999999998</v>
      </c>
      <c r="N176" s="37">
        <v>251.9</v>
      </c>
      <c r="O176" s="2">
        <v>24</v>
      </c>
      <c r="P176" s="2">
        <f t="shared" si="9"/>
        <v>275.39999999999998</v>
      </c>
      <c r="Q176" s="2">
        <f t="shared" si="10"/>
        <v>23.5</v>
      </c>
      <c r="R176" s="2">
        <f t="shared" si="11"/>
        <v>23.499999999999972</v>
      </c>
      <c r="S176" s="1" t="s">
        <v>595</v>
      </c>
      <c r="T176" s="14" t="s">
        <v>533</v>
      </c>
    </row>
    <row r="177" spans="1:20" ht="30" x14ac:dyDescent="0.25">
      <c r="A177" s="11">
        <v>176</v>
      </c>
      <c r="B177" s="12" t="s">
        <v>378</v>
      </c>
      <c r="C177" s="22">
        <v>59.2264701796</v>
      </c>
      <c r="D177" s="19">
        <v>-132.552374321</v>
      </c>
      <c r="E177" s="12" t="s">
        <v>603</v>
      </c>
      <c r="F177" s="12"/>
      <c r="G177" s="1" t="s">
        <v>987</v>
      </c>
      <c r="H177" s="12" t="s">
        <v>595</v>
      </c>
      <c r="I177" s="12" t="s">
        <v>595</v>
      </c>
      <c r="J177" s="12" t="s">
        <v>256</v>
      </c>
      <c r="K177" s="27" t="s">
        <v>501</v>
      </c>
      <c r="L177" s="13" t="s">
        <v>257</v>
      </c>
      <c r="M177" s="37">
        <v>247</v>
      </c>
      <c r="N177" s="37">
        <v>237</v>
      </c>
      <c r="O177" s="2">
        <v>70</v>
      </c>
      <c r="P177" s="2">
        <f t="shared" si="9"/>
        <v>242</v>
      </c>
      <c r="Q177" s="2">
        <f t="shared" si="10"/>
        <v>5</v>
      </c>
      <c r="R177" s="2">
        <f t="shared" si="11"/>
        <v>5</v>
      </c>
      <c r="S177" s="1" t="s">
        <v>595</v>
      </c>
      <c r="T177" s="14" t="s">
        <v>533</v>
      </c>
    </row>
    <row r="178" spans="1:20" ht="60" x14ac:dyDescent="0.25">
      <c r="A178" s="11">
        <v>177</v>
      </c>
      <c r="B178" s="12" t="s">
        <v>379</v>
      </c>
      <c r="C178" s="22">
        <v>59.0035473217999</v>
      </c>
      <c r="D178" s="19">
        <v>-132.72361460100001</v>
      </c>
      <c r="E178" s="12" t="s">
        <v>380</v>
      </c>
      <c r="F178" s="12" t="s">
        <v>907</v>
      </c>
      <c r="G178" s="12"/>
      <c r="H178" s="12" t="s">
        <v>595</v>
      </c>
      <c r="I178" s="12" t="s">
        <v>595</v>
      </c>
      <c r="J178" s="12" t="s">
        <v>294</v>
      </c>
      <c r="K178" s="27" t="s">
        <v>502</v>
      </c>
      <c r="L178" s="13" t="s">
        <v>309</v>
      </c>
      <c r="M178" s="37">
        <v>298.89999999999998</v>
      </c>
      <c r="N178" s="37">
        <v>274.39999999999998</v>
      </c>
      <c r="O178" s="2">
        <v>9</v>
      </c>
      <c r="P178" s="2">
        <f t="shared" si="9"/>
        <v>286.64999999999998</v>
      </c>
      <c r="Q178" s="2">
        <f t="shared" si="10"/>
        <v>12.25</v>
      </c>
      <c r="R178" s="2">
        <f t="shared" si="11"/>
        <v>12.25</v>
      </c>
      <c r="S178" s="1" t="s">
        <v>595</v>
      </c>
      <c r="T178" s="14" t="s">
        <v>533</v>
      </c>
    </row>
    <row r="179" spans="1:20" ht="45" x14ac:dyDescent="0.25">
      <c r="A179" s="11">
        <v>178</v>
      </c>
      <c r="B179" s="12" t="s">
        <v>381</v>
      </c>
      <c r="C179" s="22">
        <v>59.071062551499899</v>
      </c>
      <c r="D179" s="19">
        <v>-132.683096731999</v>
      </c>
      <c r="E179" s="12" t="s">
        <v>524</v>
      </c>
      <c r="F179" s="12" t="s">
        <v>910</v>
      </c>
      <c r="G179" s="1" t="s">
        <v>987</v>
      </c>
      <c r="H179" s="12" t="s">
        <v>595</v>
      </c>
      <c r="I179" s="12" t="s">
        <v>595</v>
      </c>
      <c r="J179" s="12" t="s">
        <v>294</v>
      </c>
      <c r="K179" s="27" t="s">
        <v>503</v>
      </c>
      <c r="L179" s="13" t="s">
        <v>382</v>
      </c>
      <c r="M179" s="37">
        <v>232</v>
      </c>
      <c r="N179" s="37">
        <v>214</v>
      </c>
      <c r="O179" s="2">
        <v>132</v>
      </c>
      <c r="P179" s="2">
        <f t="shared" si="9"/>
        <v>223</v>
      </c>
      <c r="Q179" s="2">
        <f t="shared" si="10"/>
        <v>9</v>
      </c>
      <c r="R179" s="2">
        <f t="shared" si="11"/>
        <v>9</v>
      </c>
      <c r="S179" s="1" t="s">
        <v>595</v>
      </c>
      <c r="T179" s="14" t="s">
        <v>533</v>
      </c>
    </row>
    <row r="180" spans="1:20" ht="45" x14ac:dyDescent="0.25">
      <c r="A180" s="11">
        <v>179</v>
      </c>
      <c r="B180" s="12" t="s">
        <v>383</v>
      </c>
      <c r="C180" s="22">
        <v>59.1125963799999</v>
      </c>
      <c r="D180" s="19">
        <v>-132.853428992999</v>
      </c>
      <c r="E180" s="12" t="s">
        <v>525</v>
      </c>
      <c r="F180" s="12" t="s">
        <v>907</v>
      </c>
      <c r="G180" s="1" t="s">
        <v>987</v>
      </c>
      <c r="H180" s="12" t="s">
        <v>595</v>
      </c>
      <c r="I180" s="12" t="s">
        <v>595</v>
      </c>
      <c r="J180" s="12" t="s">
        <v>294</v>
      </c>
      <c r="K180" s="27" t="s">
        <v>478</v>
      </c>
      <c r="L180" s="13" t="s">
        <v>257</v>
      </c>
      <c r="M180" s="37">
        <v>247</v>
      </c>
      <c r="N180" s="37">
        <v>237</v>
      </c>
      <c r="O180" s="2">
        <v>71</v>
      </c>
      <c r="P180" s="2">
        <f t="shared" si="9"/>
        <v>242</v>
      </c>
      <c r="Q180" s="2">
        <f t="shared" si="10"/>
        <v>5</v>
      </c>
      <c r="R180" s="2">
        <f t="shared" si="11"/>
        <v>5</v>
      </c>
      <c r="S180" s="1" t="s">
        <v>595</v>
      </c>
      <c r="T180" s="14" t="s">
        <v>533</v>
      </c>
    </row>
    <row r="181" spans="1:20" x14ac:dyDescent="0.25">
      <c r="A181" s="11">
        <v>180</v>
      </c>
      <c r="B181" s="12" t="s">
        <v>384</v>
      </c>
      <c r="C181" s="22">
        <v>59.108641072300003</v>
      </c>
      <c r="D181" s="19">
        <v>-132.853816090999</v>
      </c>
      <c r="E181" s="12" t="s">
        <v>595</v>
      </c>
      <c r="F181" s="12"/>
      <c r="G181" s="12"/>
      <c r="H181" s="12" t="s">
        <v>595</v>
      </c>
      <c r="I181" s="12" t="s">
        <v>385</v>
      </c>
      <c r="J181" s="12" t="s">
        <v>256</v>
      </c>
      <c r="K181" s="27" t="s">
        <v>595</v>
      </c>
      <c r="L181" s="13" t="s">
        <v>595</v>
      </c>
      <c r="M181" s="37"/>
      <c r="N181" s="37"/>
      <c r="P181" s="37"/>
      <c r="Q181" s="37"/>
      <c r="R181" s="37"/>
      <c r="S181" s="1" t="s">
        <v>595</v>
      </c>
      <c r="T181" s="14" t="s">
        <v>533</v>
      </c>
    </row>
    <row r="182" spans="1:20" ht="30" x14ac:dyDescent="0.25">
      <c r="A182" s="11">
        <v>181</v>
      </c>
      <c r="B182" s="12" t="s">
        <v>386</v>
      </c>
      <c r="C182" s="22">
        <v>59.108641072300003</v>
      </c>
      <c r="D182" s="19">
        <v>-132.853816090999</v>
      </c>
      <c r="E182" s="12" t="s">
        <v>526</v>
      </c>
      <c r="F182" s="12"/>
      <c r="G182" s="12"/>
      <c r="H182" s="12" t="s">
        <v>595</v>
      </c>
      <c r="I182" s="12" t="s">
        <v>595</v>
      </c>
      <c r="J182" s="12" t="s">
        <v>265</v>
      </c>
      <c r="K182" s="27" t="s">
        <v>504</v>
      </c>
      <c r="L182" s="13" t="s">
        <v>309</v>
      </c>
      <c r="M182" s="37">
        <v>298.89999999999998</v>
      </c>
      <c r="N182" s="37">
        <v>274.39999999999998</v>
      </c>
      <c r="O182" s="2">
        <v>10</v>
      </c>
      <c r="P182" s="2">
        <f>(M182+N182)/2</f>
        <v>286.64999999999998</v>
      </c>
      <c r="Q182" s="2">
        <f>M182-P182</f>
        <v>12.25</v>
      </c>
      <c r="R182" s="2">
        <f>P182-N182</f>
        <v>12.25</v>
      </c>
      <c r="S182" s="1" t="s">
        <v>595</v>
      </c>
      <c r="T182" s="14" t="s">
        <v>533</v>
      </c>
    </row>
    <row r="183" spans="1:20" ht="30" x14ac:dyDescent="0.25">
      <c r="A183" s="11">
        <v>182</v>
      </c>
      <c r="B183" s="12" t="s">
        <v>387</v>
      </c>
      <c r="C183" s="22">
        <v>59.108380293800003</v>
      </c>
      <c r="D183" s="19">
        <v>-132.852714544999</v>
      </c>
      <c r="E183" s="12" t="s">
        <v>595</v>
      </c>
      <c r="F183" s="12"/>
      <c r="G183" s="12"/>
      <c r="H183" s="12" t="s">
        <v>595</v>
      </c>
      <c r="I183" s="12" t="s">
        <v>388</v>
      </c>
      <c r="J183" s="12" t="s">
        <v>256</v>
      </c>
      <c r="K183" s="27" t="s">
        <v>595</v>
      </c>
      <c r="L183" s="13" t="s">
        <v>595</v>
      </c>
      <c r="M183" s="37"/>
      <c r="N183" s="37"/>
      <c r="P183" s="37"/>
      <c r="Q183" s="37"/>
      <c r="R183" s="37"/>
      <c r="S183" s="1" t="s">
        <v>595</v>
      </c>
      <c r="T183" s="14" t="s">
        <v>533</v>
      </c>
    </row>
    <row r="184" spans="1:20" ht="60" x14ac:dyDescent="0.25">
      <c r="A184" s="11">
        <v>183</v>
      </c>
      <c r="B184" s="12" t="s">
        <v>389</v>
      </c>
      <c r="C184" s="22">
        <v>59.108380293800003</v>
      </c>
      <c r="D184" s="19">
        <v>-132.852714544999</v>
      </c>
      <c r="E184" s="12" t="s">
        <v>527</v>
      </c>
      <c r="F184" s="12" t="s">
        <v>907</v>
      </c>
      <c r="G184" s="1" t="s">
        <v>987</v>
      </c>
      <c r="H184" s="12" t="s">
        <v>595</v>
      </c>
      <c r="I184" s="12" t="s">
        <v>595</v>
      </c>
      <c r="J184" s="12" t="s">
        <v>256</v>
      </c>
      <c r="K184" s="27" t="s">
        <v>505</v>
      </c>
      <c r="L184" s="13" t="s">
        <v>382</v>
      </c>
      <c r="M184" s="37">
        <v>232</v>
      </c>
      <c r="N184" s="37">
        <v>214</v>
      </c>
      <c r="O184" s="2">
        <v>133</v>
      </c>
      <c r="P184" s="2">
        <f>(M184+N184)/2</f>
        <v>223</v>
      </c>
      <c r="Q184" s="2">
        <f>M184-P184</f>
        <v>9</v>
      </c>
      <c r="R184" s="2">
        <f>P184-N184</f>
        <v>9</v>
      </c>
      <c r="S184" s="1" t="s">
        <v>595</v>
      </c>
      <c r="T184" s="14" t="s">
        <v>533</v>
      </c>
    </row>
    <row r="185" spans="1:20" ht="30" x14ac:dyDescent="0.25">
      <c r="A185" s="11">
        <v>184</v>
      </c>
      <c r="B185" s="12" t="s">
        <v>390</v>
      </c>
      <c r="C185" s="22">
        <v>59.1074490264999</v>
      </c>
      <c r="D185" s="19">
        <v>-132.825386049999</v>
      </c>
      <c r="E185" s="12" t="s">
        <v>391</v>
      </c>
      <c r="F185" s="12" t="s">
        <v>907</v>
      </c>
      <c r="G185" s="1" t="s">
        <v>987</v>
      </c>
      <c r="H185" s="12" t="s">
        <v>595</v>
      </c>
      <c r="I185" s="12" t="s">
        <v>595</v>
      </c>
      <c r="J185" s="12" t="s">
        <v>261</v>
      </c>
      <c r="K185" s="12" t="s">
        <v>506</v>
      </c>
      <c r="L185" s="13" t="s">
        <v>257</v>
      </c>
      <c r="M185" s="37">
        <v>247</v>
      </c>
      <c r="N185" s="37">
        <v>237</v>
      </c>
      <c r="O185" s="2">
        <v>72</v>
      </c>
      <c r="P185" s="2">
        <f>(M185+N185)/2</f>
        <v>242</v>
      </c>
      <c r="Q185" s="2">
        <f>M185-P185</f>
        <v>5</v>
      </c>
      <c r="R185" s="2">
        <f>P185-N185</f>
        <v>5</v>
      </c>
      <c r="S185" s="1" t="s">
        <v>595</v>
      </c>
      <c r="T185" s="14" t="s">
        <v>533</v>
      </c>
    </row>
    <row r="186" spans="1:20" ht="30" x14ac:dyDescent="0.25">
      <c r="A186" s="11">
        <v>185</v>
      </c>
      <c r="B186" s="12" t="s">
        <v>392</v>
      </c>
      <c r="C186" s="22">
        <v>59.0783902959</v>
      </c>
      <c r="D186" s="19">
        <v>-132.783125366999</v>
      </c>
      <c r="E186" s="12" t="s">
        <v>528</v>
      </c>
      <c r="F186" s="12" t="s">
        <v>907</v>
      </c>
      <c r="G186" s="12"/>
      <c r="H186" s="12" t="s">
        <v>595</v>
      </c>
      <c r="I186" s="12" t="s">
        <v>385</v>
      </c>
      <c r="J186" s="12" t="s">
        <v>256</v>
      </c>
      <c r="K186" s="27" t="s">
        <v>552</v>
      </c>
      <c r="L186" s="13" t="s">
        <v>393</v>
      </c>
      <c r="M186" s="37">
        <v>298.89999999999998</v>
      </c>
      <c r="N186" s="37">
        <v>251.9</v>
      </c>
      <c r="O186" s="2">
        <v>25</v>
      </c>
      <c r="P186" s="2">
        <f>(M186+N186)/2</f>
        <v>275.39999999999998</v>
      </c>
      <c r="Q186" s="2">
        <f>M186-P186</f>
        <v>23.5</v>
      </c>
      <c r="R186" s="2">
        <f>P186-N186</f>
        <v>23.499999999999972</v>
      </c>
      <c r="S186" s="1" t="s">
        <v>595</v>
      </c>
      <c r="T186" s="14" t="s">
        <v>533</v>
      </c>
    </row>
    <row r="187" spans="1:20" ht="30" x14ac:dyDescent="0.25">
      <c r="A187" s="11">
        <v>186</v>
      </c>
      <c r="B187" s="12" t="s">
        <v>394</v>
      </c>
      <c r="C187" s="22">
        <v>59.079186896000003</v>
      </c>
      <c r="D187" s="19">
        <v>-132.786634176999</v>
      </c>
      <c r="E187" s="12" t="s">
        <v>529</v>
      </c>
      <c r="F187" s="12" t="s">
        <v>908</v>
      </c>
      <c r="G187" s="12"/>
      <c r="H187" s="12" t="s">
        <v>595</v>
      </c>
      <c r="I187" s="12" t="s">
        <v>563</v>
      </c>
      <c r="J187" s="12" t="s">
        <v>256</v>
      </c>
      <c r="K187" s="12" t="s">
        <v>553</v>
      </c>
      <c r="L187" s="13" t="s">
        <v>395</v>
      </c>
      <c r="M187" s="37">
        <v>358.9</v>
      </c>
      <c r="N187" s="37">
        <v>251.9</v>
      </c>
      <c r="O187" s="2">
        <v>6</v>
      </c>
      <c r="P187" s="2">
        <f>(M187+N187)/2</f>
        <v>305.39999999999998</v>
      </c>
      <c r="Q187" s="2">
        <f>M187-P187</f>
        <v>53.5</v>
      </c>
      <c r="R187" s="2">
        <f>P187-N187</f>
        <v>53.499999999999972</v>
      </c>
      <c r="S187" s="1" t="s">
        <v>595</v>
      </c>
      <c r="T187" s="14" t="s">
        <v>533</v>
      </c>
    </row>
    <row r="188" spans="1:20" ht="45" x14ac:dyDescent="0.25">
      <c r="A188" s="11">
        <v>187</v>
      </c>
      <c r="B188" s="12" t="s">
        <v>396</v>
      </c>
      <c r="C188" s="22">
        <v>59.078023263600002</v>
      </c>
      <c r="D188" s="19">
        <v>-132.78320139799899</v>
      </c>
      <c r="E188" s="12" t="s">
        <v>530</v>
      </c>
      <c r="F188" s="12"/>
      <c r="G188" s="12"/>
      <c r="H188" s="12" t="s">
        <v>595</v>
      </c>
      <c r="I188" s="12" t="s">
        <v>595</v>
      </c>
      <c r="J188" s="12" t="s">
        <v>595</v>
      </c>
      <c r="K188" s="1" t="s">
        <v>595</v>
      </c>
      <c r="L188" s="13" t="s">
        <v>595</v>
      </c>
      <c r="M188" s="37"/>
      <c r="N188" s="37"/>
      <c r="P188" s="37"/>
      <c r="Q188" s="37"/>
      <c r="R188" s="37"/>
      <c r="S188" s="1" t="s">
        <v>595</v>
      </c>
      <c r="T188" s="14" t="s">
        <v>533</v>
      </c>
    </row>
    <row r="189" spans="1:20" ht="30" x14ac:dyDescent="0.25">
      <c r="A189" s="11">
        <v>188</v>
      </c>
      <c r="B189" s="12" t="s">
        <v>397</v>
      </c>
      <c r="C189" s="22">
        <v>59.1611894013</v>
      </c>
      <c r="D189" s="19">
        <v>-133.29526502600001</v>
      </c>
      <c r="E189" s="12" t="s">
        <v>343</v>
      </c>
      <c r="F189" s="12" t="s">
        <v>907</v>
      </c>
      <c r="G189" s="12" t="s">
        <v>990</v>
      </c>
      <c r="H189" s="12" t="s">
        <v>595</v>
      </c>
      <c r="I189" s="12" t="s">
        <v>595</v>
      </c>
      <c r="J189" s="12" t="s">
        <v>261</v>
      </c>
      <c r="K189" s="27" t="s">
        <v>507</v>
      </c>
      <c r="L189" s="13" t="s">
        <v>398</v>
      </c>
      <c r="M189" s="37">
        <v>266.89999999999998</v>
      </c>
      <c r="N189" s="37">
        <v>259.51</v>
      </c>
      <c r="O189" s="2">
        <v>35</v>
      </c>
      <c r="P189" s="2">
        <f>(M189+N189)/2</f>
        <v>263.20499999999998</v>
      </c>
      <c r="Q189" s="2">
        <f>M189-P189</f>
        <v>3.6949999999999932</v>
      </c>
      <c r="R189" s="2">
        <f>P189-N189</f>
        <v>3.6949999999999932</v>
      </c>
      <c r="S189" s="1" t="s">
        <v>595</v>
      </c>
      <c r="T189" s="14" t="s">
        <v>533</v>
      </c>
    </row>
    <row r="190" spans="1:20" ht="45" x14ac:dyDescent="0.25">
      <c r="A190" s="11">
        <v>189</v>
      </c>
      <c r="B190" s="12" t="s">
        <v>400</v>
      </c>
      <c r="C190" s="22">
        <v>59.156210308799899</v>
      </c>
      <c r="D190" s="19">
        <v>-133.476464136999</v>
      </c>
      <c r="E190" s="12" t="s">
        <v>530</v>
      </c>
      <c r="F190" s="12"/>
      <c r="G190" s="1" t="s">
        <v>987</v>
      </c>
      <c r="H190" s="12" t="s">
        <v>595</v>
      </c>
      <c r="I190" s="12" t="s">
        <v>562</v>
      </c>
      <c r="J190" s="12" t="s">
        <v>261</v>
      </c>
      <c r="K190" s="27" t="s">
        <v>554</v>
      </c>
      <c r="L190" s="13" t="s">
        <v>401</v>
      </c>
      <c r="M190" s="37">
        <v>249.9</v>
      </c>
      <c r="N190" s="37">
        <v>241.46</v>
      </c>
      <c r="O190" s="2">
        <v>39</v>
      </c>
      <c r="P190" s="2">
        <f>(M190+N190)/2</f>
        <v>245.68</v>
      </c>
      <c r="Q190" s="2">
        <f>M190-P190</f>
        <v>4.2199999999999989</v>
      </c>
      <c r="R190" s="2">
        <f>P190-N190</f>
        <v>4.2199999999999989</v>
      </c>
      <c r="S190" s="1" t="s">
        <v>595</v>
      </c>
      <c r="T190" s="14" t="s">
        <v>533</v>
      </c>
    </row>
    <row r="191" spans="1:20" ht="45" x14ac:dyDescent="0.25">
      <c r="A191" s="11">
        <v>190</v>
      </c>
      <c r="B191" s="12" t="s">
        <v>402</v>
      </c>
      <c r="C191" s="22">
        <v>59.249323183599898</v>
      </c>
      <c r="D191" s="19">
        <v>-133.382510083</v>
      </c>
      <c r="E191" s="12" t="s">
        <v>530</v>
      </c>
      <c r="F191" s="12"/>
      <c r="G191" s="12"/>
      <c r="H191" s="12" t="s">
        <v>595</v>
      </c>
      <c r="I191" s="12" t="s">
        <v>403</v>
      </c>
      <c r="J191" s="12" t="s">
        <v>276</v>
      </c>
      <c r="K191" s="27" t="s">
        <v>595</v>
      </c>
      <c r="L191" s="13" t="s">
        <v>595</v>
      </c>
      <c r="M191" s="37"/>
      <c r="N191" s="37"/>
      <c r="P191" s="37"/>
      <c r="Q191" s="37"/>
      <c r="R191" s="37"/>
      <c r="S191" s="1" t="s">
        <v>595</v>
      </c>
      <c r="T191" s="14" t="s">
        <v>533</v>
      </c>
    </row>
    <row r="192" spans="1:20" ht="45" x14ac:dyDescent="0.25">
      <c r="A192" s="11">
        <v>191</v>
      </c>
      <c r="B192" s="12" t="s">
        <v>404</v>
      </c>
      <c r="C192" s="22">
        <v>59.217653851100003</v>
      </c>
      <c r="D192" s="19">
        <v>-132.818675479999</v>
      </c>
      <c r="E192" s="12" t="s">
        <v>530</v>
      </c>
      <c r="F192" s="12" t="s">
        <v>907</v>
      </c>
      <c r="G192" s="12"/>
      <c r="H192" s="12" t="s">
        <v>1098</v>
      </c>
      <c r="I192" s="12" t="s">
        <v>405</v>
      </c>
      <c r="J192" s="12" t="s">
        <v>256</v>
      </c>
      <c r="K192" s="27" t="s">
        <v>595</v>
      </c>
      <c r="L192" s="13" t="s">
        <v>595</v>
      </c>
      <c r="M192" s="37"/>
      <c r="N192" s="37"/>
      <c r="P192" s="37"/>
      <c r="Q192" s="37"/>
      <c r="R192" s="37"/>
      <c r="S192" s="1" t="s">
        <v>595</v>
      </c>
      <c r="T192" s="14" t="s">
        <v>533</v>
      </c>
    </row>
    <row r="193" spans="1:21" ht="45" x14ac:dyDescent="0.25">
      <c r="A193" s="11">
        <v>192</v>
      </c>
      <c r="B193" s="12" t="s">
        <v>406</v>
      </c>
      <c r="C193" s="22">
        <v>59.016216089300002</v>
      </c>
      <c r="D193" s="19">
        <v>-132.885897814</v>
      </c>
      <c r="E193" s="12" t="s">
        <v>531</v>
      </c>
      <c r="F193" s="12" t="s">
        <v>908</v>
      </c>
      <c r="G193" s="12"/>
      <c r="H193" s="12" t="s">
        <v>595</v>
      </c>
      <c r="I193" s="12" t="s">
        <v>595</v>
      </c>
      <c r="J193" s="12" t="s">
        <v>256</v>
      </c>
      <c r="K193" s="27" t="s">
        <v>508</v>
      </c>
      <c r="L193" s="13" t="s">
        <v>11</v>
      </c>
      <c r="M193" s="37">
        <v>298.89999999999998</v>
      </c>
      <c r="N193" s="37">
        <v>251.9</v>
      </c>
      <c r="O193" s="2">
        <v>26</v>
      </c>
      <c r="P193" s="2">
        <f>(M193+N193)/2</f>
        <v>275.39999999999998</v>
      </c>
      <c r="Q193" s="2">
        <f>M193-P193</f>
        <v>23.5</v>
      </c>
      <c r="R193" s="2">
        <f>P193-N193</f>
        <v>23.499999999999972</v>
      </c>
      <c r="S193" s="1" t="s">
        <v>595</v>
      </c>
      <c r="T193" s="14" t="s">
        <v>533</v>
      </c>
    </row>
    <row r="194" spans="1:21" ht="45" x14ac:dyDescent="0.25">
      <c r="A194" s="11">
        <v>193</v>
      </c>
      <c r="B194" s="12" t="s">
        <v>407</v>
      </c>
      <c r="C194" s="22">
        <v>59.016216089300002</v>
      </c>
      <c r="D194" s="19">
        <v>-132.885897814</v>
      </c>
      <c r="E194" s="12" t="s">
        <v>531</v>
      </c>
      <c r="F194" s="12" t="s">
        <v>908</v>
      </c>
      <c r="G194" s="12"/>
      <c r="H194" s="12" t="s">
        <v>595</v>
      </c>
      <c r="I194" s="12" t="s">
        <v>367</v>
      </c>
      <c r="J194" s="12" t="s">
        <v>256</v>
      </c>
      <c r="K194" s="27" t="s">
        <v>595</v>
      </c>
      <c r="L194" s="13" t="s">
        <v>595</v>
      </c>
      <c r="M194" s="37"/>
      <c r="N194" s="37"/>
      <c r="P194" s="37"/>
      <c r="Q194" s="37"/>
      <c r="R194" s="37"/>
      <c r="S194" s="1" t="s">
        <v>595</v>
      </c>
      <c r="T194" s="14" t="s">
        <v>533</v>
      </c>
    </row>
    <row r="195" spans="1:21" ht="60" x14ac:dyDescent="0.25">
      <c r="A195" s="11">
        <v>194</v>
      </c>
      <c r="B195" s="12" t="s">
        <v>408</v>
      </c>
      <c r="C195" s="22">
        <v>59.019812543500002</v>
      </c>
      <c r="D195" s="19">
        <v>-132.90322030900001</v>
      </c>
      <c r="E195" s="12" t="s">
        <v>532</v>
      </c>
      <c r="F195" s="12" t="s">
        <v>907</v>
      </c>
      <c r="G195" s="1" t="s">
        <v>987</v>
      </c>
      <c r="H195" s="12" t="s">
        <v>595</v>
      </c>
      <c r="I195" s="12" t="s">
        <v>595</v>
      </c>
      <c r="J195" s="12" t="s">
        <v>261</v>
      </c>
      <c r="K195" s="27" t="s">
        <v>509</v>
      </c>
      <c r="L195" s="13" t="s">
        <v>409</v>
      </c>
      <c r="M195" s="37">
        <v>245</v>
      </c>
      <c r="N195" s="37">
        <v>239</v>
      </c>
      <c r="O195" s="2">
        <v>73</v>
      </c>
      <c r="P195" s="2">
        <f>(M195+N195)/2</f>
        <v>242</v>
      </c>
      <c r="Q195" s="2">
        <f>M195-P195</f>
        <v>3</v>
      </c>
      <c r="R195" s="2">
        <f>P195-N195</f>
        <v>3</v>
      </c>
      <c r="S195" s="1" t="s">
        <v>595</v>
      </c>
      <c r="T195" s="14" t="s">
        <v>533</v>
      </c>
    </row>
    <row r="196" spans="1:21" ht="75" x14ac:dyDescent="0.25">
      <c r="A196" s="11">
        <v>195</v>
      </c>
      <c r="B196" s="12" t="s">
        <v>410</v>
      </c>
      <c r="C196" s="22">
        <v>59.164293807500002</v>
      </c>
      <c r="D196" s="19">
        <v>-132.709194513</v>
      </c>
      <c r="E196" s="12" t="s">
        <v>302</v>
      </c>
      <c r="F196" s="12"/>
      <c r="G196" s="12"/>
      <c r="H196" s="12" t="s">
        <v>595</v>
      </c>
      <c r="I196" s="12" t="s">
        <v>595</v>
      </c>
      <c r="J196" s="12" t="s">
        <v>303</v>
      </c>
      <c r="K196" s="12" t="s">
        <v>595</v>
      </c>
      <c r="L196" s="13" t="s">
        <v>595</v>
      </c>
      <c r="M196" s="37"/>
      <c r="N196" s="37"/>
      <c r="P196" s="37"/>
      <c r="Q196" s="37"/>
      <c r="R196" s="37"/>
      <c r="S196" s="1" t="s">
        <v>595</v>
      </c>
      <c r="T196" s="14" t="s">
        <v>533</v>
      </c>
    </row>
    <row r="197" spans="1:21" ht="30" x14ac:dyDescent="0.25">
      <c r="A197" s="11">
        <v>196</v>
      </c>
      <c r="B197" s="1" t="s">
        <v>629</v>
      </c>
      <c r="C197" s="17">
        <v>60.068719999999999</v>
      </c>
      <c r="D197" s="17">
        <v>-133.43151</v>
      </c>
      <c r="G197" s="1" t="s">
        <v>987</v>
      </c>
      <c r="H197" s="1" t="s">
        <v>620</v>
      </c>
      <c r="I197" s="1" t="s">
        <v>431</v>
      </c>
      <c r="L197" s="4" t="s">
        <v>618</v>
      </c>
      <c r="M197" s="2">
        <v>237</v>
      </c>
      <c r="N197" s="2">
        <v>201.4</v>
      </c>
      <c r="O197" s="2">
        <v>156</v>
      </c>
      <c r="P197" s="2">
        <f>(M197+N197)/2</f>
        <v>219.2</v>
      </c>
      <c r="Q197" s="2">
        <f>M197-P197</f>
        <v>17.800000000000011</v>
      </c>
      <c r="R197" s="2">
        <f>P197-N197</f>
        <v>17.799999999999983</v>
      </c>
      <c r="T197" s="11" t="s">
        <v>848</v>
      </c>
      <c r="U197" s="2" t="s">
        <v>628</v>
      </c>
    </row>
    <row r="198" spans="1:21" ht="30" x14ac:dyDescent="0.25">
      <c r="A198" s="11">
        <v>197</v>
      </c>
      <c r="B198" s="1" t="s">
        <v>647</v>
      </c>
      <c r="C198" s="17">
        <v>60.196289999999998</v>
      </c>
      <c r="D198" s="17">
        <v>-132.91872000000001</v>
      </c>
      <c r="H198" s="1" t="s">
        <v>616</v>
      </c>
      <c r="I198" s="1" t="s">
        <v>431</v>
      </c>
      <c r="L198" s="4" t="s">
        <v>619</v>
      </c>
      <c r="T198" s="11" t="s">
        <v>850</v>
      </c>
      <c r="U198" s="2" t="s">
        <v>646</v>
      </c>
    </row>
    <row r="199" spans="1:21" ht="45" x14ac:dyDescent="0.25">
      <c r="A199" s="11">
        <v>198</v>
      </c>
      <c r="B199" s="1" t="s">
        <v>649</v>
      </c>
      <c r="C199" s="17">
        <v>60.226390000000002</v>
      </c>
      <c r="D199" s="17">
        <v>-133.22943000000001</v>
      </c>
      <c r="E199" s="1" t="s">
        <v>863</v>
      </c>
      <c r="F199" s="1" t="s">
        <v>907</v>
      </c>
      <c r="G199" s="1" t="s">
        <v>987</v>
      </c>
      <c r="H199" s="1" t="s">
        <v>616</v>
      </c>
      <c r="I199" s="1" t="s">
        <v>431</v>
      </c>
      <c r="K199" s="1" t="s">
        <v>945</v>
      </c>
      <c r="L199" s="4" t="s">
        <v>857</v>
      </c>
      <c r="M199" s="2">
        <v>232</v>
      </c>
      <c r="N199" s="2">
        <v>217</v>
      </c>
      <c r="O199" s="2">
        <v>112</v>
      </c>
      <c r="P199" s="2">
        <f t="shared" ref="P199:P210" si="12">(M199+N199)/2</f>
        <v>224.5</v>
      </c>
      <c r="Q199" s="2">
        <f t="shared" ref="Q199:Q210" si="13">M199-P199</f>
        <v>7.5</v>
      </c>
      <c r="R199" s="2">
        <f t="shared" ref="R199:R210" si="14">P199-N199</f>
        <v>7.5</v>
      </c>
      <c r="T199" s="11" t="s">
        <v>864</v>
      </c>
      <c r="U199" s="2" t="s">
        <v>648</v>
      </c>
    </row>
    <row r="200" spans="1:21" ht="30" x14ac:dyDescent="0.25">
      <c r="A200" s="11">
        <v>199</v>
      </c>
      <c r="B200" s="1" t="s">
        <v>651</v>
      </c>
      <c r="C200" s="17">
        <v>60.225830000000002</v>
      </c>
      <c r="D200" s="17">
        <v>-133.22327999999999</v>
      </c>
      <c r="E200" s="1" t="s">
        <v>862</v>
      </c>
      <c r="F200" s="1" t="s">
        <v>907</v>
      </c>
      <c r="G200" s="1" t="s">
        <v>987</v>
      </c>
      <c r="H200" s="1" t="s">
        <v>616</v>
      </c>
      <c r="I200" s="1" t="s">
        <v>431</v>
      </c>
      <c r="K200" s="1" t="s">
        <v>946</v>
      </c>
      <c r="L200" s="4" t="s">
        <v>857</v>
      </c>
      <c r="M200" s="2">
        <v>232</v>
      </c>
      <c r="N200" s="2">
        <v>217</v>
      </c>
      <c r="O200" s="2">
        <v>113</v>
      </c>
      <c r="P200" s="2">
        <f t="shared" si="12"/>
        <v>224.5</v>
      </c>
      <c r="Q200" s="2">
        <f t="shared" si="13"/>
        <v>7.5</v>
      </c>
      <c r="R200" s="2">
        <f t="shared" si="14"/>
        <v>7.5</v>
      </c>
      <c r="T200" s="11" t="s">
        <v>864</v>
      </c>
      <c r="U200" s="2" t="s">
        <v>650</v>
      </c>
    </row>
    <row r="201" spans="1:21" ht="135" x14ac:dyDescent="0.25">
      <c r="A201" s="11">
        <v>200</v>
      </c>
      <c r="B201" s="1" t="s">
        <v>653</v>
      </c>
      <c r="C201" s="17">
        <v>60.216349999999998</v>
      </c>
      <c r="D201" s="17">
        <v>-133.21277000000001</v>
      </c>
      <c r="E201" s="1" t="s">
        <v>861</v>
      </c>
      <c r="G201" s="1" t="s">
        <v>987</v>
      </c>
      <c r="H201" s="1" t="s">
        <v>616</v>
      </c>
      <c r="I201" s="1" t="s">
        <v>431</v>
      </c>
      <c r="K201" s="28" t="s">
        <v>947</v>
      </c>
      <c r="L201" s="4" t="s">
        <v>877</v>
      </c>
      <c r="M201" s="2">
        <v>192.9</v>
      </c>
      <c r="N201" s="2">
        <v>184.2</v>
      </c>
      <c r="O201" s="2">
        <v>211</v>
      </c>
      <c r="P201" s="2">
        <f t="shared" si="12"/>
        <v>188.55</v>
      </c>
      <c r="Q201" s="2">
        <f t="shared" si="13"/>
        <v>4.3499999999999943</v>
      </c>
      <c r="R201" s="2">
        <f t="shared" si="14"/>
        <v>4.3500000000000227</v>
      </c>
      <c r="S201" s="1" t="s">
        <v>948</v>
      </c>
      <c r="T201" s="11" t="s">
        <v>876</v>
      </c>
      <c r="U201" s="2" t="s">
        <v>652</v>
      </c>
    </row>
    <row r="202" spans="1:21" ht="75" x14ac:dyDescent="0.25">
      <c r="A202" s="11">
        <v>201</v>
      </c>
      <c r="B202" s="1" t="s">
        <v>656</v>
      </c>
      <c r="C202" s="17">
        <v>60.216349999999998</v>
      </c>
      <c r="D202" s="17">
        <v>-133.21277000000001</v>
      </c>
      <c r="E202" s="1" t="s">
        <v>860</v>
      </c>
      <c r="F202" s="1" t="s">
        <v>907</v>
      </c>
      <c r="G202" s="1" t="s">
        <v>987</v>
      </c>
      <c r="H202" s="1" t="s">
        <v>616</v>
      </c>
      <c r="I202" s="1" t="s">
        <v>431</v>
      </c>
      <c r="K202" s="1" t="s">
        <v>949</v>
      </c>
      <c r="L202" s="4" t="s">
        <v>854</v>
      </c>
      <c r="M202" s="2">
        <v>217</v>
      </c>
      <c r="N202" s="2">
        <v>205.7</v>
      </c>
      <c r="O202" s="2">
        <v>175</v>
      </c>
      <c r="P202" s="2">
        <f t="shared" si="12"/>
        <v>211.35</v>
      </c>
      <c r="Q202" s="2">
        <f t="shared" si="13"/>
        <v>5.6500000000000057</v>
      </c>
      <c r="R202" s="2">
        <f t="shared" si="14"/>
        <v>5.6500000000000057</v>
      </c>
      <c r="T202" s="11" t="s">
        <v>864</v>
      </c>
      <c r="U202" s="2" t="s">
        <v>655</v>
      </c>
    </row>
    <row r="203" spans="1:21" ht="30" x14ac:dyDescent="0.25">
      <c r="A203" s="11">
        <v>202</v>
      </c>
      <c r="B203" s="1" t="s">
        <v>658</v>
      </c>
      <c r="C203" s="17">
        <v>60.21199</v>
      </c>
      <c r="D203" s="17">
        <v>-133.20611</v>
      </c>
      <c r="E203" s="1" t="s">
        <v>858</v>
      </c>
      <c r="F203" s="1" t="s">
        <v>907</v>
      </c>
      <c r="G203" s="1" t="s">
        <v>987</v>
      </c>
      <c r="H203" s="1" t="s">
        <v>616</v>
      </c>
      <c r="I203" s="1" t="s">
        <v>431</v>
      </c>
      <c r="K203" s="29" t="s">
        <v>865</v>
      </c>
      <c r="L203" s="4" t="s">
        <v>857</v>
      </c>
      <c r="M203" s="2">
        <v>232</v>
      </c>
      <c r="N203" s="2">
        <v>217</v>
      </c>
      <c r="O203" s="2">
        <v>114</v>
      </c>
      <c r="P203" s="2">
        <f t="shared" si="12"/>
        <v>224.5</v>
      </c>
      <c r="Q203" s="2">
        <f t="shared" si="13"/>
        <v>7.5</v>
      </c>
      <c r="R203" s="2">
        <f t="shared" si="14"/>
        <v>7.5</v>
      </c>
      <c r="T203" s="11" t="s">
        <v>864</v>
      </c>
      <c r="U203" s="2" t="s">
        <v>657</v>
      </c>
    </row>
    <row r="204" spans="1:21" ht="30" x14ac:dyDescent="0.25">
      <c r="A204" s="11">
        <v>203</v>
      </c>
      <c r="B204" s="1" t="s">
        <v>660</v>
      </c>
      <c r="C204" s="17">
        <v>60.208770000000001</v>
      </c>
      <c r="D204" s="17">
        <v>-133.20564999999999</v>
      </c>
      <c r="E204" s="1" t="s">
        <v>858</v>
      </c>
      <c r="F204" s="1" t="s">
        <v>907</v>
      </c>
      <c r="G204" s="1" t="s">
        <v>987</v>
      </c>
      <c r="H204" s="1" t="s">
        <v>616</v>
      </c>
      <c r="I204" s="1" t="s">
        <v>431</v>
      </c>
      <c r="K204" s="29" t="s">
        <v>865</v>
      </c>
      <c r="L204" s="4" t="s">
        <v>857</v>
      </c>
      <c r="M204" s="2">
        <v>232</v>
      </c>
      <c r="N204" s="2">
        <v>217</v>
      </c>
      <c r="O204" s="2">
        <v>115</v>
      </c>
      <c r="P204" s="2">
        <f t="shared" si="12"/>
        <v>224.5</v>
      </c>
      <c r="Q204" s="2">
        <f t="shared" si="13"/>
        <v>7.5</v>
      </c>
      <c r="R204" s="2">
        <f t="shared" si="14"/>
        <v>7.5</v>
      </c>
      <c r="T204" s="11" t="s">
        <v>864</v>
      </c>
      <c r="U204" s="2" t="s">
        <v>659</v>
      </c>
    </row>
    <row r="205" spans="1:21" ht="60" x14ac:dyDescent="0.25">
      <c r="A205" s="11">
        <v>204</v>
      </c>
      <c r="B205" s="1" t="s">
        <v>662</v>
      </c>
      <c r="C205" s="17">
        <v>60.187190000000001</v>
      </c>
      <c r="D205" s="17">
        <v>-133.19082</v>
      </c>
      <c r="E205" s="1" t="s">
        <v>859</v>
      </c>
      <c r="F205" s="1" t="s">
        <v>907</v>
      </c>
      <c r="G205" s="1" t="s">
        <v>987</v>
      </c>
      <c r="H205" s="1" t="s">
        <v>616</v>
      </c>
      <c r="I205" s="1" t="s">
        <v>431</v>
      </c>
      <c r="K205" s="1" t="s">
        <v>950</v>
      </c>
      <c r="L205" s="4" t="s">
        <v>853</v>
      </c>
      <c r="M205" s="2">
        <v>199.5</v>
      </c>
      <c r="N205" s="2">
        <v>174.7</v>
      </c>
      <c r="O205" s="2">
        <v>214</v>
      </c>
      <c r="P205" s="2">
        <f t="shared" si="12"/>
        <v>187.1</v>
      </c>
      <c r="Q205" s="2">
        <f t="shared" si="13"/>
        <v>12.400000000000006</v>
      </c>
      <c r="R205" s="2">
        <f t="shared" si="14"/>
        <v>12.400000000000006</v>
      </c>
      <c r="T205" s="11" t="s">
        <v>864</v>
      </c>
      <c r="U205" s="2" t="s">
        <v>661</v>
      </c>
    </row>
    <row r="206" spans="1:21" ht="45" x14ac:dyDescent="0.25">
      <c r="A206" s="11">
        <v>205</v>
      </c>
      <c r="B206" s="1" t="s">
        <v>666</v>
      </c>
      <c r="C206" s="17">
        <v>60.181789999999999</v>
      </c>
      <c r="D206" s="17">
        <v>-133.19542000000001</v>
      </c>
      <c r="E206" s="1" t="s">
        <v>855</v>
      </c>
      <c r="F206" s="1" t="s">
        <v>909</v>
      </c>
      <c r="G206" s="1" t="s">
        <v>987</v>
      </c>
      <c r="H206" s="1" t="s">
        <v>616</v>
      </c>
      <c r="I206" s="1" t="s">
        <v>431</v>
      </c>
      <c r="K206" s="1" t="s">
        <v>951</v>
      </c>
      <c r="L206" s="4" t="s">
        <v>654</v>
      </c>
      <c r="M206" s="2">
        <v>201.4</v>
      </c>
      <c r="N206" s="2">
        <v>174.7</v>
      </c>
      <c r="O206" s="2">
        <v>212</v>
      </c>
      <c r="P206" s="2">
        <f t="shared" si="12"/>
        <v>188.05</v>
      </c>
      <c r="Q206" s="2">
        <f t="shared" si="13"/>
        <v>13.349999999999994</v>
      </c>
      <c r="R206" s="2">
        <f t="shared" si="14"/>
        <v>13.350000000000023</v>
      </c>
      <c r="T206" s="11" t="s">
        <v>864</v>
      </c>
      <c r="U206" s="2" t="s">
        <v>665</v>
      </c>
    </row>
    <row r="207" spans="1:21" ht="75" x14ac:dyDescent="0.25">
      <c r="A207" s="11">
        <v>206</v>
      </c>
      <c r="B207" s="1" t="s">
        <v>668</v>
      </c>
      <c r="C207" s="17">
        <v>60.181789999999999</v>
      </c>
      <c r="D207" s="17">
        <v>-133.19542000000001</v>
      </c>
      <c r="E207" s="1" t="s">
        <v>856</v>
      </c>
      <c r="F207" s="1" t="s">
        <v>907</v>
      </c>
      <c r="G207" s="1" t="s">
        <v>987</v>
      </c>
      <c r="H207" s="1" t="s">
        <v>616</v>
      </c>
      <c r="I207" s="1" t="s">
        <v>431</v>
      </c>
      <c r="K207" s="30" t="s">
        <v>866</v>
      </c>
      <c r="L207" s="4" t="s">
        <v>853</v>
      </c>
      <c r="M207" s="2">
        <v>199.5</v>
      </c>
      <c r="N207" s="2">
        <v>174.7</v>
      </c>
      <c r="O207" s="2">
        <v>215</v>
      </c>
      <c r="P207" s="2">
        <f t="shared" si="12"/>
        <v>187.1</v>
      </c>
      <c r="Q207" s="2">
        <f t="shared" si="13"/>
        <v>12.400000000000006</v>
      </c>
      <c r="R207" s="2">
        <f t="shared" si="14"/>
        <v>12.400000000000006</v>
      </c>
      <c r="T207" s="11" t="s">
        <v>864</v>
      </c>
      <c r="U207" s="2" t="s">
        <v>667</v>
      </c>
    </row>
    <row r="208" spans="1:21" ht="30" x14ac:dyDescent="0.25">
      <c r="A208" s="11">
        <v>207</v>
      </c>
      <c r="B208" s="1" t="s">
        <v>670</v>
      </c>
      <c r="C208" s="17">
        <v>60.320619999999998</v>
      </c>
      <c r="D208" s="17">
        <v>-133.30507</v>
      </c>
      <c r="G208" s="1" t="s">
        <v>987</v>
      </c>
      <c r="H208" s="1" t="s">
        <v>616</v>
      </c>
      <c r="I208" s="1" t="s">
        <v>431</v>
      </c>
      <c r="K208" s="1" t="s">
        <v>956</v>
      </c>
      <c r="L208" s="4" t="s">
        <v>671</v>
      </c>
      <c r="M208" s="2">
        <v>246.7</v>
      </c>
      <c r="N208" s="2">
        <v>201.4</v>
      </c>
      <c r="O208" s="2">
        <v>122</v>
      </c>
      <c r="P208" s="2">
        <f t="shared" si="12"/>
        <v>224.05</v>
      </c>
      <c r="Q208" s="2">
        <f t="shared" si="13"/>
        <v>22.649999999999977</v>
      </c>
      <c r="R208" s="2">
        <f t="shared" si="14"/>
        <v>22.650000000000006</v>
      </c>
      <c r="T208" s="11" t="s">
        <v>850</v>
      </c>
      <c r="U208" s="2" t="s">
        <v>669</v>
      </c>
    </row>
    <row r="209" spans="1:21" ht="30" x14ac:dyDescent="0.25">
      <c r="A209" s="11">
        <v>208</v>
      </c>
      <c r="B209" s="1" t="s">
        <v>673</v>
      </c>
      <c r="C209" s="17">
        <v>60.321640000000002</v>
      </c>
      <c r="D209" s="17">
        <v>-133.30994000000001</v>
      </c>
      <c r="G209" s="1" t="s">
        <v>987</v>
      </c>
      <c r="H209" s="1" t="s">
        <v>616</v>
      </c>
      <c r="I209" s="1" t="s">
        <v>431</v>
      </c>
      <c r="K209" s="1" t="s">
        <v>1025</v>
      </c>
      <c r="L209" s="4" t="s">
        <v>1026</v>
      </c>
      <c r="M209" s="2">
        <v>241.464</v>
      </c>
      <c r="N209" s="2">
        <v>227.3</v>
      </c>
      <c r="O209" s="2">
        <v>86</v>
      </c>
      <c r="P209" s="2">
        <f t="shared" si="12"/>
        <v>234.38200000000001</v>
      </c>
      <c r="Q209" s="2">
        <f t="shared" si="13"/>
        <v>7.0819999999999936</v>
      </c>
      <c r="R209" s="2">
        <f t="shared" si="14"/>
        <v>7.0819999999999936</v>
      </c>
      <c r="T209" s="11" t="s">
        <v>852</v>
      </c>
      <c r="U209" s="2" t="s">
        <v>672</v>
      </c>
    </row>
    <row r="210" spans="1:21" ht="30" x14ac:dyDescent="0.25">
      <c r="A210" s="11">
        <v>209</v>
      </c>
      <c r="B210" s="1" t="s">
        <v>675</v>
      </c>
      <c r="C210" s="17">
        <v>60.330419999999997</v>
      </c>
      <c r="D210" s="17">
        <v>-133.28036</v>
      </c>
      <c r="G210" s="1" t="s">
        <v>989</v>
      </c>
      <c r="H210" s="1" t="s">
        <v>616</v>
      </c>
      <c r="I210" s="1" t="s">
        <v>431</v>
      </c>
      <c r="K210" s="1" t="s">
        <v>1047</v>
      </c>
      <c r="L210" s="4" t="s">
        <v>1048</v>
      </c>
      <c r="M210" s="2">
        <v>266.89999999999998</v>
      </c>
      <c r="N210" s="2">
        <v>264.27999999999997</v>
      </c>
      <c r="O210" s="2">
        <v>33</v>
      </c>
      <c r="P210" s="2">
        <f t="shared" si="12"/>
        <v>265.58999999999997</v>
      </c>
      <c r="Q210" s="2">
        <f t="shared" si="13"/>
        <v>1.3100000000000023</v>
      </c>
      <c r="R210" s="2">
        <f t="shared" si="14"/>
        <v>1.3100000000000023</v>
      </c>
      <c r="T210" s="11" t="s">
        <v>850</v>
      </c>
      <c r="U210" s="2" t="s">
        <v>674</v>
      </c>
    </row>
    <row r="211" spans="1:21" ht="30" x14ac:dyDescent="0.25">
      <c r="A211" s="11">
        <v>210</v>
      </c>
      <c r="B211" s="1" t="s">
        <v>677</v>
      </c>
      <c r="C211" s="17">
        <v>60.35322</v>
      </c>
      <c r="D211" s="17">
        <v>-133.27304000000001</v>
      </c>
      <c r="H211" s="1" t="s">
        <v>616</v>
      </c>
      <c r="I211" s="1" t="s">
        <v>431</v>
      </c>
      <c r="J211" s="1" t="s">
        <v>436</v>
      </c>
      <c r="K211" s="1" t="s">
        <v>1027</v>
      </c>
      <c r="L211" s="4" t="s">
        <v>678</v>
      </c>
      <c r="T211" s="11" t="s">
        <v>850</v>
      </c>
      <c r="U211" s="2" t="s">
        <v>676</v>
      </c>
    </row>
    <row r="212" spans="1:21" ht="30" x14ac:dyDescent="0.25">
      <c r="A212" s="11">
        <v>211</v>
      </c>
      <c r="B212" s="1" t="s">
        <v>1041</v>
      </c>
      <c r="C212" s="17">
        <v>60.35322</v>
      </c>
      <c r="D212" s="17">
        <v>-133.27304000000001</v>
      </c>
      <c r="H212" s="1" t="s">
        <v>616</v>
      </c>
      <c r="I212" s="1" t="s">
        <v>431</v>
      </c>
      <c r="J212" s="1" t="s">
        <v>436</v>
      </c>
      <c r="K212" s="1" t="s">
        <v>883</v>
      </c>
      <c r="L212" s="4" t="s">
        <v>867</v>
      </c>
      <c r="T212" s="11" t="s">
        <v>850</v>
      </c>
      <c r="U212" s="2" t="s">
        <v>676</v>
      </c>
    </row>
    <row r="213" spans="1:21" ht="30" x14ac:dyDescent="0.25">
      <c r="A213" s="11">
        <v>212</v>
      </c>
      <c r="B213" s="1" t="s">
        <v>1042</v>
      </c>
      <c r="C213" s="17">
        <v>60.35322</v>
      </c>
      <c r="D213" s="17">
        <v>-133.27304000000001</v>
      </c>
      <c r="H213" s="1" t="s">
        <v>616</v>
      </c>
      <c r="I213" s="1" t="s">
        <v>431</v>
      </c>
      <c r="J213" s="1" t="s">
        <v>436</v>
      </c>
      <c r="K213" s="1" t="s">
        <v>1043</v>
      </c>
      <c r="L213" s="4" t="s">
        <v>211</v>
      </c>
      <c r="S213" s="1" t="s">
        <v>1044</v>
      </c>
      <c r="T213" s="11" t="s">
        <v>850</v>
      </c>
      <c r="U213" s="2" t="s">
        <v>676</v>
      </c>
    </row>
    <row r="214" spans="1:21" ht="30" x14ac:dyDescent="0.25">
      <c r="A214" s="11">
        <v>213</v>
      </c>
      <c r="B214" s="1" t="s">
        <v>1049</v>
      </c>
      <c r="C214" s="17">
        <v>60.221269999999997</v>
      </c>
      <c r="D214" s="17">
        <v>-133.21899999999999</v>
      </c>
      <c r="G214" s="1" t="s">
        <v>987</v>
      </c>
      <c r="H214" s="1" t="s">
        <v>616</v>
      </c>
      <c r="I214" s="1" t="s">
        <v>431</v>
      </c>
      <c r="K214" s="1" t="s">
        <v>1054</v>
      </c>
      <c r="L214" s="4" t="s">
        <v>174</v>
      </c>
      <c r="M214" s="2">
        <v>246.7</v>
      </c>
      <c r="N214" s="2">
        <v>201.4</v>
      </c>
      <c r="O214" s="2">
        <v>123</v>
      </c>
      <c r="P214" s="2">
        <f t="shared" ref="P214:P232" si="15">(M214+N214)/2</f>
        <v>224.05</v>
      </c>
      <c r="Q214" s="2">
        <f t="shared" ref="Q214:Q232" si="16">M214-P214</f>
        <v>22.649999999999977</v>
      </c>
      <c r="R214" s="2">
        <f t="shared" ref="R214:R232" si="17">P214-N214</f>
        <v>22.650000000000006</v>
      </c>
      <c r="T214" s="11" t="s">
        <v>850</v>
      </c>
      <c r="U214" s="2" t="s">
        <v>679</v>
      </c>
    </row>
    <row r="215" spans="1:21" ht="45" x14ac:dyDescent="0.25">
      <c r="A215" s="11">
        <v>214</v>
      </c>
      <c r="B215" s="1" t="s">
        <v>1050</v>
      </c>
      <c r="C215" s="17">
        <v>60.221269999999997</v>
      </c>
      <c r="D215" s="17">
        <v>-133.21899999999999</v>
      </c>
      <c r="G215" s="1" t="s">
        <v>987</v>
      </c>
      <c r="H215" s="1" t="s">
        <v>616</v>
      </c>
      <c r="I215" s="1" t="s">
        <v>431</v>
      </c>
      <c r="K215" s="1" t="s">
        <v>1055</v>
      </c>
      <c r="L215" s="4" t="s">
        <v>1035</v>
      </c>
      <c r="M215" s="2">
        <v>201.4</v>
      </c>
      <c r="N215" s="2">
        <v>199.5</v>
      </c>
      <c r="O215" s="2">
        <v>201</v>
      </c>
      <c r="P215" s="2">
        <f t="shared" si="15"/>
        <v>200.45</v>
      </c>
      <c r="Q215" s="2">
        <f t="shared" si="16"/>
        <v>0.95000000000001705</v>
      </c>
      <c r="R215" s="2">
        <f t="shared" si="17"/>
        <v>0.94999999999998863</v>
      </c>
      <c r="T215" s="11" t="s">
        <v>850</v>
      </c>
      <c r="U215" s="2" t="s">
        <v>679</v>
      </c>
    </row>
    <row r="216" spans="1:21" ht="30" x14ac:dyDescent="0.25">
      <c r="A216" s="11">
        <v>215</v>
      </c>
      <c r="B216" s="1" t="s">
        <v>1051</v>
      </c>
      <c r="C216" s="17">
        <v>60.221269999999997</v>
      </c>
      <c r="D216" s="17">
        <v>-133.21899999999999</v>
      </c>
      <c r="G216" s="1" t="s">
        <v>987</v>
      </c>
      <c r="H216" s="1" t="s">
        <v>616</v>
      </c>
      <c r="I216" s="1" t="s">
        <v>431</v>
      </c>
      <c r="K216" s="1" t="s">
        <v>1052</v>
      </c>
      <c r="L216" s="4" t="s">
        <v>680</v>
      </c>
      <c r="M216" s="2">
        <v>211</v>
      </c>
      <c r="N216" s="2">
        <v>184.2</v>
      </c>
      <c r="O216" s="2">
        <v>204</v>
      </c>
      <c r="P216" s="2">
        <f t="shared" si="15"/>
        <v>197.6</v>
      </c>
      <c r="Q216" s="2">
        <f t="shared" si="16"/>
        <v>13.400000000000006</v>
      </c>
      <c r="R216" s="2">
        <f t="shared" si="17"/>
        <v>13.400000000000006</v>
      </c>
      <c r="S216" s="1" t="s">
        <v>1053</v>
      </c>
      <c r="T216" s="11" t="s">
        <v>850</v>
      </c>
      <c r="U216" s="2" t="s">
        <v>679</v>
      </c>
    </row>
    <row r="217" spans="1:21" ht="30" x14ac:dyDescent="0.25">
      <c r="A217" s="11">
        <v>216</v>
      </c>
      <c r="B217" s="1" t="s">
        <v>682</v>
      </c>
      <c r="C217" s="17">
        <v>60.200029999999998</v>
      </c>
      <c r="D217" s="17">
        <v>-133.19092000000001</v>
      </c>
      <c r="G217" s="1" t="s">
        <v>987</v>
      </c>
      <c r="H217" s="1" t="s">
        <v>616</v>
      </c>
      <c r="I217" s="1" t="s">
        <v>431</v>
      </c>
      <c r="K217" s="1" t="s">
        <v>999</v>
      </c>
      <c r="L217" s="4" t="s">
        <v>618</v>
      </c>
      <c r="M217" s="2">
        <v>237</v>
      </c>
      <c r="N217" s="2">
        <v>201.4</v>
      </c>
      <c r="O217" s="2">
        <v>157</v>
      </c>
      <c r="P217" s="2">
        <f t="shared" si="15"/>
        <v>219.2</v>
      </c>
      <c r="Q217" s="2">
        <f t="shared" si="16"/>
        <v>17.800000000000011</v>
      </c>
      <c r="R217" s="2">
        <f t="shared" si="17"/>
        <v>17.799999999999983</v>
      </c>
      <c r="T217" s="11" t="s">
        <v>850</v>
      </c>
      <c r="U217" s="2" t="s">
        <v>681</v>
      </c>
    </row>
    <row r="218" spans="1:21" ht="30" x14ac:dyDescent="0.25">
      <c r="A218" s="11">
        <v>217</v>
      </c>
      <c r="B218" s="1" t="s">
        <v>684</v>
      </c>
      <c r="C218" s="17">
        <v>60.021599999999999</v>
      </c>
      <c r="D218" s="17">
        <v>-133.31498999999999</v>
      </c>
      <c r="G218" s="1" t="s">
        <v>987</v>
      </c>
      <c r="H218" s="1" t="s">
        <v>616</v>
      </c>
      <c r="I218" s="1" t="s">
        <v>431</v>
      </c>
      <c r="K218" s="1" t="s">
        <v>1005</v>
      </c>
      <c r="L218" s="4" t="s">
        <v>854</v>
      </c>
      <c r="M218" s="2">
        <v>217</v>
      </c>
      <c r="N218" s="2">
        <v>201.4</v>
      </c>
      <c r="O218" s="2">
        <v>185</v>
      </c>
      <c r="P218" s="2">
        <f t="shared" si="15"/>
        <v>209.2</v>
      </c>
      <c r="Q218" s="2">
        <f t="shared" si="16"/>
        <v>7.8000000000000114</v>
      </c>
      <c r="R218" s="2">
        <f t="shared" si="17"/>
        <v>7.7999999999999829</v>
      </c>
      <c r="T218" s="11" t="s">
        <v>850</v>
      </c>
      <c r="U218" s="2" t="s">
        <v>683</v>
      </c>
    </row>
    <row r="219" spans="1:21" ht="45" x14ac:dyDescent="0.25">
      <c r="A219" s="11">
        <v>218</v>
      </c>
      <c r="B219" s="1" t="s">
        <v>686</v>
      </c>
      <c r="C219" s="17">
        <v>60.022410000000001</v>
      </c>
      <c r="D219" s="17">
        <v>-133.31226000000001</v>
      </c>
      <c r="G219" s="1" t="s">
        <v>987</v>
      </c>
      <c r="H219" s="1" t="s">
        <v>616</v>
      </c>
      <c r="I219" s="1" t="s">
        <v>431</v>
      </c>
      <c r="K219" s="1" t="s">
        <v>1006</v>
      </c>
      <c r="L219" s="4" t="s">
        <v>1007</v>
      </c>
      <c r="M219" s="2">
        <v>227</v>
      </c>
      <c r="N219" s="2">
        <v>213</v>
      </c>
      <c r="O219" s="2">
        <v>153</v>
      </c>
      <c r="P219" s="2">
        <f t="shared" si="15"/>
        <v>220</v>
      </c>
      <c r="Q219" s="2">
        <f t="shared" si="16"/>
        <v>7</v>
      </c>
      <c r="R219" s="2">
        <f t="shared" si="17"/>
        <v>7</v>
      </c>
      <c r="T219" s="11" t="s">
        <v>850</v>
      </c>
      <c r="U219" s="2" t="s">
        <v>685</v>
      </c>
    </row>
    <row r="220" spans="1:21" ht="75" x14ac:dyDescent="0.25">
      <c r="A220" s="11">
        <v>219</v>
      </c>
      <c r="B220" s="1" t="s">
        <v>688</v>
      </c>
      <c r="C220" s="17">
        <v>60.0015</v>
      </c>
      <c r="D220" s="17">
        <v>-133.30285000000001</v>
      </c>
      <c r="G220" s="1" t="s">
        <v>987</v>
      </c>
      <c r="H220" s="1" t="s">
        <v>616</v>
      </c>
      <c r="I220" s="1" t="s">
        <v>431</v>
      </c>
      <c r="K220" s="1" t="s">
        <v>1001</v>
      </c>
      <c r="L220" s="4" t="s">
        <v>1029</v>
      </c>
      <c r="M220" s="2">
        <v>241.464</v>
      </c>
      <c r="N220" s="2">
        <v>237</v>
      </c>
      <c r="O220" s="2">
        <v>79</v>
      </c>
      <c r="P220" s="2">
        <f t="shared" si="15"/>
        <v>239.232</v>
      </c>
      <c r="Q220" s="2">
        <f t="shared" si="16"/>
        <v>2.2319999999999993</v>
      </c>
      <c r="R220" s="2">
        <f t="shared" si="17"/>
        <v>2.2319999999999993</v>
      </c>
      <c r="T220" s="11" t="s">
        <v>850</v>
      </c>
      <c r="U220" s="2" t="s">
        <v>687</v>
      </c>
    </row>
    <row r="221" spans="1:21" ht="45" x14ac:dyDescent="0.25">
      <c r="A221" s="11">
        <v>220</v>
      </c>
      <c r="B221" s="1" t="s">
        <v>690</v>
      </c>
      <c r="C221" s="17">
        <v>60.0015</v>
      </c>
      <c r="D221" s="17">
        <v>-133.30285000000001</v>
      </c>
      <c r="G221" s="1" t="s">
        <v>987</v>
      </c>
      <c r="H221" s="1" t="s">
        <v>616</v>
      </c>
      <c r="I221" s="1" t="s">
        <v>431</v>
      </c>
      <c r="K221" s="1" t="s">
        <v>1028</v>
      </c>
      <c r="L221" s="4" t="s">
        <v>854</v>
      </c>
      <c r="M221" s="2">
        <v>217</v>
      </c>
      <c r="N221" s="2">
        <v>201.4</v>
      </c>
      <c r="O221" s="2">
        <v>186</v>
      </c>
      <c r="P221" s="2">
        <f t="shared" si="15"/>
        <v>209.2</v>
      </c>
      <c r="Q221" s="2">
        <f t="shared" si="16"/>
        <v>7.8000000000000114</v>
      </c>
      <c r="R221" s="2">
        <f t="shared" si="17"/>
        <v>7.7999999999999829</v>
      </c>
      <c r="T221" s="11" t="s">
        <v>850</v>
      </c>
      <c r="U221" s="2" t="s">
        <v>689</v>
      </c>
    </row>
    <row r="222" spans="1:21" ht="30" x14ac:dyDescent="0.25">
      <c r="A222" s="11">
        <v>221</v>
      </c>
      <c r="B222" s="1" t="s">
        <v>692</v>
      </c>
      <c r="C222" s="17">
        <v>60.000500000000002</v>
      </c>
      <c r="D222" s="17">
        <v>-133.30577</v>
      </c>
      <c r="G222" s="1" t="s">
        <v>987</v>
      </c>
      <c r="H222" s="1" t="s">
        <v>616</v>
      </c>
      <c r="I222" s="1" t="s">
        <v>431</v>
      </c>
      <c r="K222" s="1" t="s">
        <v>1002</v>
      </c>
      <c r="L222" s="4" t="s">
        <v>854</v>
      </c>
      <c r="M222" s="2">
        <v>217</v>
      </c>
      <c r="N222" s="2">
        <v>201.4</v>
      </c>
      <c r="O222" s="2">
        <v>187</v>
      </c>
      <c r="P222" s="2">
        <f t="shared" si="15"/>
        <v>209.2</v>
      </c>
      <c r="Q222" s="2">
        <f t="shared" si="16"/>
        <v>7.8000000000000114</v>
      </c>
      <c r="R222" s="2">
        <f t="shared" si="17"/>
        <v>7.7999999999999829</v>
      </c>
      <c r="T222" s="11" t="s">
        <v>850</v>
      </c>
      <c r="U222" s="2" t="s">
        <v>691</v>
      </c>
    </row>
    <row r="223" spans="1:21" ht="30" x14ac:dyDescent="0.25">
      <c r="A223" s="11">
        <v>222</v>
      </c>
      <c r="B223" s="1" t="s">
        <v>694</v>
      </c>
      <c r="C223" s="17">
        <v>60.000500000000002</v>
      </c>
      <c r="D223" s="17">
        <v>-133.30577</v>
      </c>
      <c r="G223" s="1" t="s">
        <v>987</v>
      </c>
      <c r="H223" s="1" t="s">
        <v>616</v>
      </c>
      <c r="I223" s="1" t="s">
        <v>431</v>
      </c>
      <c r="K223" s="1" t="s">
        <v>1030</v>
      </c>
      <c r="L223" s="4" t="s">
        <v>854</v>
      </c>
      <c r="M223" s="2">
        <v>217</v>
      </c>
      <c r="N223" s="2">
        <v>201.4</v>
      </c>
      <c r="O223" s="2">
        <v>188</v>
      </c>
      <c r="P223" s="2">
        <f t="shared" si="15"/>
        <v>209.2</v>
      </c>
      <c r="Q223" s="2">
        <f t="shared" si="16"/>
        <v>7.8000000000000114</v>
      </c>
      <c r="R223" s="2">
        <f t="shared" si="17"/>
        <v>7.7999999999999829</v>
      </c>
      <c r="T223" s="11" t="s">
        <v>850</v>
      </c>
      <c r="U223" s="2" t="s">
        <v>693</v>
      </c>
    </row>
    <row r="224" spans="1:21" ht="30" x14ac:dyDescent="0.25">
      <c r="A224" s="11">
        <v>223</v>
      </c>
      <c r="B224" s="1" t="s">
        <v>696</v>
      </c>
      <c r="C224" s="17">
        <v>60.00123</v>
      </c>
      <c r="D224" s="17">
        <v>-133.30726000000001</v>
      </c>
      <c r="G224" s="1" t="s">
        <v>987</v>
      </c>
      <c r="H224" s="1" t="s">
        <v>616</v>
      </c>
      <c r="I224" s="1" t="s">
        <v>431</v>
      </c>
      <c r="K224" s="1" t="s">
        <v>1003</v>
      </c>
      <c r="L224" s="4" t="s">
        <v>671</v>
      </c>
      <c r="M224" s="2">
        <v>246.7</v>
      </c>
      <c r="N224" s="2">
        <v>201.4</v>
      </c>
      <c r="O224" s="2">
        <v>124</v>
      </c>
      <c r="P224" s="2">
        <f t="shared" si="15"/>
        <v>224.05</v>
      </c>
      <c r="Q224" s="2">
        <f t="shared" si="16"/>
        <v>22.649999999999977</v>
      </c>
      <c r="R224" s="2">
        <f t="shared" si="17"/>
        <v>22.650000000000006</v>
      </c>
      <c r="T224" s="11" t="s">
        <v>850</v>
      </c>
      <c r="U224" s="2" t="s">
        <v>695</v>
      </c>
    </row>
    <row r="225" spans="1:21" ht="30" x14ac:dyDescent="0.25">
      <c r="A225" s="11">
        <v>224</v>
      </c>
      <c r="B225" s="1" t="s">
        <v>698</v>
      </c>
      <c r="C225" s="17">
        <v>60.002229999999997</v>
      </c>
      <c r="D225" s="17">
        <v>-133.30846</v>
      </c>
      <c r="G225" s="1" t="s">
        <v>987</v>
      </c>
      <c r="H225" s="1" t="s">
        <v>616</v>
      </c>
      <c r="I225" s="1" t="s">
        <v>431</v>
      </c>
      <c r="K225" s="1" t="s">
        <v>1004</v>
      </c>
      <c r="L225" s="4" t="s">
        <v>854</v>
      </c>
      <c r="M225" s="2">
        <v>217</v>
      </c>
      <c r="N225" s="2">
        <v>201.4</v>
      </c>
      <c r="O225" s="2">
        <v>189</v>
      </c>
      <c r="P225" s="2">
        <f t="shared" si="15"/>
        <v>209.2</v>
      </c>
      <c r="Q225" s="2">
        <f t="shared" si="16"/>
        <v>7.8000000000000114</v>
      </c>
      <c r="R225" s="2">
        <f t="shared" si="17"/>
        <v>7.7999999999999829</v>
      </c>
      <c r="T225" s="11" t="s">
        <v>850</v>
      </c>
      <c r="U225" s="2" t="s">
        <v>697</v>
      </c>
    </row>
    <row r="226" spans="1:21" ht="28.9" customHeight="1" x14ac:dyDescent="0.25">
      <c r="A226" s="11">
        <v>225</v>
      </c>
      <c r="B226" s="1" t="s">
        <v>700</v>
      </c>
      <c r="C226" s="17">
        <v>60.020789999999998</v>
      </c>
      <c r="D226" s="17">
        <v>-133.29875000000001</v>
      </c>
      <c r="G226" s="1" t="s">
        <v>987</v>
      </c>
      <c r="H226" s="1" t="s">
        <v>616</v>
      </c>
      <c r="I226" s="1" t="s">
        <v>431</v>
      </c>
      <c r="K226" s="1" t="s">
        <v>1008</v>
      </c>
      <c r="L226" s="4" t="s">
        <v>1009</v>
      </c>
      <c r="M226" s="2">
        <v>227</v>
      </c>
      <c r="N226" s="2">
        <v>201.4</v>
      </c>
      <c r="O226" s="2">
        <v>170</v>
      </c>
      <c r="P226" s="2">
        <f t="shared" si="15"/>
        <v>214.2</v>
      </c>
      <c r="Q226" s="2">
        <f t="shared" si="16"/>
        <v>12.800000000000011</v>
      </c>
      <c r="R226" s="2">
        <f t="shared" si="17"/>
        <v>12.799999999999983</v>
      </c>
      <c r="S226" s="1" t="s">
        <v>1010</v>
      </c>
      <c r="T226" s="11" t="s">
        <v>850</v>
      </c>
      <c r="U226" s="2" t="s">
        <v>699</v>
      </c>
    </row>
    <row r="227" spans="1:21" ht="75" x14ac:dyDescent="0.25">
      <c r="A227" s="11">
        <v>226</v>
      </c>
      <c r="B227" s="1" t="s">
        <v>702</v>
      </c>
      <c r="C227" s="17">
        <v>60.020789999999998</v>
      </c>
      <c r="D227" s="17">
        <v>-133.29875000000001</v>
      </c>
      <c r="G227" s="1" t="s">
        <v>987</v>
      </c>
      <c r="H227" s="1" t="s">
        <v>616</v>
      </c>
      <c r="I227" s="1" t="s">
        <v>431</v>
      </c>
      <c r="K227" s="1" t="s">
        <v>1011</v>
      </c>
      <c r="L227" s="4" t="s">
        <v>219</v>
      </c>
      <c r="M227" s="2">
        <v>237</v>
      </c>
      <c r="N227" s="2">
        <v>227.3</v>
      </c>
      <c r="O227" s="2">
        <v>92</v>
      </c>
      <c r="P227" s="2">
        <f t="shared" si="15"/>
        <v>232.15</v>
      </c>
      <c r="Q227" s="2">
        <f t="shared" si="16"/>
        <v>4.8499999999999943</v>
      </c>
      <c r="R227" s="2">
        <f t="shared" si="17"/>
        <v>4.8499999999999943</v>
      </c>
      <c r="T227" s="11" t="s">
        <v>850</v>
      </c>
      <c r="U227" s="2" t="s">
        <v>701</v>
      </c>
    </row>
    <row r="228" spans="1:21" ht="45" x14ac:dyDescent="0.25">
      <c r="A228" s="11">
        <v>227</v>
      </c>
      <c r="B228" s="1" t="s">
        <v>704</v>
      </c>
      <c r="C228" s="17">
        <v>60.020789999999998</v>
      </c>
      <c r="D228" s="17">
        <v>-133.29875000000001</v>
      </c>
      <c r="G228" s="1" t="s">
        <v>987</v>
      </c>
      <c r="H228" s="1" t="s">
        <v>616</v>
      </c>
      <c r="I228" s="1" t="s">
        <v>431</v>
      </c>
      <c r="J228" s="1" t="s">
        <v>436</v>
      </c>
      <c r="K228" s="1" t="s">
        <v>1012</v>
      </c>
      <c r="L228" s="4" t="s">
        <v>705</v>
      </c>
      <c r="M228" s="2">
        <v>251.9</v>
      </c>
      <c r="N228" s="2">
        <v>237</v>
      </c>
      <c r="O228" s="2">
        <v>40</v>
      </c>
      <c r="P228" s="2">
        <f t="shared" si="15"/>
        <v>244.45</v>
      </c>
      <c r="Q228" s="2">
        <f t="shared" si="16"/>
        <v>7.4500000000000171</v>
      </c>
      <c r="R228" s="2">
        <f t="shared" si="17"/>
        <v>7.4499999999999886</v>
      </c>
      <c r="T228" s="11" t="s">
        <v>850</v>
      </c>
      <c r="U228" s="2" t="s">
        <v>703</v>
      </c>
    </row>
    <row r="229" spans="1:21" ht="30" x14ac:dyDescent="0.25">
      <c r="A229" s="11">
        <v>228</v>
      </c>
      <c r="B229" s="1" t="s">
        <v>707</v>
      </c>
      <c r="C229" s="17">
        <v>60.020789999999998</v>
      </c>
      <c r="D229" s="17">
        <v>-133.29875000000001</v>
      </c>
      <c r="G229" s="1" t="s">
        <v>987</v>
      </c>
      <c r="H229" s="1" t="s">
        <v>616</v>
      </c>
      <c r="I229" s="1" t="s">
        <v>431</v>
      </c>
      <c r="K229" s="1" t="s">
        <v>1031</v>
      </c>
      <c r="L229" s="4" t="s">
        <v>219</v>
      </c>
      <c r="M229" s="2">
        <v>237</v>
      </c>
      <c r="N229" s="2">
        <v>227.3</v>
      </c>
      <c r="O229" s="2">
        <v>93</v>
      </c>
      <c r="P229" s="2">
        <f t="shared" si="15"/>
        <v>232.15</v>
      </c>
      <c r="Q229" s="2">
        <f t="shared" si="16"/>
        <v>4.8499999999999943</v>
      </c>
      <c r="R229" s="2">
        <f t="shared" si="17"/>
        <v>4.8499999999999943</v>
      </c>
      <c r="T229" s="11" t="s">
        <v>850</v>
      </c>
      <c r="U229" s="2" t="s">
        <v>706</v>
      </c>
    </row>
    <row r="230" spans="1:21" ht="30" x14ac:dyDescent="0.25">
      <c r="A230" s="11">
        <v>229</v>
      </c>
      <c r="B230" s="1" t="s">
        <v>709</v>
      </c>
      <c r="C230" s="17">
        <v>60.036250000000003</v>
      </c>
      <c r="D230" s="17">
        <v>-133.24790999999999</v>
      </c>
      <c r="G230" s="1" t="s">
        <v>987</v>
      </c>
      <c r="H230" s="1" t="s">
        <v>616</v>
      </c>
      <c r="I230" s="1" t="s">
        <v>431</v>
      </c>
      <c r="K230" s="1" t="s">
        <v>1016</v>
      </c>
      <c r="L230" s="4" t="s">
        <v>671</v>
      </c>
      <c r="M230" s="2">
        <v>246.7</v>
      </c>
      <c r="N230" s="2">
        <v>201.4</v>
      </c>
      <c r="O230" s="2">
        <v>125</v>
      </c>
      <c r="P230" s="2">
        <f t="shared" si="15"/>
        <v>224.05</v>
      </c>
      <c r="Q230" s="2">
        <f t="shared" si="16"/>
        <v>22.649999999999977</v>
      </c>
      <c r="R230" s="2">
        <f t="shared" si="17"/>
        <v>22.650000000000006</v>
      </c>
      <c r="T230" s="11" t="s">
        <v>850</v>
      </c>
      <c r="U230" s="2" t="s">
        <v>708</v>
      </c>
    </row>
    <row r="231" spans="1:21" ht="30" x14ac:dyDescent="0.25">
      <c r="A231" s="11">
        <v>230</v>
      </c>
      <c r="B231" s="1" t="s">
        <v>711</v>
      </c>
      <c r="C231" s="17">
        <v>60.025120000000001</v>
      </c>
      <c r="D231" s="17">
        <v>-133.29986</v>
      </c>
      <c r="G231" s="1" t="s">
        <v>987</v>
      </c>
      <c r="H231" s="1" t="s">
        <v>616</v>
      </c>
      <c r="I231" s="1" t="s">
        <v>431</v>
      </c>
      <c r="J231" s="1" t="s">
        <v>436</v>
      </c>
      <c r="K231" s="1" t="s">
        <v>1013</v>
      </c>
      <c r="L231" s="4" t="s">
        <v>630</v>
      </c>
      <c r="M231" s="2">
        <v>251.9</v>
      </c>
      <c r="N231" s="2">
        <v>201.4</v>
      </c>
      <c r="O231" s="2">
        <v>104</v>
      </c>
      <c r="P231" s="2">
        <f t="shared" si="15"/>
        <v>226.65</v>
      </c>
      <c r="Q231" s="2">
        <f t="shared" si="16"/>
        <v>25.25</v>
      </c>
      <c r="R231" s="2">
        <f t="shared" si="17"/>
        <v>25.25</v>
      </c>
      <c r="T231" s="11" t="s">
        <v>850</v>
      </c>
      <c r="U231" s="2" t="s">
        <v>710</v>
      </c>
    </row>
    <row r="232" spans="1:21" ht="45" x14ac:dyDescent="0.25">
      <c r="A232" s="11">
        <v>231</v>
      </c>
      <c r="B232" s="1" t="s">
        <v>713</v>
      </c>
      <c r="C232" s="17">
        <v>60.027799999999999</v>
      </c>
      <c r="D232" s="17">
        <v>-133.29461000000001</v>
      </c>
      <c r="G232" s="1" t="s">
        <v>987</v>
      </c>
      <c r="H232" s="1" t="s">
        <v>616</v>
      </c>
      <c r="I232" s="1" t="s">
        <v>431</v>
      </c>
      <c r="K232" s="1" t="s">
        <v>1032</v>
      </c>
      <c r="L232" s="4" t="s">
        <v>1009</v>
      </c>
      <c r="M232" s="2">
        <v>227.3</v>
      </c>
      <c r="N232" s="2">
        <v>201.4</v>
      </c>
      <c r="O232" s="2">
        <v>167</v>
      </c>
      <c r="P232" s="2">
        <f t="shared" si="15"/>
        <v>214.35000000000002</v>
      </c>
      <c r="Q232" s="2">
        <f t="shared" si="16"/>
        <v>12.949999999999989</v>
      </c>
      <c r="R232" s="2">
        <f t="shared" si="17"/>
        <v>12.950000000000017</v>
      </c>
      <c r="T232" s="11" t="s">
        <v>850</v>
      </c>
      <c r="U232" s="2" t="s">
        <v>712</v>
      </c>
    </row>
    <row r="233" spans="1:21" ht="30" x14ac:dyDescent="0.25">
      <c r="A233" s="11">
        <v>232</v>
      </c>
      <c r="B233" s="5" t="s">
        <v>1045</v>
      </c>
      <c r="C233" s="23">
        <v>60.027799999999999</v>
      </c>
      <c r="D233" s="23">
        <v>-133.29461000000001</v>
      </c>
      <c r="E233" s="5"/>
      <c r="F233" s="5"/>
      <c r="G233" s="5" t="s">
        <v>987</v>
      </c>
      <c r="H233" s="5" t="s">
        <v>1046</v>
      </c>
      <c r="I233" s="5" t="s">
        <v>431</v>
      </c>
      <c r="J233" s="5"/>
      <c r="K233" s="5" t="s">
        <v>1014</v>
      </c>
      <c r="L233" s="7" t="s">
        <v>678</v>
      </c>
      <c r="M233" s="24"/>
      <c r="N233" s="24"/>
      <c r="O233" s="24"/>
      <c r="P233" s="24"/>
      <c r="Q233" s="24"/>
      <c r="R233" s="24"/>
      <c r="S233" s="5"/>
      <c r="T233" s="15" t="s">
        <v>852</v>
      </c>
      <c r="U233" s="24" t="s">
        <v>714</v>
      </c>
    </row>
    <row r="234" spans="1:21" ht="30" x14ac:dyDescent="0.25">
      <c r="A234" s="11">
        <v>233</v>
      </c>
      <c r="B234" s="1" t="s">
        <v>716</v>
      </c>
      <c r="C234" s="17">
        <v>60.027369999999998</v>
      </c>
      <c r="D234" s="17">
        <v>-133.27118999999999</v>
      </c>
      <c r="H234" s="1" t="s">
        <v>616</v>
      </c>
      <c r="I234" s="1" t="s">
        <v>431</v>
      </c>
      <c r="K234" s="1" t="s">
        <v>1014</v>
      </c>
      <c r="L234" s="4" t="s">
        <v>678</v>
      </c>
      <c r="T234" s="11" t="s">
        <v>850</v>
      </c>
      <c r="U234" s="2" t="s">
        <v>715</v>
      </c>
    </row>
    <row r="235" spans="1:21" ht="30" x14ac:dyDescent="0.25">
      <c r="A235" s="11">
        <v>234</v>
      </c>
      <c r="B235" s="1" t="s">
        <v>718</v>
      </c>
      <c r="C235" s="17">
        <v>60.027369999999998</v>
      </c>
      <c r="D235" s="17">
        <v>-133.27118999999999</v>
      </c>
      <c r="G235" s="1" t="s">
        <v>987</v>
      </c>
      <c r="H235" s="1" t="s">
        <v>616</v>
      </c>
      <c r="I235" s="1" t="s">
        <v>431</v>
      </c>
      <c r="K235" s="1" t="s">
        <v>1033</v>
      </c>
      <c r="L235" s="4" t="s">
        <v>1161</v>
      </c>
      <c r="M235" s="2">
        <v>205.7</v>
      </c>
      <c r="N235" s="2">
        <v>199.5</v>
      </c>
      <c r="O235" s="2">
        <v>200</v>
      </c>
      <c r="P235" s="2">
        <f t="shared" ref="P235:P246" si="18">(M235+N235)/2</f>
        <v>202.6</v>
      </c>
      <c r="Q235" s="2">
        <f t="shared" ref="Q235:Q246" si="19">M235-P235</f>
        <v>3.0999999999999943</v>
      </c>
      <c r="R235" s="2">
        <f t="shared" ref="R235:R246" si="20">P235-N235</f>
        <v>3.0999999999999943</v>
      </c>
      <c r="T235" s="11" t="s">
        <v>850</v>
      </c>
      <c r="U235" s="2" t="s">
        <v>717</v>
      </c>
    </row>
    <row r="236" spans="1:21" ht="45" x14ac:dyDescent="0.25">
      <c r="A236" s="11">
        <v>235</v>
      </c>
      <c r="B236" s="1" t="s">
        <v>720</v>
      </c>
      <c r="C236" s="17">
        <v>60.027369999999998</v>
      </c>
      <c r="D236" s="17">
        <v>-133.27118999999999</v>
      </c>
      <c r="G236" s="1" t="s">
        <v>987</v>
      </c>
      <c r="H236" s="1" t="s">
        <v>616</v>
      </c>
      <c r="I236" s="1" t="s">
        <v>431</v>
      </c>
      <c r="K236" s="1" t="s">
        <v>1034</v>
      </c>
      <c r="L236" s="4" t="s">
        <v>1035</v>
      </c>
      <c r="M236" s="2">
        <v>201.4</v>
      </c>
      <c r="N236" s="2">
        <v>199.5</v>
      </c>
      <c r="O236" s="2">
        <v>202</v>
      </c>
      <c r="P236" s="2">
        <f t="shared" si="18"/>
        <v>200.45</v>
      </c>
      <c r="Q236" s="2">
        <f t="shared" si="19"/>
        <v>0.95000000000001705</v>
      </c>
      <c r="R236" s="2">
        <f t="shared" si="20"/>
        <v>0.94999999999998863</v>
      </c>
      <c r="T236" s="11" t="s">
        <v>850</v>
      </c>
      <c r="U236" s="2" t="s">
        <v>719</v>
      </c>
    </row>
    <row r="237" spans="1:21" ht="30" x14ac:dyDescent="0.25">
      <c r="A237" s="11">
        <v>236</v>
      </c>
      <c r="B237" s="1" t="s">
        <v>722</v>
      </c>
      <c r="C237" s="17">
        <v>60.028730000000003</v>
      </c>
      <c r="D237" s="17">
        <v>-133.27262999999999</v>
      </c>
      <c r="G237" s="1" t="s">
        <v>987</v>
      </c>
      <c r="H237" s="1" t="s">
        <v>616</v>
      </c>
      <c r="I237" s="1" t="s">
        <v>431</v>
      </c>
      <c r="K237" s="1" t="s">
        <v>1015</v>
      </c>
      <c r="L237" s="4" t="s">
        <v>207</v>
      </c>
      <c r="M237" s="2">
        <v>232</v>
      </c>
      <c r="N237" s="2">
        <v>213</v>
      </c>
      <c r="O237" s="2">
        <v>138</v>
      </c>
      <c r="P237" s="2">
        <f t="shared" si="18"/>
        <v>222.5</v>
      </c>
      <c r="Q237" s="2">
        <f t="shared" si="19"/>
        <v>9.5</v>
      </c>
      <c r="R237" s="2">
        <f t="shared" si="20"/>
        <v>9.5</v>
      </c>
      <c r="T237" s="11" t="s">
        <v>850</v>
      </c>
      <c r="U237" s="2" t="s">
        <v>721</v>
      </c>
    </row>
    <row r="238" spans="1:21" ht="45" x14ac:dyDescent="0.25">
      <c r="A238" s="11">
        <v>237</v>
      </c>
      <c r="B238" s="1" t="s">
        <v>724</v>
      </c>
      <c r="C238" s="17">
        <v>60.028730000000003</v>
      </c>
      <c r="D238" s="17">
        <v>-133.27262999999999</v>
      </c>
      <c r="G238" s="1" t="s">
        <v>987</v>
      </c>
      <c r="H238" s="1" t="s">
        <v>616</v>
      </c>
      <c r="I238" s="1" t="s">
        <v>431</v>
      </c>
      <c r="K238" s="1" t="s">
        <v>1036</v>
      </c>
      <c r="L238" s="4" t="s">
        <v>618</v>
      </c>
      <c r="M238" s="2">
        <v>237</v>
      </c>
      <c r="N238" s="2">
        <v>201.4</v>
      </c>
      <c r="O238" s="2">
        <v>158</v>
      </c>
      <c r="P238" s="2">
        <f t="shared" si="18"/>
        <v>219.2</v>
      </c>
      <c r="Q238" s="2">
        <f t="shared" si="19"/>
        <v>17.800000000000011</v>
      </c>
      <c r="R238" s="2">
        <f t="shared" si="20"/>
        <v>17.799999999999983</v>
      </c>
      <c r="T238" s="11" t="s">
        <v>850</v>
      </c>
      <c r="U238" s="2" t="s">
        <v>723</v>
      </c>
    </row>
    <row r="239" spans="1:21" ht="60" x14ac:dyDescent="0.25">
      <c r="A239" s="11">
        <v>238</v>
      </c>
      <c r="B239" s="1" t="s">
        <v>726</v>
      </c>
      <c r="C239" s="17">
        <v>60.029829999999997</v>
      </c>
      <c r="D239" s="17">
        <v>-133.27194</v>
      </c>
      <c r="G239" s="1" t="s">
        <v>987</v>
      </c>
      <c r="H239" s="1" t="s">
        <v>616</v>
      </c>
      <c r="I239" s="1" t="s">
        <v>431</v>
      </c>
      <c r="K239" s="1" t="s">
        <v>1037</v>
      </c>
      <c r="L239" s="4" t="s">
        <v>1035</v>
      </c>
      <c r="M239" s="2">
        <v>201.4</v>
      </c>
      <c r="N239" s="2">
        <v>199.5</v>
      </c>
      <c r="O239" s="2">
        <v>203</v>
      </c>
      <c r="P239" s="2">
        <f t="shared" si="18"/>
        <v>200.45</v>
      </c>
      <c r="Q239" s="2">
        <f t="shared" si="19"/>
        <v>0.95000000000001705</v>
      </c>
      <c r="R239" s="2">
        <f t="shared" si="20"/>
        <v>0.94999999999998863</v>
      </c>
      <c r="T239" s="11" t="s">
        <v>850</v>
      </c>
      <c r="U239" s="2" t="s">
        <v>725</v>
      </c>
    </row>
    <row r="240" spans="1:21" ht="45" x14ac:dyDescent="0.25">
      <c r="A240" s="11">
        <v>239</v>
      </c>
      <c r="B240" s="1" t="s">
        <v>728</v>
      </c>
      <c r="C240" s="17">
        <v>60.031149999999997</v>
      </c>
      <c r="D240" s="17">
        <v>-133.27045000000001</v>
      </c>
      <c r="G240" s="1" t="s">
        <v>987</v>
      </c>
      <c r="H240" s="1" t="s">
        <v>616</v>
      </c>
      <c r="I240" s="1" t="s">
        <v>431</v>
      </c>
      <c r="K240" s="1" t="s">
        <v>1038</v>
      </c>
      <c r="L240" s="4" t="s">
        <v>1162</v>
      </c>
      <c r="M240" s="2">
        <v>217</v>
      </c>
      <c r="N240" s="2">
        <v>201.4</v>
      </c>
      <c r="O240" s="2">
        <v>190</v>
      </c>
      <c r="P240" s="2">
        <f t="shared" si="18"/>
        <v>209.2</v>
      </c>
      <c r="Q240" s="2">
        <f t="shared" si="19"/>
        <v>7.8000000000000114</v>
      </c>
      <c r="R240" s="2">
        <f t="shared" si="20"/>
        <v>7.7999999999999829</v>
      </c>
      <c r="T240" s="11" t="s">
        <v>850</v>
      </c>
      <c r="U240" s="2" t="s">
        <v>727</v>
      </c>
    </row>
    <row r="241" spans="1:21" ht="30" x14ac:dyDescent="0.25">
      <c r="A241" s="11">
        <v>240</v>
      </c>
      <c r="B241" s="1" t="s">
        <v>730</v>
      </c>
      <c r="C241" s="17">
        <v>60.150779999999997</v>
      </c>
      <c r="D241" s="17">
        <v>-133.19943000000001</v>
      </c>
      <c r="G241" s="1" t="s">
        <v>987</v>
      </c>
      <c r="H241" s="1" t="s">
        <v>616</v>
      </c>
      <c r="I241" s="1" t="s">
        <v>431</v>
      </c>
      <c r="K241" s="1" t="s">
        <v>1017</v>
      </c>
      <c r="L241" s="4" t="s">
        <v>618</v>
      </c>
      <c r="M241" s="2">
        <v>237</v>
      </c>
      <c r="N241" s="2">
        <v>201.4</v>
      </c>
      <c r="O241" s="2">
        <v>159</v>
      </c>
      <c r="P241" s="2">
        <f t="shared" si="18"/>
        <v>219.2</v>
      </c>
      <c r="Q241" s="2">
        <f t="shared" si="19"/>
        <v>17.800000000000011</v>
      </c>
      <c r="R241" s="2">
        <f t="shared" si="20"/>
        <v>17.799999999999983</v>
      </c>
      <c r="T241" s="11" t="s">
        <v>850</v>
      </c>
      <c r="U241" s="2" t="s">
        <v>729</v>
      </c>
    </row>
    <row r="242" spans="1:21" ht="60" x14ac:dyDescent="0.25">
      <c r="A242" s="11">
        <v>241</v>
      </c>
      <c r="B242" s="1" t="s">
        <v>732</v>
      </c>
      <c r="C242" s="17">
        <v>60.17604</v>
      </c>
      <c r="D242" s="17">
        <v>-133.19278</v>
      </c>
      <c r="G242" s="1" t="s">
        <v>987</v>
      </c>
      <c r="H242" s="1" t="s">
        <v>616</v>
      </c>
      <c r="I242" s="1" t="s">
        <v>431</v>
      </c>
      <c r="K242" s="1" t="s">
        <v>1023</v>
      </c>
      <c r="L242" s="4" t="s">
        <v>1024</v>
      </c>
      <c r="M242" s="2">
        <v>201.4</v>
      </c>
      <c r="N242" s="2">
        <v>192.9</v>
      </c>
      <c r="O242" s="2">
        <v>205</v>
      </c>
      <c r="P242" s="2">
        <f t="shared" si="18"/>
        <v>197.15</v>
      </c>
      <c r="Q242" s="2">
        <f t="shared" si="19"/>
        <v>4.25</v>
      </c>
      <c r="R242" s="2">
        <f t="shared" si="20"/>
        <v>4.25</v>
      </c>
      <c r="T242" s="11" t="s">
        <v>852</v>
      </c>
      <c r="U242" s="2" t="s">
        <v>731</v>
      </c>
    </row>
    <row r="243" spans="1:21" ht="30" x14ac:dyDescent="0.25">
      <c r="A243" s="11">
        <v>242</v>
      </c>
      <c r="B243" s="1" t="s">
        <v>734</v>
      </c>
      <c r="C243" s="17">
        <v>60.152059999999999</v>
      </c>
      <c r="D243" s="17">
        <v>-133.19928999999999</v>
      </c>
      <c r="G243" s="1" t="s">
        <v>987</v>
      </c>
      <c r="H243" s="1" t="s">
        <v>616</v>
      </c>
      <c r="I243" s="1" t="s">
        <v>431</v>
      </c>
      <c r="K243" s="1" t="s">
        <v>1018</v>
      </c>
      <c r="L243" s="4" t="s">
        <v>1020</v>
      </c>
      <c r="M243" s="2">
        <v>232</v>
      </c>
      <c r="N243" s="2">
        <v>213</v>
      </c>
      <c r="O243" s="2">
        <v>139</v>
      </c>
      <c r="P243" s="2">
        <f t="shared" si="18"/>
        <v>222.5</v>
      </c>
      <c r="Q243" s="2">
        <f t="shared" si="19"/>
        <v>9.5</v>
      </c>
      <c r="R243" s="2">
        <f t="shared" si="20"/>
        <v>9.5</v>
      </c>
      <c r="S243" s="1" t="s">
        <v>1019</v>
      </c>
      <c r="T243" s="11" t="s">
        <v>850</v>
      </c>
      <c r="U243" s="2" t="s">
        <v>733</v>
      </c>
    </row>
    <row r="244" spans="1:21" ht="30" x14ac:dyDescent="0.25">
      <c r="A244" s="11">
        <v>243</v>
      </c>
      <c r="B244" s="1" t="s">
        <v>736</v>
      </c>
      <c r="C244" s="17">
        <v>60.15258</v>
      </c>
      <c r="D244" s="17">
        <v>-133.19909999999999</v>
      </c>
      <c r="G244" s="1" t="s">
        <v>987</v>
      </c>
      <c r="H244" s="1" t="s">
        <v>616</v>
      </c>
      <c r="I244" s="1" t="s">
        <v>431</v>
      </c>
      <c r="K244" s="1" t="s">
        <v>1021</v>
      </c>
      <c r="L244" s="4" t="s">
        <v>671</v>
      </c>
      <c r="M244" s="2">
        <v>246.7</v>
      </c>
      <c r="N244" s="2">
        <v>201.4</v>
      </c>
      <c r="O244" s="2">
        <v>126</v>
      </c>
      <c r="P244" s="2">
        <f t="shared" si="18"/>
        <v>224.05</v>
      </c>
      <c r="Q244" s="2">
        <f t="shared" si="19"/>
        <v>22.649999999999977</v>
      </c>
      <c r="R244" s="2">
        <f t="shared" si="20"/>
        <v>22.650000000000006</v>
      </c>
      <c r="T244" s="11" t="s">
        <v>850</v>
      </c>
      <c r="U244" s="2" t="s">
        <v>735</v>
      </c>
    </row>
    <row r="245" spans="1:21" ht="30" x14ac:dyDescent="0.25">
      <c r="A245" s="11">
        <v>244</v>
      </c>
      <c r="B245" s="1" t="s">
        <v>738</v>
      </c>
      <c r="C245" s="17">
        <v>60.153149999999997</v>
      </c>
      <c r="D245" s="17">
        <v>-133.19882999999999</v>
      </c>
      <c r="G245" s="1" t="s">
        <v>987</v>
      </c>
      <c r="H245" s="1" t="s">
        <v>616</v>
      </c>
      <c r="I245" s="1" t="s">
        <v>431</v>
      </c>
      <c r="K245" s="1" t="s">
        <v>1022</v>
      </c>
      <c r="L245" s="4" t="s">
        <v>618</v>
      </c>
      <c r="M245" s="2">
        <v>237</v>
      </c>
      <c r="N245" s="2">
        <v>201.4</v>
      </c>
      <c r="O245" s="2">
        <v>160</v>
      </c>
      <c r="P245" s="2">
        <f t="shared" si="18"/>
        <v>219.2</v>
      </c>
      <c r="Q245" s="2">
        <f t="shared" si="19"/>
        <v>17.800000000000011</v>
      </c>
      <c r="R245" s="2">
        <f t="shared" si="20"/>
        <v>17.799999999999983</v>
      </c>
      <c r="T245" s="11" t="s">
        <v>850</v>
      </c>
      <c r="U245" s="2" t="s">
        <v>737</v>
      </c>
    </row>
    <row r="246" spans="1:21" ht="30" x14ac:dyDescent="0.25">
      <c r="A246" s="11">
        <v>245</v>
      </c>
      <c r="B246" s="1" t="s">
        <v>740</v>
      </c>
      <c r="C246" s="17">
        <v>60.170610000000003</v>
      </c>
      <c r="D246" s="17">
        <v>-133.12967</v>
      </c>
      <c r="G246" s="1" t="s">
        <v>987</v>
      </c>
      <c r="H246" s="1" t="s">
        <v>616</v>
      </c>
      <c r="I246" s="1" t="s">
        <v>431</v>
      </c>
      <c r="K246" s="31" t="s">
        <v>1040</v>
      </c>
      <c r="L246" s="4" t="s">
        <v>618</v>
      </c>
      <c r="M246" s="2">
        <v>237</v>
      </c>
      <c r="N246" s="2">
        <v>201.4</v>
      </c>
      <c r="O246" s="2">
        <v>161</v>
      </c>
      <c r="P246" s="2">
        <f t="shared" si="18"/>
        <v>219.2</v>
      </c>
      <c r="Q246" s="2">
        <f t="shared" si="19"/>
        <v>17.800000000000011</v>
      </c>
      <c r="R246" s="2">
        <f t="shared" si="20"/>
        <v>17.799999999999983</v>
      </c>
      <c r="T246" s="11" t="s">
        <v>850</v>
      </c>
      <c r="U246" s="2" t="s">
        <v>739</v>
      </c>
    </row>
    <row r="247" spans="1:21" ht="30" x14ac:dyDescent="0.25">
      <c r="A247" s="11">
        <v>246</v>
      </c>
      <c r="B247" s="1" t="s">
        <v>742</v>
      </c>
      <c r="C247" s="17">
        <v>60.169530000000002</v>
      </c>
      <c r="D247" s="17">
        <v>-133.15479999999999</v>
      </c>
      <c r="H247" s="1" t="s">
        <v>616</v>
      </c>
      <c r="I247" s="1" t="s">
        <v>431</v>
      </c>
      <c r="J247" s="1" t="s">
        <v>436</v>
      </c>
      <c r="K247" s="1" t="s">
        <v>883</v>
      </c>
      <c r="L247" s="4" t="s">
        <v>619</v>
      </c>
      <c r="T247" s="11" t="s">
        <v>850</v>
      </c>
      <c r="U247" s="2" t="s">
        <v>741</v>
      </c>
    </row>
    <row r="248" spans="1:21" ht="30" x14ac:dyDescent="0.25">
      <c r="A248" s="11">
        <v>247</v>
      </c>
      <c r="B248" s="1" t="s">
        <v>744</v>
      </c>
      <c r="C248" s="17">
        <v>60.103290000000001</v>
      </c>
      <c r="D248" s="17">
        <v>-133.44681</v>
      </c>
      <c r="G248" s="1" t="s">
        <v>987</v>
      </c>
      <c r="H248" s="1" t="s">
        <v>616</v>
      </c>
      <c r="I248" s="1" t="s">
        <v>431</v>
      </c>
      <c r="K248" s="1" t="s">
        <v>1039</v>
      </c>
      <c r="L248" s="4" t="s">
        <v>618</v>
      </c>
      <c r="M248" s="2">
        <v>237</v>
      </c>
      <c r="N248" s="2">
        <v>201.4</v>
      </c>
      <c r="O248" s="2">
        <v>162</v>
      </c>
      <c r="P248" s="2">
        <f>(M248+N248)/2</f>
        <v>219.2</v>
      </c>
      <c r="Q248" s="2">
        <f>M248-P248</f>
        <v>17.800000000000011</v>
      </c>
      <c r="R248" s="2">
        <f>P248-N248</f>
        <v>17.799999999999983</v>
      </c>
      <c r="T248" s="11" t="s">
        <v>850</v>
      </c>
      <c r="U248" s="2" t="s">
        <v>743</v>
      </c>
    </row>
    <row r="249" spans="1:21" x14ac:dyDescent="0.25">
      <c r="A249" s="11">
        <v>248</v>
      </c>
      <c r="B249" s="1" t="s">
        <v>746</v>
      </c>
      <c r="C249" s="17">
        <v>60.613480000000003</v>
      </c>
      <c r="D249" s="17">
        <v>-133.66407000000001</v>
      </c>
      <c r="H249" s="1" t="s">
        <v>620</v>
      </c>
      <c r="I249" s="1" t="s">
        <v>431</v>
      </c>
      <c r="K249" s="32" t="s">
        <v>1099</v>
      </c>
      <c r="L249" s="4" t="s">
        <v>291</v>
      </c>
      <c r="T249" s="11" t="s">
        <v>852</v>
      </c>
      <c r="U249" s="2" t="s">
        <v>745</v>
      </c>
    </row>
    <row r="250" spans="1:21" ht="30" x14ac:dyDescent="0.25">
      <c r="A250" s="11">
        <v>249</v>
      </c>
      <c r="B250" s="1" t="s">
        <v>748</v>
      </c>
      <c r="C250" s="17">
        <v>60.265419999999999</v>
      </c>
      <c r="D250" s="17">
        <v>-133.54855000000001</v>
      </c>
      <c r="E250" s="1" t="s">
        <v>976</v>
      </c>
      <c r="G250" s="1" t="s">
        <v>987</v>
      </c>
      <c r="H250" s="1" t="s">
        <v>616</v>
      </c>
      <c r="I250" s="1" t="s">
        <v>1106</v>
      </c>
      <c r="J250" s="1" t="s">
        <v>1100</v>
      </c>
      <c r="K250" s="1" t="s">
        <v>1122</v>
      </c>
      <c r="L250" s="4" t="s">
        <v>205</v>
      </c>
      <c r="M250" s="2">
        <v>237</v>
      </c>
      <c r="N250" s="2">
        <v>213</v>
      </c>
      <c r="O250" s="2">
        <v>110</v>
      </c>
      <c r="P250" s="2">
        <f>(M250+N250)/2</f>
        <v>225</v>
      </c>
      <c r="Q250" s="2">
        <f>M250-P250</f>
        <v>12</v>
      </c>
      <c r="R250" s="2">
        <f>P250-N250</f>
        <v>12</v>
      </c>
      <c r="T250" s="11" t="s">
        <v>852</v>
      </c>
      <c r="U250" s="2" t="s">
        <v>747</v>
      </c>
    </row>
    <row r="251" spans="1:21" ht="30" x14ac:dyDescent="0.25">
      <c r="A251" s="11">
        <v>250</v>
      </c>
      <c r="B251" s="1" t="s">
        <v>750</v>
      </c>
      <c r="C251" s="17">
        <v>60.251339999999999</v>
      </c>
      <c r="D251" s="17">
        <v>-133.53442999999999</v>
      </c>
      <c r="E251" s="1" t="s">
        <v>976</v>
      </c>
      <c r="H251" s="1" t="s">
        <v>616</v>
      </c>
      <c r="I251" s="1" t="s">
        <v>1106</v>
      </c>
      <c r="J251" s="1" t="s">
        <v>436</v>
      </c>
      <c r="K251" s="1" t="s">
        <v>1123</v>
      </c>
      <c r="L251" s="4" t="s">
        <v>751</v>
      </c>
      <c r="T251" s="11" t="s">
        <v>852</v>
      </c>
      <c r="U251" s="2" t="s">
        <v>749</v>
      </c>
    </row>
    <row r="252" spans="1:21" ht="30" x14ac:dyDescent="0.25">
      <c r="A252" s="11">
        <v>251</v>
      </c>
      <c r="B252" s="1" t="s">
        <v>753</v>
      </c>
      <c r="C252" s="17">
        <v>60.22513</v>
      </c>
      <c r="D252" s="17">
        <v>-133.61489</v>
      </c>
      <c r="E252" s="1" t="s">
        <v>976</v>
      </c>
      <c r="G252" s="1" t="s">
        <v>987</v>
      </c>
      <c r="H252" s="1" t="s">
        <v>616</v>
      </c>
      <c r="I252" s="1" t="s">
        <v>1106</v>
      </c>
      <c r="J252" s="1" t="s">
        <v>437</v>
      </c>
      <c r="K252" s="1" t="s">
        <v>1124</v>
      </c>
      <c r="L252" s="4" t="s">
        <v>1101</v>
      </c>
      <c r="M252" s="2">
        <v>232</v>
      </c>
      <c r="N252" s="2">
        <v>213</v>
      </c>
      <c r="O252" s="2">
        <v>140</v>
      </c>
      <c r="P252" s="2">
        <f>(M252+N252)/2</f>
        <v>222.5</v>
      </c>
      <c r="Q252" s="2">
        <f>M252-P252</f>
        <v>9.5</v>
      </c>
      <c r="R252" s="2">
        <f>P252-N252</f>
        <v>9.5</v>
      </c>
      <c r="T252" s="11" t="s">
        <v>852</v>
      </c>
      <c r="U252" s="2" t="s">
        <v>752</v>
      </c>
    </row>
    <row r="253" spans="1:21" ht="30" x14ac:dyDescent="0.25">
      <c r="A253" s="11">
        <v>252</v>
      </c>
      <c r="B253" s="1" t="s">
        <v>755</v>
      </c>
      <c r="C253" s="17">
        <v>60.198999999999998</v>
      </c>
      <c r="D253" s="17">
        <v>-133.68331000000001</v>
      </c>
      <c r="E253" s="1" t="s">
        <v>976</v>
      </c>
      <c r="G253" s="1" t="s">
        <v>987</v>
      </c>
      <c r="H253" s="1" t="s">
        <v>616</v>
      </c>
      <c r="I253" s="1" t="s">
        <v>1106</v>
      </c>
      <c r="J253" s="1" t="s">
        <v>437</v>
      </c>
      <c r="K253" s="1" t="s">
        <v>1125</v>
      </c>
      <c r="L253" s="4" t="s">
        <v>1101</v>
      </c>
      <c r="M253" s="2">
        <v>232</v>
      </c>
      <c r="N253" s="2">
        <v>213</v>
      </c>
      <c r="O253" s="2">
        <v>141</v>
      </c>
      <c r="P253" s="2">
        <f>(M253+N253)/2</f>
        <v>222.5</v>
      </c>
      <c r="Q253" s="2">
        <f>M253-P253</f>
        <v>9.5</v>
      </c>
      <c r="R253" s="2">
        <f>P253-N253</f>
        <v>9.5</v>
      </c>
      <c r="T253" s="11" t="s">
        <v>852</v>
      </c>
      <c r="U253" s="2" t="s">
        <v>754</v>
      </c>
    </row>
    <row r="254" spans="1:21" ht="30" x14ac:dyDescent="0.25">
      <c r="A254" s="11">
        <v>253</v>
      </c>
      <c r="B254" s="1" t="s">
        <v>757</v>
      </c>
      <c r="C254" s="17">
        <v>60.324829999999999</v>
      </c>
      <c r="D254" s="17">
        <v>-133.56119000000001</v>
      </c>
      <c r="E254" s="1" t="s">
        <v>976</v>
      </c>
      <c r="H254" s="1" t="s">
        <v>616</v>
      </c>
      <c r="I254" s="1" t="s">
        <v>1106</v>
      </c>
      <c r="K254" s="1" t="s">
        <v>1102</v>
      </c>
      <c r="L254" s="4" t="s">
        <v>678</v>
      </c>
      <c r="T254" s="11" t="s">
        <v>852</v>
      </c>
      <c r="U254" s="2" t="s">
        <v>756</v>
      </c>
    </row>
    <row r="255" spans="1:21" ht="30" x14ac:dyDescent="0.25">
      <c r="A255" s="11">
        <v>254</v>
      </c>
      <c r="B255" s="1" t="s">
        <v>759</v>
      </c>
      <c r="C255" s="17">
        <v>60.318989999999999</v>
      </c>
      <c r="D255" s="17">
        <v>-133.61896999999999</v>
      </c>
      <c r="E255" s="1" t="s">
        <v>976</v>
      </c>
      <c r="G255" s="1" t="s">
        <v>987</v>
      </c>
      <c r="H255" s="1" t="s">
        <v>616</v>
      </c>
      <c r="I255" s="1" t="s">
        <v>1106</v>
      </c>
      <c r="J255" s="1" t="s">
        <v>436</v>
      </c>
      <c r="K255" s="1" t="s">
        <v>956</v>
      </c>
      <c r="L255" s="4" t="s">
        <v>671</v>
      </c>
      <c r="M255" s="2">
        <v>246.7</v>
      </c>
      <c r="N255" s="2">
        <v>201.4</v>
      </c>
      <c r="O255" s="2">
        <v>127</v>
      </c>
      <c r="P255" s="2">
        <f>(M255+N255)/2</f>
        <v>224.05</v>
      </c>
      <c r="Q255" s="2">
        <f>M255-P255</f>
        <v>22.649999999999977</v>
      </c>
      <c r="R255" s="2">
        <f>P255-N255</f>
        <v>22.650000000000006</v>
      </c>
      <c r="T255" s="11" t="s">
        <v>852</v>
      </c>
      <c r="U255" s="2" t="s">
        <v>758</v>
      </c>
    </row>
    <row r="256" spans="1:21" ht="30" x14ac:dyDescent="0.25">
      <c r="A256" s="11">
        <v>255</v>
      </c>
      <c r="B256" s="1" t="s">
        <v>761</v>
      </c>
      <c r="C256" s="17">
        <v>60.170369999999998</v>
      </c>
      <c r="D256" s="17">
        <v>-133.82400999999999</v>
      </c>
      <c r="E256" s="1" t="s">
        <v>976</v>
      </c>
      <c r="G256" s="1" t="s">
        <v>987</v>
      </c>
      <c r="H256" s="1" t="s">
        <v>616</v>
      </c>
      <c r="I256" s="1" t="s">
        <v>1106</v>
      </c>
      <c r="J256" s="1" t="s">
        <v>437</v>
      </c>
      <c r="K256" s="1" t="s">
        <v>1126</v>
      </c>
      <c r="L256" s="4" t="s">
        <v>1007</v>
      </c>
      <c r="M256" s="2">
        <v>227.3</v>
      </c>
      <c r="N256" s="2">
        <v>213</v>
      </c>
      <c r="O256" s="2">
        <v>150</v>
      </c>
      <c r="P256" s="2">
        <f>(M256+N256)/2</f>
        <v>220.15</v>
      </c>
      <c r="Q256" s="2">
        <f>M256-P256</f>
        <v>7.1500000000000057</v>
      </c>
      <c r="R256" s="2">
        <f>P256-N256</f>
        <v>7.1500000000000057</v>
      </c>
      <c r="T256" s="11" t="s">
        <v>852</v>
      </c>
      <c r="U256" s="2" t="s">
        <v>760</v>
      </c>
    </row>
    <row r="257" spans="1:21" ht="30" x14ac:dyDescent="0.25">
      <c r="A257" s="11">
        <v>256</v>
      </c>
      <c r="B257" s="1" t="s">
        <v>763</v>
      </c>
      <c r="C257" s="17">
        <v>60.186360000000001</v>
      </c>
      <c r="D257" s="17">
        <v>-133.85740999999999</v>
      </c>
      <c r="E257" s="1" t="s">
        <v>976</v>
      </c>
      <c r="G257" s="1" t="s">
        <v>987</v>
      </c>
      <c r="H257" s="1" t="s">
        <v>616</v>
      </c>
      <c r="I257" s="1" t="s">
        <v>1106</v>
      </c>
      <c r="J257" s="1" t="s">
        <v>437</v>
      </c>
      <c r="K257" s="1" t="s">
        <v>1127</v>
      </c>
      <c r="L257" s="4" t="s">
        <v>1103</v>
      </c>
      <c r="M257" s="2">
        <v>241.464</v>
      </c>
      <c r="N257" s="2">
        <v>232</v>
      </c>
      <c r="O257" s="2">
        <v>83</v>
      </c>
      <c r="P257" s="2">
        <f>(M257+N257)/2</f>
        <v>236.732</v>
      </c>
      <c r="Q257" s="2">
        <f>M257-P257</f>
        <v>4.7319999999999993</v>
      </c>
      <c r="R257" s="2">
        <f>P257-N257</f>
        <v>4.7319999999999993</v>
      </c>
      <c r="T257" s="11" t="s">
        <v>852</v>
      </c>
      <c r="U257" s="2" t="s">
        <v>762</v>
      </c>
    </row>
    <row r="258" spans="1:21" ht="30" x14ac:dyDescent="0.25">
      <c r="A258" s="11">
        <v>257</v>
      </c>
      <c r="B258" s="1" t="s">
        <v>765</v>
      </c>
      <c r="C258" s="17">
        <v>60.036180000000002</v>
      </c>
      <c r="D258" s="17">
        <v>-133.71832000000001</v>
      </c>
      <c r="E258" s="1" t="s">
        <v>1104</v>
      </c>
      <c r="G258" s="1" t="s">
        <v>987</v>
      </c>
      <c r="H258" s="1" t="s">
        <v>616</v>
      </c>
      <c r="I258" s="1" t="s">
        <v>1106</v>
      </c>
      <c r="J258" s="1" t="s">
        <v>436</v>
      </c>
      <c r="K258" s="1" t="s">
        <v>1128</v>
      </c>
      <c r="L258" s="4" t="s">
        <v>1154</v>
      </c>
      <c r="M258" s="2">
        <v>232</v>
      </c>
      <c r="N258" s="2">
        <v>213</v>
      </c>
      <c r="O258" s="2">
        <v>142</v>
      </c>
      <c r="P258" s="2">
        <f>(M258+N258)/2</f>
        <v>222.5</v>
      </c>
      <c r="Q258" s="2">
        <f>M258-P258</f>
        <v>9.5</v>
      </c>
      <c r="R258" s="2">
        <f>P258-N258</f>
        <v>9.5</v>
      </c>
      <c r="T258" s="11" t="s">
        <v>852</v>
      </c>
      <c r="U258" s="2" t="s">
        <v>764</v>
      </c>
    </row>
    <row r="259" spans="1:21" ht="30" x14ac:dyDescent="0.25">
      <c r="A259" s="11">
        <v>258</v>
      </c>
      <c r="B259" s="1" t="s">
        <v>767</v>
      </c>
      <c r="C259" s="17">
        <v>60.036180000000002</v>
      </c>
      <c r="D259" s="17">
        <v>-133.71832000000001</v>
      </c>
      <c r="G259" s="1" t="s">
        <v>987</v>
      </c>
      <c r="H259" s="1" t="s">
        <v>616</v>
      </c>
      <c r="I259" s="1" t="s">
        <v>1106</v>
      </c>
      <c r="J259" s="1" t="s">
        <v>436</v>
      </c>
      <c r="K259" s="1" t="s">
        <v>1128</v>
      </c>
      <c r="L259" s="4" t="s">
        <v>1105</v>
      </c>
      <c r="M259" s="2">
        <v>232</v>
      </c>
      <c r="N259" s="2">
        <v>213</v>
      </c>
      <c r="O259" s="2">
        <v>143</v>
      </c>
      <c r="P259" s="2">
        <f>(M259+N259)/2</f>
        <v>222.5</v>
      </c>
      <c r="Q259" s="2">
        <f>M259-P259</f>
        <v>9.5</v>
      </c>
      <c r="R259" s="2">
        <f>P259-N259</f>
        <v>9.5</v>
      </c>
      <c r="T259" s="11" t="s">
        <v>852</v>
      </c>
      <c r="U259" s="2" t="s">
        <v>766</v>
      </c>
    </row>
    <row r="260" spans="1:21" ht="30" x14ac:dyDescent="0.25">
      <c r="A260" s="11">
        <v>259</v>
      </c>
      <c r="B260" s="1" t="s">
        <v>769</v>
      </c>
      <c r="C260" s="17">
        <v>60.01981</v>
      </c>
      <c r="D260" s="17">
        <v>-133.75432000000001</v>
      </c>
      <c r="H260" s="1" t="s">
        <v>616</v>
      </c>
      <c r="I260" s="1" t="s">
        <v>1106</v>
      </c>
      <c r="J260" s="1" t="s">
        <v>436</v>
      </c>
      <c r="K260" s="1" t="s">
        <v>1107</v>
      </c>
      <c r="T260" s="11" t="s">
        <v>852</v>
      </c>
      <c r="U260" s="2" t="s">
        <v>768</v>
      </c>
    </row>
    <row r="261" spans="1:21" ht="30" x14ac:dyDescent="0.25">
      <c r="A261" s="11">
        <v>260</v>
      </c>
      <c r="B261" s="1" t="s">
        <v>771</v>
      </c>
      <c r="C261" s="17">
        <v>60.110709999999997</v>
      </c>
      <c r="D261" s="17">
        <v>-133.78397000000001</v>
      </c>
      <c r="G261" s="1" t="s">
        <v>987</v>
      </c>
      <c r="H261" s="1" t="s">
        <v>616</v>
      </c>
      <c r="I261" s="1" t="s">
        <v>1106</v>
      </c>
      <c r="J261" s="1" t="s">
        <v>436</v>
      </c>
      <c r="K261" s="1" t="s">
        <v>1129</v>
      </c>
      <c r="L261" s="4" t="s">
        <v>1108</v>
      </c>
      <c r="M261" s="2">
        <v>213</v>
      </c>
      <c r="N261" s="2">
        <v>199.5</v>
      </c>
      <c r="O261" s="2">
        <v>194</v>
      </c>
      <c r="P261" s="2">
        <f t="shared" ref="P261:P286" si="21">(M261+N261)/2</f>
        <v>206.25</v>
      </c>
      <c r="Q261" s="2">
        <f t="shared" ref="Q261:Q286" si="22">M261-P261</f>
        <v>6.75</v>
      </c>
      <c r="R261" s="2">
        <f t="shared" ref="R261:R286" si="23">P261-N261</f>
        <v>6.75</v>
      </c>
      <c r="T261" s="11" t="s">
        <v>852</v>
      </c>
      <c r="U261" s="2" t="s">
        <v>770</v>
      </c>
    </row>
    <row r="262" spans="1:21" ht="30" x14ac:dyDescent="0.25">
      <c r="A262" s="11">
        <v>261</v>
      </c>
      <c r="B262" s="1" t="s">
        <v>773</v>
      </c>
      <c r="C262" s="17">
        <v>60.256399999999999</v>
      </c>
      <c r="D262" s="17">
        <v>-133.46143000000001</v>
      </c>
      <c r="G262" s="1" t="s">
        <v>987</v>
      </c>
      <c r="H262" s="1" t="s">
        <v>620</v>
      </c>
      <c r="I262" s="1" t="s">
        <v>1106</v>
      </c>
      <c r="J262" s="1" t="s">
        <v>436</v>
      </c>
      <c r="K262" s="1" t="s">
        <v>1109</v>
      </c>
      <c r="L262" s="4" t="s">
        <v>654</v>
      </c>
      <c r="M262" s="2">
        <v>201.4</v>
      </c>
      <c r="N262" s="2">
        <v>174.7</v>
      </c>
      <c r="O262" s="2">
        <v>213</v>
      </c>
      <c r="P262" s="2">
        <f t="shared" si="21"/>
        <v>188.05</v>
      </c>
      <c r="Q262" s="2">
        <f t="shared" si="22"/>
        <v>13.349999999999994</v>
      </c>
      <c r="R262" s="2">
        <f t="shared" si="23"/>
        <v>13.350000000000023</v>
      </c>
      <c r="T262" s="11" t="s">
        <v>852</v>
      </c>
      <c r="U262" s="2" t="s">
        <v>772</v>
      </c>
    </row>
    <row r="263" spans="1:21" ht="30" x14ac:dyDescent="0.25">
      <c r="A263" s="11">
        <v>262</v>
      </c>
      <c r="B263" s="1" t="s">
        <v>775</v>
      </c>
      <c r="C263" s="17">
        <v>60.244239999999998</v>
      </c>
      <c r="D263" s="17">
        <v>-133.47728000000001</v>
      </c>
      <c r="G263" s="1" t="s">
        <v>987</v>
      </c>
      <c r="H263" s="1" t="s">
        <v>620</v>
      </c>
      <c r="I263" s="1" t="s">
        <v>1106</v>
      </c>
      <c r="J263" s="1" t="s">
        <v>436</v>
      </c>
      <c r="K263" s="1" t="s">
        <v>1110</v>
      </c>
      <c r="L263" s="4" t="s">
        <v>680</v>
      </c>
      <c r="M263" s="2">
        <v>237</v>
      </c>
      <c r="N263" s="2">
        <v>174.7</v>
      </c>
      <c r="O263" s="2">
        <v>196</v>
      </c>
      <c r="P263" s="2">
        <f t="shared" si="21"/>
        <v>205.85</v>
      </c>
      <c r="Q263" s="2">
        <f t="shared" si="22"/>
        <v>31.150000000000006</v>
      </c>
      <c r="R263" s="2">
        <f t="shared" si="23"/>
        <v>31.150000000000006</v>
      </c>
      <c r="T263" s="11" t="s">
        <v>852</v>
      </c>
      <c r="U263" s="2" t="s">
        <v>774</v>
      </c>
    </row>
    <row r="264" spans="1:21" ht="30" x14ac:dyDescent="0.25">
      <c r="A264" s="11">
        <v>263</v>
      </c>
      <c r="B264" s="1" t="s">
        <v>777</v>
      </c>
      <c r="C264" s="17">
        <v>60.213360000000002</v>
      </c>
      <c r="D264" s="17">
        <v>-133.45175</v>
      </c>
      <c r="G264" s="1" t="s">
        <v>987</v>
      </c>
      <c r="H264" s="1" t="s">
        <v>620</v>
      </c>
      <c r="I264" s="1" t="s">
        <v>1106</v>
      </c>
      <c r="J264" s="1" t="s">
        <v>436</v>
      </c>
      <c r="K264" s="1" t="s">
        <v>1130</v>
      </c>
      <c r="L264" s="4" t="s">
        <v>1108</v>
      </c>
      <c r="M264" s="2">
        <v>213</v>
      </c>
      <c r="N264" s="2">
        <v>199.5</v>
      </c>
      <c r="O264" s="2">
        <v>195</v>
      </c>
      <c r="P264" s="2">
        <f t="shared" si="21"/>
        <v>206.25</v>
      </c>
      <c r="Q264" s="2">
        <f t="shared" si="22"/>
        <v>6.75</v>
      </c>
      <c r="R264" s="2">
        <f t="shared" si="23"/>
        <v>6.75</v>
      </c>
      <c r="T264" s="11" t="s">
        <v>852</v>
      </c>
      <c r="U264" s="2" t="s">
        <v>776</v>
      </c>
    </row>
    <row r="265" spans="1:21" ht="30" x14ac:dyDescent="0.25">
      <c r="A265" s="11">
        <v>264</v>
      </c>
      <c r="B265" s="1" t="s">
        <v>779</v>
      </c>
      <c r="C265" s="17">
        <v>60.188400000000001</v>
      </c>
      <c r="D265" s="17">
        <v>-133.49306999999999</v>
      </c>
      <c r="G265" s="1" t="s">
        <v>987</v>
      </c>
      <c r="H265" s="1" t="s">
        <v>620</v>
      </c>
      <c r="I265" s="1" t="s">
        <v>1106</v>
      </c>
      <c r="J265" s="1" t="s">
        <v>436</v>
      </c>
      <c r="K265" s="1" t="s">
        <v>1131</v>
      </c>
      <c r="L265" s="4" t="s">
        <v>1009</v>
      </c>
      <c r="M265" s="2">
        <v>227.3</v>
      </c>
      <c r="N265" s="2">
        <v>201.4</v>
      </c>
      <c r="O265" s="2">
        <v>168</v>
      </c>
      <c r="P265" s="2">
        <f t="shared" si="21"/>
        <v>214.35000000000002</v>
      </c>
      <c r="Q265" s="2">
        <f t="shared" si="22"/>
        <v>12.949999999999989</v>
      </c>
      <c r="R265" s="2">
        <f t="shared" si="23"/>
        <v>12.950000000000017</v>
      </c>
      <c r="T265" s="11" t="s">
        <v>852</v>
      </c>
      <c r="U265" s="2" t="s">
        <v>778</v>
      </c>
    </row>
    <row r="266" spans="1:21" ht="30" x14ac:dyDescent="0.25">
      <c r="A266" s="11">
        <v>265</v>
      </c>
      <c r="B266" s="1" t="s">
        <v>781</v>
      </c>
      <c r="C266" s="17">
        <v>60.18929</v>
      </c>
      <c r="D266" s="17">
        <v>-133.54789</v>
      </c>
      <c r="G266" s="1" t="s">
        <v>987</v>
      </c>
      <c r="H266" s="1" t="s">
        <v>616</v>
      </c>
      <c r="I266" s="1" t="s">
        <v>1106</v>
      </c>
      <c r="J266" s="1" t="s">
        <v>436</v>
      </c>
      <c r="K266" s="1" t="s">
        <v>1131</v>
      </c>
      <c r="L266" s="4" t="s">
        <v>205</v>
      </c>
      <c r="M266" s="2">
        <v>237</v>
      </c>
      <c r="N266" s="2">
        <v>213</v>
      </c>
      <c r="O266" s="2">
        <v>111</v>
      </c>
      <c r="P266" s="2">
        <f t="shared" si="21"/>
        <v>225</v>
      </c>
      <c r="Q266" s="2">
        <f t="shared" si="22"/>
        <v>12</v>
      </c>
      <c r="R266" s="2">
        <f t="shared" si="23"/>
        <v>12</v>
      </c>
      <c r="T266" s="11" t="s">
        <v>852</v>
      </c>
      <c r="U266" s="2" t="s">
        <v>780</v>
      </c>
    </row>
    <row r="267" spans="1:21" ht="30" x14ac:dyDescent="0.25">
      <c r="A267" s="11">
        <v>266</v>
      </c>
      <c r="B267" s="1" t="s">
        <v>783</v>
      </c>
      <c r="C267" s="17">
        <v>60.106749999999998</v>
      </c>
      <c r="D267" s="17">
        <v>-133.04562999999999</v>
      </c>
      <c r="G267" s="1" t="s">
        <v>987</v>
      </c>
      <c r="H267" s="1" t="s">
        <v>616</v>
      </c>
      <c r="I267" s="1" t="s">
        <v>1106</v>
      </c>
      <c r="K267" s="1" t="s">
        <v>1132</v>
      </c>
      <c r="L267" s="4" t="s">
        <v>200</v>
      </c>
      <c r="M267" s="2">
        <v>218</v>
      </c>
      <c r="N267" s="2">
        <v>201.4</v>
      </c>
      <c r="O267" s="2">
        <v>180</v>
      </c>
      <c r="P267" s="2">
        <f t="shared" si="21"/>
        <v>209.7</v>
      </c>
      <c r="Q267" s="2">
        <f t="shared" si="22"/>
        <v>8.3000000000000114</v>
      </c>
      <c r="R267" s="2">
        <f t="shared" si="23"/>
        <v>8.2999999999999829</v>
      </c>
      <c r="T267" s="11" t="s">
        <v>852</v>
      </c>
      <c r="U267" s="2" t="s">
        <v>782</v>
      </c>
    </row>
    <row r="268" spans="1:21" ht="30" x14ac:dyDescent="0.25">
      <c r="A268" s="11">
        <v>267</v>
      </c>
      <c r="B268" s="1" t="s">
        <v>785</v>
      </c>
      <c r="C268" s="17">
        <v>60.051859999999998</v>
      </c>
      <c r="D268" s="17">
        <v>-133.18440000000001</v>
      </c>
      <c r="E268" s="1" t="s">
        <v>1</v>
      </c>
      <c r="G268" s="1" t="s">
        <v>987</v>
      </c>
      <c r="H268" s="1" t="s">
        <v>616</v>
      </c>
      <c r="I268" s="1" t="s">
        <v>1106</v>
      </c>
      <c r="K268" s="1" t="s">
        <v>1133</v>
      </c>
      <c r="L268" s="4" t="s">
        <v>1111</v>
      </c>
      <c r="M268" s="2">
        <v>201.4</v>
      </c>
      <c r="N268" s="2">
        <v>192.9</v>
      </c>
      <c r="O268" s="2">
        <v>206</v>
      </c>
      <c r="P268" s="2">
        <f t="shared" si="21"/>
        <v>197.15</v>
      </c>
      <c r="Q268" s="2">
        <f t="shared" si="22"/>
        <v>4.25</v>
      </c>
      <c r="R268" s="2">
        <f t="shared" si="23"/>
        <v>4.25</v>
      </c>
      <c r="T268" s="11" t="s">
        <v>852</v>
      </c>
      <c r="U268" s="2" t="s">
        <v>784</v>
      </c>
    </row>
    <row r="269" spans="1:21" ht="30" x14ac:dyDescent="0.25">
      <c r="A269" s="11">
        <v>268</v>
      </c>
      <c r="B269" s="1" t="s">
        <v>787</v>
      </c>
      <c r="C269" s="17">
        <v>60.05001</v>
      </c>
      <c r="D269" s="17">
        <v>-133.15512000000001</v>
      </c>
      <c r="E269" s="1" t="s">
        <v>1112</v>
      </c>
      <c r="G269" s="1" t="s">
        <v>987</v>
      </c>
      <c r="H269" s="1" t="s">
        <v>616</v>
      </c>
      <c r="I269" s="1" t="s">
        <v>1106</v>
      </c>
      <c r="K269" s="1" t="s">
        <v>1134</v>
      </c>
      <c r="L269" s="4" t="s">
        <v>788</v>
      </c>
      <c r="M269" s="2">
        <v>237</v>
      </c>
      <c r="N269" s="2">
        <v>201.4</v>
      </c>
      <c r="O269" s="2">
        <v>163</v>
      </c>
      <c r="P269" s="2">
        <f t="shared" si="21"/>
        <v>219.2</v>
      </c>
      <c r="Q269" s="2">
        <f t="shared" si="22"/>
        <v>17.800000000000011</v>
      </c>
      <c r="R269" s="2">
        <f t="shared" si="23"/>
        <v>17.799999999999983</v>
      </c>
      <c r="T269" s="11" t="s">
        <v>852</v>
      </c>
      <c r="U269" s="2" t="s">
        <v>786</v>
      </c>
    </row>
    <row r="270" spans="1:21" ht="30" x14ac:dyDescent="0.25">
      <c r="A270" s="11">
        <v>269</v>
      </c>
      <c r="B270" s="1" t="s">
        <v>790</v>
      </c>
      <c r="C270" s="17">
        <v>60.030709999999999</v>
      </c>
      <c r="D270" s="17">
        <v>-133.19121000000001</v>
      </c>
      <c r="E270" s="1" t="s">
        <v>1112</v>
      </c>
      <c r="G270" s="1" t="s">
        <v>987</v>
      </c>
      <c r="H270" s="1" t="s">
        <v>616</v>
      </c>
      <c r="I270" s="1" t="s">
        <v>1106</v>
      </c>
      <c r="K270" s="1" t="s">
        <v>1135</v>
      </c>
      <c r="L270" s="4" t="s">
        <v>200</v>
      </c>
      <c r="M270" s="2">
        <v>218</v>
      </c>
      <c r="N270" s="2">
        <v>201.4</v>
      </c>
      <c r="O270" s="2">
        <v>181</v>
      </c>
      <c r="P270" s="2">
        <f t="shared" si="21"/>
        <v>209.7</v>
      </c>
      <c r="Q270" s="2">
        <f t="shared" si="22"/>
        <v>8.3000000000000114</v>
      </c>
      <c r="R270" s="2">
        <f t="shared" si="23"/>
        <v>8.2999999999999829</v>
      </c>
      <c r="T270" s="11" t="s">
        <v>852</v>
      </c>
      <c r="U270" s="2" t="s">
        <v>789</v>
      </c>
    </row>
    <row r="271" spans="1:21" ht="30" x14ac:dyDescent="0.25">
      <c r="A271" s="11">
        <v>270</v>
      </c>
      <c r="B271" s="1" t="s">
        <v>792</v>
      </c>
      <c r="C271" s="17">
        <v>60.054400000000001</v>
      </c>
      <c r="D271" s="17">
        <v>-133.02359999999999</v>
      </c>
      <c r="E271" s="1" t="s">
        <v>1113</v>
      </c>
      <c r="G271" s="1" t="s">
        <v>987</v>
      </c>
      <c r="H271" s="1" t="s">
        <v>616</v>
      </c>
      <c r="I271" s="1" t="s">
        <v>1106</v>
      </c>
      <c r="K271" s="1" t="s">
        <v>1136</v>
      </c>
      <c r="L271" s="4" t="s">
        <v>200</v>
      </c>
      <c r="M271" s="2">
        <v>218</v>
      </c>
      <c r="N271" s="2">
        <v>201.4</v>
      </c>
      <c r="O271" s="2">
        <v>182</v>
      </c>
      <c r="P271" s="2">
        <f t="shared" si="21"/>
        <v>209.7</v>
      </c>
      <c r="Q271" s="2">
        <f t="shared" si="22"/>
        <v>8.3000000000000114</v>
      </c>
      <c r="R271" s="2">
        <f t="shared" si="23"/>
        <v>8.2999999999999829</v>
      </c>
      <c r="T271" s="11" t="s">
        <v>852</v>
      </c>
      <c r="U271" s="2" t="s">
        <v>791</v>
      </c>
    </row>
    <row r="272" spans="1:21" ht="30" x14ac:dyDescent="0.25">
      <c r="A272" s="11">
        <v>271</v>
      </c>
      <c r="B272" s="1" t="s">
        <v>794</v>
      </c>
      <c r="C272" s="17">
        <v>60.053319999999999</v>
      </c>
      <c r="D272" s="17">
        <v>-133.09890999999999</v>
      </c>
      <c r="E272" s="1" t="s">
        <v>1112</v>
      </c>
      <c r="G272" s="1" t="s">
        <v>987</v>
      </c>
      <c r="H272" s="1" t="s">
        <v>616</v>
      </c>
      <c r="I272" s="1" t="s">
        <v>1106</v>
      </c>
      <c r="K272" s="1" t="s">
        <v>1137</v>
      </c>
      <c r="L272" s="4" t="s">
        <v>207</v>
      </c>
      <c r="M272" s="2">
        <v>232</v>
      </c>
      <c r="N272" s="2">
        <v>213</v>
      </c>
      <c r="O272" s="2">
        <v>144</v>
      </c>
      <c r="P272" s="2">
        <f t="shared" si="21"/>
        <v>222.5</v>
      </c>
      <c r="Q272" s="2">
        <f t="shared" si="22"/>
        <v>9.5</v>
      </c>
      <c r="R272" s="2">
        <f t="shared" si="23"/>
        <v>9.5</v>
      </c>
      <c r="T272" s="11" t="s">
        <v>852</v>
      </c>
      <c r="U272" s="2" t="s">
        <v>793</v>
      </c>
    </row>
    <row r="273" spans="1:21" ht="30" x14ac:dyDescent="0.25">
      <c r="A273" s="11">
        <v>272</v>
      </c>
      <c r="B273" s="1" t="s">
        <v>796</v>
      </c>
      <c r="C273" s="17">
        <v>60.122219999999999</v>
      </c>
      <c r="D273" s="17">
        <v>-133.01928000000001</v>
      </c>
      <c r="E273" s="1" t="s">
        <v>1112</v>
      </c>
      <c r="G273" s="1" t="s">
        <v>987</v>
      </c>
      <c r="H273" s="1" t="s">
        <v>616</v>
      </c>
      <c r="I273" s="1" t="s">
        <v>1106</v>
      </c>
      <c r="K273" s="1" t="s">
        <v>1138</v>
      </c>
      <c r="L273" s="4" t="s">
        <v>200</v>
      </c>
      <c r="M273" s="2">
        <v>213</v>
      </c>
      <c r="N273" s="2">
        <v>201.4</v>
      </c>
      <c r="O273" s="2">
        <v>191</v>
      </c>
      <c r="P273" s="2">
        <f t="shared" si="21"/>
        <v>207.2</v>
      </c>
      <c r="Q273" s="2">
        <f t="shared" si="22"/>
        <v>5.8000000000000114</v>
      </c>
      <c r="R273" s="2">
        <f t="shared" si="23"/>
        <v>5.7999999999999829</v>
      </c>
      <c r="T273" s="11" t="s">
        <v>852</v>
      </c>
      <c r="U273" s="2" t="s">
        <v>795</v>
      </c>
    </row>
    <row r="274" spans="1:21" ht="30" x14ac:dyDescent="0.25">
      <c r="A274" s="11">
        <v>273</v>
      </c>
      <c r="B274" s="1" t="s">
        <v>798</v>
      </c>
      <c r="C274" s="17">
        <v>60.057580000000002</v>
      </c>
      <c r="D274" s="17">
        <v>-133.06425999999999</v>
      </c>
      <c r="E274" s="1" t="s">
        <v>152</v>
      </c>
      <c r="G274" s="1" t="s">
        <v>987</v>
      </c>
      <c r="H274" s="1" t="s">
        <v>616</v>
      </c>
      <c r="I274" s="1" t="s">
        <v>1106</v>
      </c>
      <c r="K274" s="1" t="s">
        <v>1131</v>
      </c>
      <c r="L274" s="4" t="s">
        <v>1114</v>
      </c>
      <c r="M274" s="2">
        <v>213</v>
      </c>
      <c r="N274" s="2">
        <v>201.4</v>
      </c>
      <c r="O274" s="2">
        <v>192</v>
      </c>
      <c r="P274" s="2">
        <f t="shared" si="21"/>
        <v>207.2</v>
      </c>
      <c r="Q274" s="2">
        <f t="shared" si="22"/>
        <v>5.8000000000000114</v>
      </c>
      <c r="R274" s="2">
        <f t="shared" si="23"/>
        <v>5.7999999999999829</v>
      </c>
      <c r="T274" s="11" t="s">
        <v>852</v>
      </c>
      <c r="U274" s="2" t="s">
        <v>797</v>
      </c>
    </row>
    <row r="275" spans="1:21" ht="30" x14ac:dyDescent="0.25">
      <c r="A275" s="11">
        <v>274</v>
      </c>
      <c r="B275" s="1" t="s">
        <v>800</v>
      </c>
      <c r="C275" s="17">
        <v>60.051439999999999</v>
      </c>
      <c r="D275" s="17">
        <v>-133.01534000000001</v>
      </c>
      <c r="E275" s="1" t="s">
        <v>152</v>
      </c>
      <c r="G275" s="1" t="s">
        <v>987</v>
      </c>
      <c r="H275" s="1" t="s">
        <v>616</v>
      </c>
      <c r="I275" s="1" t="s">
        <v>1106</v>
      </c>
      <c r="K275" s="1" t="s">
        <v>1139</v>
      </c>
      <c r="L275" s="4" t="s">
        <v>200</v>
      </c>
      <c r="M275" s="2">
        <v>213</v>
      </c>
      <c r="N275" s="2">
        <v>201.4</v>
      </c>
      <c r="O275" s="2">
        <v>193</v>
      </c>
      <c r="P275" s="2">
        <f t="shared" si="21"/>
        <v>207.2</v>
      </c>
      <c r="Q275" s="2">
        <f t="shared" si="22"/>
        <v>5.8000000000000114</v>
      </c>
      <c r="R275" s="2">
        <f t="shared" si="23"/>
        <v>5.7999999999999829</v>
      </c>
      <c r="T275" s="11" t="s">
        <v>852</v>
      </c>
      <c r="U275" s="2" t="s">
        <v>799</v>
      </c>
    </row>
    <row r="276" spans="1:21" ht="45" x14ac:dyDescent="0.25">
      <c r="A276" s="11">
        <v>275</v>
      </c>
      <c r="B276" s="1" t="s">
        <v>802</v>
      </c>
      <c r="C276" s="17">
        <v>60.035319999999999</v>
      </c>
      <c r="D276" s="17">
        <v>-133.19782000000001</v>
      </c>
      <c r="E276" s="1" t="s">
        <v>1116</v>
      </c>
      <c r="G276" s="1" t="s">
        <v>987</v>
      </c>
      <c r="H276" s="1" t="s">
        <v>616</v>
      </c>
      <c r="I276" s="1" t="s">
        <v>1148</v>
      </c>
      <c r="K276" s="1" t="s">
        <v>1131</v>
      </c>
      <c r="L276" s="4" t="s">
        <v>1115</v>
      </c>
      <c r="M276" s="2">
        <v>227</v>
      </c>
      <c r="N276" s="2">
        <v>201.4</v>
      </c>
      <c r="O276" s="2">
        <v>171</v>
      </c>
      <c r="P276" s="2">
        <f t="shared" si="21"/>
        <v>214.2</v>
      </c>
      <c r="Q276" s="2">
        <f t="shared" si="22"/>
        <v>12.800000000000011</v>
      </c>
      <c r="R276" s="2">
        <f t="shared" si="23"/>
        <v>12.799999999999983</v>
      </c>
      <c r="T276" s="11" t="s">
        <v>852</v>
      </c>
      <c r="U276" s="2" t="s">
        <v>801</v>
      </c>
    </row>
    <row r="277" spans="1:21" ht="30" x14ac:dyDescent="0.25">
      <c r="A277" s="11">
        <v>276</v>
      </c>
      <c r="B277" s="1" t="s">
        <v>804</v>
      </c>
      <c r="C277" s="17">
        <v>60.037430000000001</v>
      </c>
      <c r="D277" s="17">
        <v>-133.19873000000001</v>
      </c>
      <c r="E277" s="1" t="s">
        <v>1117</v>
      </c>
      <c r="G277" s="1" t="s">
        <v>987</v>
      </c>
      <c r="H277" s="1" t="s">
        <v>616</v>
      </c>
      <c r="I277" s="1" t="s">
        <v>1149</v>
      </c>
      <c r="K277" s="1" t="s">
        <v>1140</v>
      </c>
      <c r="L277" s="4" t="s">
        <v>645</v>
      </c>
      <c r="M277" s="2">
        <v>227.3</v>
      </c>
      <c r="N277" s="2">
        <v>201.4</v>
      </c>
      <c r="O277" s="2">
        <v>169</v>
      </c>
      <c r="P277" s="2">
        <f t="shared" si="21"/>
        <v>214.35000000000002</v>
      </c>
      <c r="Q277" s="2">
        <f t="shared" si="22"/>
        <v>12.949999999999989</v>
      </c>
      <c r="R277" s="2">
        <f t="shared" si="23"/>
        <v>12.950000000000017</v>
      </c>
      <c r="T277" s="11" t="s">
        <v>852</v>
      </c>
      <c r="U277" s="2" t="s">
        <v>803</v>
      </c>
    </row>
    <row r="278" spans="1:21" ht="30" x14ac:dyDescent="0.25">
      <c r="A278" s="11">
        <v>277</v>
      </c>
      <c r="B278" s="1" t="s">
        <v>806</v>
      </c>
      <c r="C278" s="17">
        <v>60.054859999999998</v>
      </c>
      <c r="D278" s="17">
        <v>-133.10757000000001</v>
      </c>
      <c r="E278" s="1" t="s">
        <v>68</v>
      </c>
      <c r="G278" s="1" t="s">
        <v>987</v>
      </c>
      <c r="H278" s="1" t="s">
        <v>616</v>
      </c>
      <c r="I278" s="1" t="s">
        <v>1106</v>
      </c>
      <c r="K278" s="1" t="s">
        <v>1141</v>
      </c>
      <c r="L278" s="4" t="s">
        <v>1118</v>
      </c>
      <c r="M278" s="2">
        <v>227</v>
      </c>
      <c r="N278" s="2">
        <v>201.4</v>
      </c>
      <c r="O278" s="2">
        <v>172</v>
      </c>
      <c r="P278" s="2">
        <f t="shared" si="21"/>
        <v>214.2</v>
      </c>
      <c r="Q278" s="2">
        <f t="shared" si="22"/>
        <v>12.800000000000011</v>
      </c>
      <c r="R278" s="2">
        <f t="shared" si="23"/>
        <v>12.799999999999983</v>
      </c>
      <c r="T278" s="11" t="s">
        <v>852</v>
      </c>
      <c r="U278" s="2" t="s">
        <v>805</v>
      </c>
    </row>
    <row r="279" spans="1:21" ht="45" x14ac:dyDescent="0.25">
      <c r="A279" s="11">
        <v>278</v>
      </c>
      <c r="B279" s="1" t="s">
        <v>808</v>
      </c>
      <c r="C279" s="17">
        <v>60.046810000000001</v>
      </c>
      <c r="D279" s="17">
        <v>-133.16847999999999</v>
      </c>
      <c r="E279" s="1" t="s">
        <v>2</v>
      </c>
      <c r="G279" s="1" t="s">
        <v>987</v>
      </c>
      <c r="H279" s="1" t="s">
        <v>616</v>
      </c>
      <c r="I279" s="1" t="s">
        <v>1150</v>
      </c>
      <c r="K279" s="1" t="s">
        <v>1131</v>
      </c>
      <c r="L279" s="4" t="s">
        <v>618</v>
      </c>
      <c r="M279" s="2">
        <v>237</v>
      </c>
      <c r="N279" s="2">
        <v>201.4</v>
      </c>
      <c r="O279" s="2">
        <v>164</v>
      </c>
      <c r="P279" s="2">
        <f t="shared" si="21"/>
        <v>219.2</v>
      </c>
      <c r="Q279" s="2">
        <f t="shared" si="22"/>
        <v>17.800000000000011</v>
      </c>
      <c r="R279" s="2">
        <f t="shared" si="23"/>
        <v>17.799999999999983</v>
      </c>
      <c r="T279" s="11" t="s">
        <v>852</v>
      </c>
      <c r="U279" s="2" t="s">
        <v>807</v>
      </c>
    </row>
    <row r="280" spans="1:21" ht="30" x14ac:dyDescent="0.25">
      <c r="A280" s="11">
        <v>279</v>
      </c>
      <c r="B280" s="1" t="s">
        <v>810</v>
      </c>
      <c r="C280" s="17">
        <v>60.060119999999998</v>
      </c>
      <c r="D280" s="17">
        <v>-133.06699</v>
      </c>
      <c r="E280" s="1" t="s">
        <v>1119</v>
      </c>
      <c r="G280" s="1" t="s">
        <v>987</v>
      </c>
      <c r="H280" s="1" t="s">
        <v>616</v>
      </c>
      <c r="I280" s="1" t="s">
        <v>1151</v>
      </c>
      <c r="K280" s="1" t="s">
        <v>1131</v>
      </c>
      <c r="L280" s="4" t="s">
        <v>200</v>
      </c>
      <c r="M280" s="2">
        <v>218</v>
      </c>
      <c r="N280" s="2">
        <v>201.4</v>
      </c>
      <c r="O280" s="2">
        <v>183</v>
      </c>
      <c r="P280" s="2">
        <f t="shared" si="21"/>
        <v>209.7</v>
      </c>
      <c r="Q280" s="2">
        <f t="shared" si="22"/>
        <v>8.3000000000000114</v>
      </c>
      <c r="R280" s="2">
        <f t="shared" si="23"/>
        <v>8.2999999999999829</v>
      </c>
      <c r="T280" s="11" t="s">
        <v>852</v>
      </c>
      <c r="U280" s="2" t="s">
        <v>809</v>
      </c>
    </row>
    <row r="281" spans="1:21" ht="30" x14ac:dyDescent="0.25">
      <c r="A281" s="11">
        <v>280</v>
      </c>
      <c r="B281" s="1" t="s">
        <v>812</v>
      </c>
      <c r="C281" s="17">
        <v>60.122219999999999</v>
      </c>
      <c r="D281" s="17">
        <v>-133.01928000000001</v>
      </c>
      <c r="E281" s="1" t="s">
        <v>2</v>
      </c>
      <c r="G281" s="1" t="s">
        <v>987</v>
      </c>
      <c r="H281" s="1" t="s">
        <v>616</v>
      </c>
      <c r="I281" s="1" t="s">
        <v>1151</v>
      </c>
      <c r="K281" s="1" t="s">
        <v>1131</v>
      </c>
      <c r="L281" s="4" t="s">
        <v>207</v>
      </c>
      <c r="M281" s="2">
        <v>232</v>
      </c>
      <c r="N281" s="2">
        <v>213</v>
      </c>
      <c r="O281" s="2">
        <v>145</v>
      </c>
      <c r="P281" s="2">
        <f t="shared" si="21"/>
        <v>222.5</v>
      </c>
      <c r="Q281" s="2">
        <f t="shared" si="22"/>
        <v>9.5</v>
      </c>
      <c r="R281" s="2">
        <f t="shared" si="23"/>
        <v>9.5</v>
      </c>
      <c r="T281" s="11" t="s">
        <v>852</v>
      </c>
      <c r="U281" s="2" t="s">
        <v>811</v>
      </c>
    </row>
    <row r="282" spans="1:21" ht="30" x14ac:dyDescent="0.25">
      <c r="A282" s="11">
        <v>281</v>
      </c>
      <c r="B282" s="1" t="s">
        <v>814</v>
      </c>
      <c r="C282" s="17">
        <v>60.039850000000001</v>
      </c>
      <c r="D282" s="17">
        <v>-133.36261999999999</v>
      </c>
      <c r="E282" s="1" t="s">
        <v>1117</v>
      </c>
      <c r="G282" s="1" t="s">
        <v>987</v>
      </c>
      <c r="H282" s="1" t="s">
        <v>616</v>
      </c>
      <c r="I282" s="1" t="s">
        <v>1106</v>
      </c>
      <c r="K282" s="1" t="s">
        <v>1131</v>
      </c>
      <c r="L282" s="4" t="s">
        <v>207</v>
      </c>
      <c r="M282" s="2">
        <v>232</v>
      </c>
      <c r="N282" s="2">
        <v>213</v>
      </c>
      <c r="O282" s="2">
        <v>146</v>
      </c>
      <c r="P282" s="2">
        <f t="shared" si="21"/>
        <v>222.5</v>
      </c>
      <c r="Q282" s="2">
        <f t="shared" si="22"/>
        <v>9.5</v>
      </c>
      <c r="R282" s="2">
        <f t="shared" si="23"/>
        <v>9.5</v>
      </c>
      <c r="T282" s="11" t="s">
        <v>852</v>
      </c>
      <c r="U282" s="2" t="s">
        <v>813</v>
      </c>
    </row>
    <row r="283" spans="1:21" ht="30" x14ac:dyDescent="0.25">
      <c r="A283" s="11">
        <v>282</v>
      </c>
      <c r="B283" s="1" t="s">
        <v>816</v>
      </c>
      <c r="C283" s="17">
        <v>60.047539999999998</v>
      </c>
      <c r="D283" s="17">
        <v>-133.35247000000001</v>
      </c>
      <c r="E283" s="1" t="s">
        <v>1120</v>
      </c>
      <c r="G283" s="1" t="s">
        <v>987</v>
      </c>
      <c r="H283" s="1" t="s">
        <v>616</v>
      </c>
      <c r="I283" s="1" t="s">
        <v>1106</v>
      </c>
      <c r="K283" s="1" t="s">
        <v>1142</v>
      </c>
      <c r="L283" s="4" t="s">
        <v>200</v>
      </c>
      <c r="M283" s="2">
        <v>218</v>
      </c>
      <c r="N283" s="2">
        <v>201.4</v>
      </c>
      <c r="O283" s="2">
        <v>184</v>
      </c>
      <c r="P283" s="2">
        <f t="shared" si="21"/>
        <v>209.7</v>
      </c>
      <c r="Q283" s="2">
        <f t="shared" si="22"/>
        <v>8.3000000000000114</v>
      </c>
      <c r="R283" s="2">
        <f t="shared" si="23"/>
        <v>8.2999999999999829</v>
      </c>
      <c r="T283" s="11" t="s">
        <v>852</v>
      </c>
      <c r="U283" s="2" t="s">
        <v>815</v>
      </c>
    </row>
    <row r="284" spans="1:21" ht="30" x14ac:dyDescent="0.25">
      <c r="A284" s="11">
        <v>283</v>
      </c>
      <c r="B284" s="1" t="s">
        <v>818</v>
      </c>
      <c r="C284" s="17">
        <v>60.254049999999999</v>
      </c>
      <c r="D284" s="17">
        <v>-133.654</v>
      </c>
      <c r="E284" s="1" t="s">
        <v>976</v>
      </c>
      <c r="G284" s="1" t="s">
        <v>987</v>
      </c>
      <c r="H284" s="1" t="s">
        <v>616</v>
      </c>
      <c r="I284" s="1" t="s">
        <v>1106</v>
      </c>
      <c r="K284" s="1" t="s">
        <v>1143</v>
      </c>
      <c r="L284" s="4" t="s">
        <v>1029</v>
      </c>
      <c r="M284" s="2">
        <v>241.464</v>
      </c>
      <c r="N284" s="2">
        <v>237</v>
      </c>
      <c r="O284" s="2">
        <v>80</v>
      </c>
      <c r="P284" s="2">
        <f t="shared" si="21"/>
        <v>239.232</v>
      </c>
      <c r="Q284" s="2">
        <f t="shared" si="22"/>
        <v>2.2319999999999993</v>
      </c>
      <c r="R284" s="2">
        <f t="shared" si="23"/>
        <v>2.2319999999999993</v>
      </c>
      <c r="T284" s="11" t="s">
        <v>852</v>
      </c>
      <c r="U284" s="2" t="s">
        <v>817</v>
      </c>
    </row>
    <row r="285" spans="1:21" ht="30" x14ac:dyDescent="0.25">
      <c r="A285" s="11">
        <v>284</v>
      </c>
      <c r="B285" s="1" t="s">
        <v>820</v>
      </c>
      <c r="C285" s="17">
        <v>60.24841</v>
      </c>
      <c r="D285" s="17">
        <v>-133.25192999999999</v>
      </c>
      <c r="E285" s="1" t="s">
        <v>976</v>
      </c>
      <c r="G285" s="1" t="s">
        <v>987</v>
      </c>
      <c r="H285" s="1" t="s">
        <v>616</v>
      </c>
      <c r="I285" s="1" t="s">
        <v>1106</v>
      </c>
      <c r="K285" s="1" t="s">
        <v>1144</v>
      </c>
      <c r="L285" s="4" t="s">
        <v>1103</v>
      </c>
      <c r="M285" s="2">
        <v>246.7</v>
      </c>
      <c r="N285" s="2">
        <v>201.4</v>
      </c>
      <c r="O285" s="2">
        <v>128</v>
      </c>
      <c r="P285" s="2">
        <f t="shared" si="21"/>
        <v>224.05</v>
      </c>
      <c r="Q285" s="2">
        <f t="shared" si="22"/>
        <v>22.649999999999977</v>
      </c>
      <c r="R285" s="2">
        <f t="shared" si="23"/>
        <v>22.650000000000006</v>
      </c>
      <c r="T285" s="11" t="s">
        <v>852</v>
      </c>
      <c r="U285" s="2" t="s">
        <v>819</v>
      </c>
    </row>
    <row r="286" spans="1:21" ht="30" x14ac:dyDescent="0.25">
      <c r="A286" s="11">
        <v>285</v>
      </c>
      <c r="B286" s="1" t="s">
        <v>822</v>
      </c>
      <c r="C286" s="17">
        <v>60.278970000000001</v>
      </c>
      <c r="D286" s="17">
        <v>-133.13921999999999</v>
      </c>
      <c r="E286" s="1" t="s">
        <v>976</v>
      </c>
      <c r="G286" s="1" t="s">
        <v>987</v>
      </c>
      <c r="H286" s="1" t="s">
        <v>616</v>
      </c>
      <c r="I286" s="1" t="s">
        <v>1106</v>
      </c>
      <c r="K286" s="1" t="s">
        <v>1145</v>
      </c>
      <c r="L286" s="4" t="s">
        <v>1121</v>
      </c>
      <c r="M286" s="2">
        <v>246.7</v>
      </c>
      <c r="N286" s="2">
        <v>237</v>
      </c>
      <c r="O286" s="2">
        <v>76</v>
      </c>
      <c r="P286" s="2">
        <f t="shared" si="21"/>
        <v>241.85</v>
      </c>
      <c r="Q286" s="2">
        <f t="shared" si="22"/>
        <v>4.8499999999999943</v>
      </c>
      <c r="R286" s="2">
        <f t="shared" si="23"/>
        <v>4.8499999999999943</v>
      </c>
      <c r="T286" s="11" t="s">
        <v>852</v>
      </c>
      <c r="U286" s="2" t="s">
        <v>821</v>
      </c>
    </row>
    <row r="287" spans="1:21" ht="30" x14ac:dyDescent="0.25">
      <c r="A287" s="11">
        <v>286</v>
      </c>
      <c r="B287" s="1" t="s">
        <v>824</v>
      </c>
      <c r="C287" s="17">
        <v>60.028889999999997</v>
      </c>
      <c r="D287" s="17">
        <v>-132.73222999999999</v>
      </c>
      <c r="E287" s="1" t="s">
        <v>2</v>
      </c>
      <c r="H287" s="1" t="s">
        <v>616</v>
      </c>
      <c r="I287" s="1" t="s">
        <v>1152</v>
      </c>
      <c r="K287" s="1" t="s">
        <v>1146</v>
      </c>
      <c r="L287" s="4" t="s">
        <v>751</v>
      </c>
      <c r="T287" s="11" t="s">
        <v>851</v>
      </c>
      <c r="U287" s="2" t="s">
        <v>823</v>
      </c>
    </row>
    <row r="288" spans="1:21" ht="14.45" customHeight="1" x14ac:dyDescent="0.25">
      <c r="A288" s="11">
        <v>287</v>
      </c>
      <c r="B288" s="1" t="s">
        <v>826</v>
      </c>
      <c r="C288" s="17">
        <v>60.200029999999998</v>
      </c>
      <c r="D288" s="17">
        <v>-133.19092000000001</v>
      </c>
      <c r="H288" s="1" t="s">
        <v>620</v>
      </c>
      <c r="I288" s="1" t="s">
        <v>431</v>
      </c>
      <c r="K288" s="33" t="s">
        <v>883</v>
      </c>
      <c r="L288" s="4" t="s">
        <v>619</v>
      </c>
      <c r="T288" s="11" t="s">
        <v>852</v>
      </c>
      <c r="U288" s="2" t="s">
        <v>825</v>
      </c>
    </row>
    <row r="289" spans="1:21" x14ac:dyDescent="0.25">
      <c r="A289" s="11">
        <v>288</v>
      </c>
      <c r="B289" s="1" t="s">
        <v>828</v>
      </c>
      <c r="C289" s="17">
        <v>60.300330000000002</v>
      </c>
      <c r="D289" s="17">
        <v>-133.36327</v>
      </c>
      <c r="H289" s="1" t="s">
        <v>620</v>
      </c>
      <c r="I289" s="1" t="s">
        <v>431</v>
      </c>
      <c r="K289" s="1" t="s">
        <v>883</v>
      </c>
      <c r="L289" s="4" t="s">
        <v>619</v>
      </c>
      <c r="T289" s="11" t="s">
        <v>852</v>
      </c>
      <c r="U289" s="2" t="s">
        <v>827</v>
      </c>
    </row>
    <row r="290" spans="1:21" ht="30" x14ac:dyDescent="0.25">
      <c r="A290" s="11">
        <v>289</v>
      </c>
      <c r="B290" s="1" t="s">
        <v>830</v>
      </c>
      <c r="C290" s="17">
        <v>60.300330000000002</v>
      </c>
      <c r="D290" s="17">
        <v>-133.36327</v>
      </c>
      <c r="G290" s="1" t="s">
        <v>987</v>
      </c>
      <c r="H290" s="1" t="s">
        <v>620</v>
      </c>
      <c r="I290" s="1" t="s">
        <v>431</v>
      </c>
      <c r="K290" s="1" t="s">
        <v>1056</v>
      </c>
      <c r="L290" s="4" t="s">
        <v>630</v>
      </c>
      <c r="M290" s="2">
        <v>251.9</v>
      </c>
      <c r="N290" s="2">
        <v>201.4</v>
      </c>
      <c r="O290" s="2">
        <v>105</v>
      </c>
      <c r="P290" s="2">
        <f t="shared" ref="P290:P295" si="24">(M290+N290)/2</f>
        <v>226.65</v>
      </c>
      <c r="Q290" s="2">
        <f t="shared" ref="Q290:Q295" si="25">M290-P290</f>
        <v>25.25</v>
      </c>
      <c r="R290" s="2">
        <f t="shared" ref="R290:R295" si="26">P290-N290</f>
        <v>25.25</v>
      </c>
      <c r="T290" s="11" t="s">
        <v>852</v>
      </c>
      <c r="U290" s="2" t="s">
        <v>829</v>
      </c>
    </row>
    <row r="291" spans="1:21" ht="45" x14ac:dyDescent="0.25">
      <c r="A291" s="11">
        <v>290</v>
      </c>
      <c r="B291" s="1" t="s">
        <v>832</v>
      </c>
      <c r="C291" s="17">
        <v>60.023710000000001</v>
      </c>
      <c r="D291" s="17">
        <v>-133.29929000000001</v>
      </c>
      <c r="G291" s="1" t="s">
        <v>987</v>
      </c>
      <c r="H291" s="1" t="s">
        <v>620</v>
      </c>
      <c r="I291" s="1" t="s">
        <v>431</v>
      </c>
      <c r="K291" s="1" t="s">
        <v>1000</v>
      </c>
      <c r="L291" s="4" t="s">
        <v>207</v>
      </c>
      <c r="M291" s="24">
        <v>232</v>
      </c>
      <c r="N291" s="24">
        <v>213</v>
      </c>
      <c r="O291" s="2">
        <v>147</v>
      </c>
      <c r="P291" s="2">
        <f t="shared" si="24"/>
        <v>222.5</v>
      </c>
      <c r="Q291" s="2">
        <f t="shared" si="25"/>
        <v>9.5</v>
      </c>
      <c r="R291" s="2">
        <f t="shared" si="26"/>
        <v>9.5</v>
      </c>
      <c r="T291" s="11" t="s">
        <v>852</v>
      </c>
      <c r="U291" s="2" t="s">
        <v>831</v>
      </c>
    </row>
    <row r="292" spans="1:21" ht="30" x14ac:dyDescent="0.25">
      <c r="A292" s="11">
        <v>291</v>
      </c>
      <c r="B292" s="1" t="s">
        <v>834</v>
      </c>
      <c r="C292" s="17">
        <v>60.294530000000002</v>
      </c>
      <c r="D292" s="17">
        <v>-133.68088</v>
      </c>
      <c r="E292" s="1" t="s">
        <v>976</v>
      </c>
      <c r="G292" s="1" t="s">
        <v>987</v>
      </c>
      <c r="H292" s="1" t="s">
        <v>616</v>
      </c>
      <c r="I292" s="1" t="s">
        <v>1149</v>
      </c>
      <c r="K292" s="1" t="s">
        <v>1147</v>
      </c>
      <c r="L292" s="4" t="s">
        <v>1101</v>
      </c>
      <c r="M292" s="2">
        <v>232</v>
      </c>
      <c r="N292" s="2">
        <v>213</v>
      </c>
      <c r="O292" s="2">
        <v>148</v>
      </c>
      <c r="P292" s="2">
        <f t="shared" si="24"/>
        <v>222.5</v>
      </c>
      <c r="Q292" s="2">
        <f t="shared" si="25"/>
        <v>9.5</v>
      </c>
      <c r="R292" s="2">
        <f t="shared" si="26"/>
        <v>9.5</v>
      </c>
      <c r="T292" s="11" t="s">
        <v>852</v>
      </c>
      <c r="U292" s="2" t="s">
        <v>833</v>
      </c>
    </row>
    <row r="293" spans="1:21" ht="30" x14ac:dyDescent="0.25">
      <c r="A293" s="11">
        <v>292</v>
      </c>
      <c r="B293" s="1" t="s">
        <v>836</v>
      </c>
      <c r="C293" s="17">
        <v>60.293280000000003</v>
      </c>
      <c r="D293" s="17">
        <v>-133.68110999999999</v>
      </c>
      <c r="E293" s="1" t="s">
        <v>976</v>
      </c>
      <c r="G293" s="1" t="s">
        <v>987</v>
      </c>
      <c r="H293" s="1" t="s">
        <v>616</v>
      </c>
      <c r="I293" s="1" t="s">
        <v>1106</v>
      </c>
      <c r="K293" s="1" t="s">
        <v>956</v>
      </c>
      <c r="L293" s="4" t="s">
        <v>671</v>
      </c>
      <c r="M293" s="2">
        <v>246.7</v>
      </c>
      <c r="N293" s="2">
        <v>201.4</v>
      </c>
      <c r="O293" s="2">
        <v>129</v>
      </c>
      <c r="P293" s="2">
        <f t="shared" si="24"/>
        <v>224.05</v>
      </c>
      <c r="Q293" s="2">
        <f t="shared" si="25"/>
        <v>22.649999999999977</v>
      </c>
      <c r="R293" s="2">
        <f t="shared" si="26"/>
        <v>22.650000000000006</v>
      </c>
      <c r="T293" s="11" t="s">
        <v>852</v>
      </c>
      <c r="U293" s="2" t="s">
        <v>835</v>
      </c>
    </row>
    <row r="294" spans="1:21" ht="30" x14ac:dyDescent="0.25">
      <c r="A294" s="11">
        <v>293</v>
      </c>
      <c r="B294" s="1" t="s">
        <v>838</v>
      </c>
      <c r="C294" s="17">
        <v>60.102620000000002</v>
      </c>
      <c r="D294" s="17">
        <v>-133.33776</v>
      </c>
      <c r="E294" s="1" t="s">
        <v>976</v>
      </c>
      <c r="G294" s="1" t="s">
        <v>987</v>
      </c>
      <c r="H294" s="1" t="s">
        <v>616</v>
      </c>
      <c r="I294" s="1" t="s">
        <v>1106</v>
      </c>
      <c r="K294" s="1" t="s">
        <v>1131</v>
      </c>
      <c r="L294" s="4" t="s">
        <v>207</v>
      </c>
      <c r="M294" s="2">
        <v>232</v>
      </c>
      <c r="N294" s="2">
        <v>213</v>
      </c>
      <c r="O294" s="2">
        <v>149</v>
      </c>
      <c r="P294" s="2">
        <f t="shared" si="24"/>
        <v>222.5</v>
      </c>
      <c r="Q294" s="2">
        <f t="shared" si="25"/>
        <v>9.5</v>
      </c>
      <c r="R294" s="2">
        <f t="shared" si="26"/>
        <v>9.5</v>
      </c>
      <c r="T294" s="11" t="s">
        <v>852</v>
      </c>
      <c r="U294" s="2" t="s">
        <v>837</v>
      </c>
    </row>
    <row r="295" spans="1:21" ht="45" x14ac:dyDescent="0.25">
      <c r="A295" s="11">
        <v>294</v>
      </c>
      <c r="B295" s="1" t="s">
        <v>840</v>
      </c>
      <c r="C295" s="17">
        <v>60.267670000000003</v>
      </c>
      <c r="D295" s="17">
        <v>-133.29572999999999</v>
      </c>
      <c r="E295" s="1" t="s">
        <v>976</v>
      </c>
      <c r="G295" s="1" t="s">
        <v>987</v>
      </c>
      <c r="H295" s="1" t="s">
        <v>616</v>
      </c>
      <c r="I295" s="1" t="s">
        <v>1153</v>
      </c>
      <c r="K295" s="1" t="s">
        <v>956</v>
      </c>
      <c r="L295" s="4" t="s">
        <v>671</v>
      </c>
      <c r="M295" s="2">
        <v>246.7</v>
      </c>
      <c r="N295" s="2">
        <v>201.4</v>
      </c>
      <c r="O295" s="2">
        <v>130</v>
      </c>
      <c r="P295" s="2">
        <f t="shared" si="24"/>
        <v>224.05</v>
      </c>
      <c r="Q295" s="2">
        <f t="shared" si="25"/>
        <v>22.649999999999977</v>
      </c>
      <c r="R295" s="2">
        <f t="shared" si="26"/>
        <v>22.650000000000006</v>
      </c>
      <c r="T295" s="11" t="s">
        <v>852</v>
      </c>
      <c r="U295" s="2" t="s">
        <v>839</v>
      </c>
    </row>
    <row r="296" spans="1:21" x14ac:dyDescent="0.25">
      <c r="A296" s="11">
        <v>295</v>
      </c>
      <c r="B296" s="1" t="s">
        <v>842</v>
      </c>
      <c r="C296" s="17">
        <v>59.232419999999998</v>
      </c>
      <c r="D296" s="17">
        <v>-132.58905999999999</v>
      </c>
      <c r="E296" s="1" t="s">
        <v>1165</v>
      </c>
      <c r="H296" s="1" t="s">
        <v>616</v>
      </c>
      <c r="I296" s="1" t="s">
        <v>431</v>
      </c>
      <c r="K296" s="33" t="s">
        <v>883</v>
      </c>
      <c r="L296" s="4" t="s">
        <v>619</v>
      </c>
      <c r="T296" s="11" t="s">
        <v>852</v>
      </c>
      <c r="U296" s="2" t="s">
        <v>841</v>
      </c>
    </row>
    <row r="297" spans="1:21" ht="60" x14ac:dyDescent="0.25">
      <c r="A297" s="11">
        <v>296</v>
      </c>
      <c r="B297" s="1" t="s">
        <v>844</v>
      </c>
      <c r="C297" s="17">
        <v>59.232100000000003</v>
      </c>
      <c r="D297" s="17">
        <v>-132.59003000000001</v>
      </c>
      <c r="E297" s="1" t="s">
        <v>1166</v>
      </c>
      <c r="H297" s="1" t="s">
        <v>616</v>
      </c>
      <c r="I297" s="1" t="s">
        <v>1168</v>
      </c>
      <c r="K297" s="1" t="s">
        <v>1169</v>
      </c>
      <c r="L297" s="4" t="s">
        <v>1170</v>
      </c>
      <c r="M297" s="2">
        <v>338</v>
      </c>
      <c r="N297" s="2">
        <v>326</v>
      </c>
      <c r="O297" s="2">
        <v>1</v>
      </c>
      <c r="P297" s="2">
        <f>(M297+N297)/2</f>
        <v>332</v>
      </c>
      <c r="Q297" s="2">
        <f>M297-P297</f>
        <v>6</v>
      </c>
      <c r="R297" s="2">
        <f>P297-N297</f>
        <v>6</v>
      </c>
      <c r="T297" s="11" t="s">
        <v>852</v>
      </c>
      <c r="U297" s="2" t="s">
        <v>843</v>
      </c>
    </row>
    <row r="298" spans="1:21" ht="30" x14ac:dyDescent="0.25">
      <c r="A298" s="11">
        <v>297</v>
      </c>
      <c r="B298" s="1" t="s">
        <v>846</v>
      </c>
      <c r="C298" s="17">
        <v>59.046559999999999</v>
      </c>
      <c r="D298" s="17">
        <v>-133.40861000000001</v>
      </c>
      <c r="E298" s="1" t="s">
        <v>1167</v>
      </c>
      <c r="G298" s="1" t="s">
        <v>987</v>
      </c>
      <c r="H298" s="1" t="s">
        <v>616</v>
      </c>
      <c r="I298" s="1" t="s">
        <v>1168</v>
      </c>
      <c r="K298" s="1" t="s">
        <v>1163</v>
      </c>
      <c r="L298" s="4" t="s">
        <v>1164</v>
      </c>
      <c r="M298" s="2">
        <v>217</v>
      </c>
      <c r="N298" s="2">
        <v>203</v>
      </c>
      <c r="O298" s="2">
        <v>177</v>
      </c>
      <c r="P298" s="2">
        <f>(M298+N298)/2</f>
        <v>210</v>
      </c>
      <c r="Q298" s="2">
        <f>M298-P298</f>
        <v>7</v>
      </c>
      <c r="R298" s="2">
        <f>P298-N298</f>
        <v>7</v>
      </c>
      <c r="T298" s="11" t="s">
        <v>852</v>
      </c>
      <c r="U298" s="2" t="s">
        <v>845</v>
      </c>
    </row>
    <row r="299" spans="1:21" s="1" customFormat="1" ht="30" x14ac:dyDescent="0.25">
      <c r="A299" s="11">
        <v>298</v>
      </c>
      <c r="B299" s="1" t="s">
        <v>878</v>
      </c>
      <c r="C299" s="21">
        <v>58.694004</v>
      </c>
      <c r="D299" s="21">
        <v>-130.50812300000001</v>
      </c>
      <c r="E299" s="1" t="s">
        <v>901</v>
      </c>
      <c r="F299" s="1" t="s">
        <v>908</v>
      </c>
      <c r="H299" s="1" t="s">
        <v>898</v>
      </c>
      <c r="I299" s="1" t="s">
        <v>889</v>
      </c>
      <c r="L299" s="4" t="s">
        <v>867</v>
      </c>
      <c r="M299" s="2"/>
      <c r="N299" s="2"/>
      <c r="O299" s="2"/>
      <c r="P299" s="2"/>
      <c r="Q299" s="2"/>
      <c r="R299" s="2"/>
      <c r="T299" s="1" t="s">
        <v>873</v>
      </c>
    </row>
    <row r="300" spans="1:21" s="1" customFormat="1" ht="75" x14ac:dyDescent="0.25">
      <c r="A300" s="11">
        <v>299</v>
      </c>
      <c r="B300" s="1" t="s">
        <v>879</v>
      </c>
      <c r="C300" s="21">
        <v>58.692867</v>
      </c>
      <c r="D300" s="21">
        <v>-130.50860900000001</v>
      </c>
      <c r="E300" s="1" t="s">
        <v>890</v>
      </c>
      <c r="F300" s="1" t="s">
        <v>907</v>
      </c>
      <c r="H300" s="1" t="s">
        <v>899</v>
      </c>
      <c r="I300" s="1" t="s">
        <v>891</v>
      </c>
      <c r="L300" s="4" t="s">
        <v>867</v>
      </c>
      <c r="M300" s="2"/>
      <c r="N300" s="2"/>
      <c r="O300" s="2"/>
      <c r="P300" s="2"/>
      <c r="Q300" s="2"/>
      <c r="R300" s="2"/>
      <c r="T300" s="1" t="s">
        <v>873</v>
      </c>
    </row>
    <row r="301" spans="1:21" s="1" customFormat="1" ht="60" x14ac:dyDescent="0.25">
      <c r="A301" s="11">
        <v>300</v>
      </c>
      <c r="B301" s="1" t="s">
        <v>868</v>
      </c>
      <c r="C301" s="21">
        <v>58.706395000000001</v>
      </c>
      <c r="D301" s="21">
        <v>-130.43599800000001</v>
      </c>
      <c r="E301" s="1" t="s">
        <v>892</v>
      </c>
      <c r="F301" s="1" t="s">
        <v>907</v>
      </c>
      <c r="G301" s="1" t="s">
        <v>987</v>
      </c>
      <c r="H301" s="1" t="s">
        <v>893</v>
      </c>
      <c r="K301" s="1" t="s">
        <v>952</v>
      </c>
      <c r="L301" s="4" t="s">
        <v>887</v>
      </c>
      <c r="M301" s="2">
        <v>192.9</v>
      </c>
      <c r="N301" s="2">
        <v>179</v>
      </c>
      <c r="O301" s="2">
        <v>216</v>
      </c>
      <c r="P301" s="2">
        <f>(M301+N301)/2</f>
        <v>185.95</v>
      </c>
      <c r="Q301" s="2">
        <f>M301-P301</f>
        <v>6.9500000000000171</v>
      </c>
      <c r="R301" s="2">
        <f>P301-N301</f>
        <v>6.9499999999999886</v>
      </c>
      <c r="S301" s="1" t="s">
        <v>953</v>
      </c>
      <c r="T301" s="1" t="s">
        <v>900</v>
      </c>
    </row>
    <row r="302" spans="1:21" s="1" customFormat="1" ht="30" x14ac:dyDescent="0.25">
      <c r="A302" s="11">
        <v>301</v>
      </c>
      <c r="B302" s="1" t="s">
        <v>880</v>
      </c>
      <c r="C302" s="21">
        <v>58.700550999999997</v>
      </c>
      <c r="D302" s="21">
        <v>-130.449487</v>
      </c>
      <c r="E302" s="1" t="s">
        <v>7</v>
      </c>
      <c r="F302" s="1" t="s">
        <v>908</v>
      </c>
      <c r="H302" s="1" t="s">
        <v>894</v>
      </c>
      <c r="I302" s="1" t="s">
        <v>895</v>
      </c>
      <c r="L302" s="4" t="s">
        <v>905</v>
      </c>
      <c r="M302" s="2"/>
      <c r="N302" s="2"/>
      <c r="O302" s="2"/>
      <c r="P302" s="2"/>
      <c r="Q302" s="2"/>
      <c r="R302" s="2"/>
      <c r="T302" s="1" t="s">
        <v>873</v>
      </c>
    </row>
    <row r="303" spans="1:21" s="1" customFormat="1" ht="30" x14ac:dyDescent="0.25">
      <c r="A303" s="11">
        <v>302</v>
      </c>
      <c r="B303" s="1" t="s">
        <v>881</v>
      </c>
      <c r="C303" s="17">
        <v>58.683999999999997</v>
      </c>
      <c r="D303" s="17">
        <v>-130.44399999999999</v>
      </c>
      <c r="E303" s="1" t="s">
        <v>896</v>
      </c>
      <c r="F303" s="1" t="s">
        <v>908</v>
      </c>
      <c r="H303" s="1" t="s">
        <v>959</v>
      </c>
      <c r="I303" s="1" t="s">
        <v>882</v>
      </c>
      <c r="L303" s="4" t="s">
        <v>867</v>
      </c>
      <c r="M303" s="2"/>
      <c r="N303" s="2"/>
      <c r="O303" s="2"/>
      <c r="P303" s="2"/>
      <c r="Q303" s="2"/>
      <c r="R303" s="2"/>
      <c r="T303" s="1" t="s">
        <v>873</v>
      </c>
    </row>
    <row r="304" spans="1:21" s="1" customFormat="1" ht="30" x14ac:dyDescent="0.25">
      <c r="A304" s="11">
        <v>303</v>
      </c>
      <c r="B304" s="1" t="s">
        <v>869</v>
      </c>
      <c r="C304" s="17">
        <v>58.683999999999997</v>
      </c>
      <c r="D304" s="17">
        <v>-130.44399999999999</v>
      </c>
      <c r="E304" s="1" t="s">
        <v>896</v>
      </c>
      <c r="F304" s="1" t="s">
        <v>908</v>
      </c>
      <c r="H304" s="1" t="s">
        <v>959</v>
      </c>
      <c r="I304" s="1" t="s">
        <v>904</v>
      </c>
      <c r="L304" s="4" t="s">
        <v>867</v>
      </c>
      <c r="M304" s="2"/>
      <c r="N304" s="2"/>
      <c r="O304" s="2"/>
      <c r="P304" s="2"/>
      <c r="Q304" s="2"/>
      <c r="R304" s="2"/>
      <c r="T304" s="1" t="s">
        <v>873</v>
      </c>
    </row>
    <row r="305" spans="1:21" s="1" customFormat="1" ht="30" x14ac:dyDescent="0.25">
      <c r="A305" s="11">
        <v>304</v>
      </c>
      <c r="B305" s="1" t="s">
        <v>870</v>
      </c>
      <c r="C305" s="17">
        <v>58.683999999999997</v>
      </c>
      <c r="D305" s="17">
        <v>-130.44399999999999</v>
      </c>
      <c r="E305" s="1" t="s">
        <v>896</v>
      </c>
      <c r="F305" s="1" t="s">
        <v>908</v>
      </c>
      <c r="H305" s="1" t="s">
        <v>959</v>
      </c>
      <c r="I305" s="1" t="s">
        <v>883</v>
      </c>
      <c r="L305" s="4" t="s">
        <v>867</v>
      </c>
      <c r="M305" s="2"/>
      <c r="N305" s="2"/>
      <c r="O305" s="2"/>
      <c r="P305" s="2"/>
      <c r="Q305" s="2"/>
      <c r="R305" s="2"/>
      <c r="T305" s="1" t="s">
        <v>873</v>
      </c>
    </row>
    <row r="306" spans="1:21" s="1" customFormat="1" ht="45" x14ac:dyDescent="0.25">
      <c r="A306" s="11">
        <v>305</v>
      </c>
      <c r="B306" s="1" t="s">
        <v>884</v>
      </c>
      <c r="C306" s="17">
        <v>58.683999999999997</v>
      </c>
      <c r="D306" s="17">
        <v>-130.44399999999999</v>
      </c>
      <c r="E306" s="1" t="s">
        <v>896</v>
      </c>
      <c r="F306" s="1" t="s">
        <v>908</v>
      </c>
      <c r="G306" s="1" t="s">
        <v>987</v>
      </c>
      <c r="H306" s="1" t="s">
        <v>959</v>
      </c>
      <c r="K306" s="1" t="s">
        <v>954</v>
      </c>
      <c r="L306" s="4" t="s">
        <v>888</v>
      </c>
      <c r="M306" s="2">
        <v>246.7</v>
      </c>
      <c r="N306" s="2">
        <v>237</v>
      </c>
      <c r="O306" s="2">
        <v>77</v>
      </c>
      <c r="P306" s="2">
        <f>(M306+N306)/2</f>
        <v>241.85</v>
      </c>
      <c r="Q306" s="2">
        <f>M306-P306</f>
        <v>4.8499999999999943</v>
      </c>
      <c r="R306" s="2">
        <f>P306-N306</f>
        <v>4.8499999999999943</v>
      </c>
      <c r="S306" s="1" t="s">
        <v>902</v>
      </c>
      <c r="T306" s="1" t="s">
        <v>873</v>
      </c>
    </row>
    <row r="307" spans="1:21" s="1" customFormat="1" ht="30" x14ac:dyDescent="0.25">
      <c r="A307" s="11">
        <v>306</v>
      </c>
      <c r="B307" s="1" t="s">
        <v>903</v>
      </c>
      <c r="C307" s="17">
        <v>58.683999999999997</v>
      </c>
      <c r="D307" s="17">
        <v>-130.44399999999999</v>
      </c>
      <c r="E307" s="1" t="s">
        <v>897</v>
      </c>
      <c r="F307" s="1" t="s">
        <v>908</v>
      </c>
      <c r="H307" s="1" t="s">
        <v>960</v>
      </c>
      <c r="I307" s="1" t="s">
        <v>885</v>
      </c>
      <c r="L307" s="4" t="s">
        <v>867</v>
      </c>
      <c r="M307" s="2"/>
      <c r="N307" s="2"/>
      <c r="O307" s="2"/>
      <c r="P307" s="2"/>
      <c r="Q307" s="2"/>
      <c r="R307" s="2"/>
      <c r="T307" s="1" t="s">
        <v>873</v>
      </c>
    </row>
    <row r="308" spans="1:21" s="1" customFormat="1" ht="30" x14ac:dyDescent="0.25">
      <c r="A308" s="11">
        <v>307</v>
      </c>
      <c r="B308" s="1" t="s">
        <v>871</v>
      </c>
      <c r="C308" s="17">
        <v>58.683999999999997</v>
      </c>
      <c r="D308" s="17">
        <v>-130.44399999999999</v>
      </c>
      <c r="E308" s="1" t="s">
        <v>897</v>
      </c>
      <c r="F308" s="1" t="s">
        <v>908</v>
      </c>
      <c r="H308" s="1" t="s">
        <v>960</v>
      </c>
      <c r="K308" s="1" t="s">
        <v>955</v>
      </c>
      <c r="L308" s="4" t="s">
        <v>886</v>
      </c>
      <c r="M308" s="2"/>
      <c r="N308" s="2"/>
      <c r="O308" s="2"/>
      <c r="P308" s="2"/>
      <c r="Q308" s="2"/>
      <c r="R308" s="2"/>
      <c r="T308" s="1" t="s">
        <v>873</v>
      </c>
    </row>
    <row r="309" spans="1:21" s="1" customFormat="1" ht="30" x14ac:dyDescent="0.25">
      <c r="A309" s="11">
        <v>308</v>
      </c>
      <c r="B309" s="1" t="s">
        <v>872</v>
      </c>
      <c r="C309" s="17">
        <v>58.683999999999997</v>
      </c>
      <c r="D309" s="17">
        <v>-130.44399999999999</v>
      </c>
      <c r="E309" s="1" t="s">
        <v>896</v>
      </c>
      <c r="F309" s="1" t="s">
        <v>908</v>
      </c>
      <c r="H309" s="1" t="s">
        <v>960</v>
      </c>
      <c r="I309" s="1" t="s">
        <v>885</v>
      </c>
      <c r="L309" s="4" t="s">
        <v>867</v>
      </c>
      <c r="M309" s="2"/>
      <c r="N309" s="2"/>
      <c r="O309" s="2"/>
      <c r="P309" s="2"/>
      <c r="Q309" s="2"/>
      <c r="R309" s="2"/>
      <c r="T309" s="1" t="s">
        <v>873</v>
      </c>
    </row>
    <row r="310" spans="1:21" s="1" customFormat="1" ht="30" x14ac:dyDescent="0.25">
      <c r="A310" s="11">
        <v>309</v>
      </c>
      <c r="B310" s="1" t="s">
        <v>623</v>
      </c>
      <c r="C310" s="17">
        <v>59.5137</v>
      </c>
      <c r="D310" s="17">
        <v>-133.27267000000001</v>
      </c>
      <c r="E310" s="1" t="s">
        <v>976</v>
      </c>
      <c r="G310" s="1" t="s">
        <v>987</v>
      </c>
      <c r="H310" s="1" t="s">
        <v>616</v>
      </c>
      <c r="I310" s="4" t="s">
        <v>617</v>
      </c>
      <c r="K310" s="1" t="s">
        <v>996</v>
      </c>
      <c r="L310" s="4" t="s">
        <v>618</v>
      </c>
      <c r="M310" s="2">
        <v>237</v>
      </c>
      <c r="N310" s="2">
        <v>201.4</v>
      </c>
      <c r="O310" s="2">
        <v>165</v>
      </c>
      <c r="P310" s="2">
        <f t="shared" ref="P310:P319" si="27">(M310+N310)/2</f>
        <v>219.2</v>
      </c>
      <c r="Q310" s="2">
        <f t="shared" ref="Q310:Q319" si="28">M310-P310</f>
        <v>17.800000000000011</v>
      </c>
      <c r="R310" s="2">
        <f t="shared" ref="R310:R319" si="29">P310-N310</f>
        <v>17.799999999999983</v>
      </c>
      <c r="T310" s="11" t="s">
        <v>849</v>
      </c>
      <c r="U310" s="2" t="s">
        <v>622</v>
      </c>
    </row>
    <row r="311" spans="1:21" s="1" customFormat="1" x14ac:dyDescent="0.25">
      <c r="A311" s="11">
        <v>310</v>
      </c>
      <c r="B311" s="1" t="s">
        <v>912</v>
      </c>
      <c r="C311" s="17">
        <v>59.653326999999997</v>
      </c>
      <c r="D311" s="17">
        <v>-134.04882900000001</v>
      </c>
      <c r="G311" s="1" t="s">
        <v>987</v>
      </c>
      <c r="K311" s="1" t="s">
        <v>956</v>
      </c>
      <c r="L311" s="4" t="s">
        <v>916</v>
      </c>
      <c r="M311" s="2">
        <v>246.7</v>
      </c>
      <c r="N311" s="2">
        <v>201.4</v>
      </c>
      <c r="O311" s="2">
        <v>131</v>
      </c>
      <c r="P311" s="2">
        <f t="shared" si="27"/>
        <v>224.05</v>
      </c>
      <c r="Q311" s="2">
        <f t="shared" si="28"/>
        <v>22.649999999999977</v>
      </c>
      <c r="R311" s="2">
        <f t="shared" si="29"/>
        <v>22.650000000000006</v>
      </c>
      <c r="T311" s="1" t="s">
        <v>919</v>
      </c>
    </row>
    <row r="312" spans="1:21" s="1" customFormat="1" ht="30" x14ac:dyDescent="0.25">
      <c r="A312" s="11">
        <v>311</v>
      </c>
      <c r="B312" s="1" t="s">
        <v>913</v>
      </c>
      <c r="C312" s="17">
        <v>59.653326999999997</v>
      </c>
      <c r="D312" s="17">
        <v>-134.04882900000001</v>
      </c>
      <c r="G312" s="1" t="s">
        <v>987</v>
      </c>
      <c r="K312" s="1" t="s">
        <v>957</v>
      </c>
      <c r="L312" s="4" t="s">
        <v>917</v>
      </c>
      <c r="M312" s="2">
        <v>241.46</v>
      </c>
      <c r="N312" s="2">
        <v>227.3</v>
      </c>
      <c r="O312" s="2">
        <v>87</v>
      </c>
      <c r="P312" s="2">
        <f t="shared" si="27"/>
        <v>234.38</v>
      </c>
      <c r="Q312" s="2">
        <f t="shared" si="28"/>
        <v>7.0800000000000125</v>
      </c>
      <c r="R312" s="2">
        <f t="shared" si="29"/>
        <v>7.0799999999999841</v>
      </c>
      <c r="T312" s="1" t="s">
        <v>919</v>
      </c>
    </row>
    <row r="313" spans="1:21" s="1" customFormat="1" ht="30" x14ac:dyDescent="0.25">
      <c r="A313" s="11">
        <v>312</v>
      </c>
      <c r="B313" s="1" t="s">
        <v>625</v>
      </c>
      <c r="C313" s="17">
        <v>59.514339999999997</v>
      </c>
      <c r="D313" s="17">
        <v>-133.58812</v>
      </c>
      <c r="E313" s="1" t="s">
        <v>976</v>
      </c>
      <c r="G313" s="1" t="s">
        <v>990</v>
      </c>
      <c r="H313" s="1" t="s">
        <v>616</v>
      </c>
      <c r="I313" s="4" t="s">
        <v>617</v>
      </c>
      <c r="K313" s="1" t="s">
        <v>997</v>
      </c>
      <c r="L313" s="4" t="s">
        <v>621</v>
      </c>
      <c r="M313" s="2">
        <v>298.89999999999998</v>
      </c>
      <c r="N313" s="2">
        <v>251.9</v>
      </c>
      <c r="O313" s="2">
        <v>27</v>
      </c>
      <c r="P313" s="2">
        <f t="shared" si="27"/>
        <v>275.39999999999998</v>
      </c>
      <c r="Q313" s="2">
        <f t="shared" si="28"/>
        <v>23.5</v>
      </c>
      <c r="R313" s="2">
        <f t="shared" si="29"/>
        <v>23.499999999999972</v>
      </c>
      <c r="T313" s="11" t="s">
        <v>849</v>
      </c>
      <c r="U313" s="2" t="s">
        <v>624</v>
      </c>
    </row>
    <row r="314" spans="1:21" s="1" customFormat="1" ht="28.9" customHeight="1" x14ac:dyDescent="0.25">
      <c r="A314" s="11">
        <v>313</v>
      </c>
      <c r="B314" s="1" t="s">
        <v>914</v>
      </c>
      <c r="C314" s="17">
        <v>59.653326999999997</v>
      </c>
      <c r="D314" s="17">
        <v>-134.04882900000001</v>
      </c>
      <c r="G314" s="1" t="s">
        <v>987</v>
      </c>
      <c r="K314" s="1" t="s">
        <v>957</v>
      </c>
      <c r="L314" s="4" t="s">
        <v>917</v>
      </c>
      <c r="M314" s="2">
        <v>241.46</v>
      </c>
      <c r="N314" s="2">
        <v>227.3</v>
      </c>
      <c r="O314" s="2">
        <v>88</v>
      </c>
      <c r="P314" s="2">
        <f t="shared" si="27"/>
        <v>234.38</v>
      </c>
      <c r="Q314" s="2">
        <f t="shared" si="28"/>
        <v>7.0800000000000125</v>
      </c>
      <c r="R314" s="2">
        <f t="shared" si="29"/>
        <v>7.0799999999999841</v>
      </c>
      <c r="T314" s="1" t="s">
        <v>919</v>
      </c>
    </row>
    <row r="315" spans="1:21" s="1" customFormat="1" ht="30" x14ac:dyDescent="0.25">
      <c r="A315" s="11">
        <v>314</v>
      </c>
      <c r="B315" s="1" t="s">
        <v>632</v>
      </c>
      <c r="C315" s="17">
        <v>59.467799999999997</v>
      </c>
      <c r="D315" s="17">
        <v>-133.07043999999999</v>
      </c>
      <c r="E315" s="1" t="s">
        <v>976</v>
      </c>
      <c r="G315" s="1" t="s">
        <v>994</v>
      </c>
      <c r="H315" s="1" t="s">
        <v>616</v>
      </c>
      <c r="I315" s="4" t="s">
        <v>617</v>
      </c>
      <c r="K315" s="1" t="s">
        <v>995</v>
      </c>
      <c r="L315" s="4" t="s">
        <v>621</v>
      </c>
      <c r="M315" s="2">
        <v>298.89999999999998</v>
      </c>
      <c r="N315" s="2">
        <v>251.9</v>
      </c>
      <c r="O315" s="2">
        <v>28</v>
      </c>
      <c r="P315" s="2">
        <f t="shared" si="27"/>
        <v>275.39999999999998</v>
      </c>
      <c r="Q315" s="2">
        <f t="shared" si="28"/>
        <v>23.5</v>
      </c>
      <c r="R315" s="2">
        <f t="shared" si="29"/>
        <v>23.499999999999972</v>
      </c>
      <c r="T315" s="11" t="s">
        <v>849</v>
      </c>
      <c r="U315" s="2" t="s">
        <v>631</v>
      </c>
    </row>
    <row r="316" spans="1:21" s="1" customFormat="1" ht="60" x14ac:dyDescent="0.25">
      <c r="A316" s="11">
        <v>315</v>
      </c>
      <c r="B316" s="1" t="s">
        <v>915</v>
      </c>
      <c r="C316" s="17">
        <v>59.636082000000002</v>
      </c>
      <c r="D316" s="17">
        <v>-134.012091</v>
      </c>
      <c r="G316" s="1" t="s">
        <v>987</v>
      </c>
      <c r="K316" s="1" t="s">
        <v>958</v>
      </c>
      <c r="L316" s="4" t="s">
        <v>918</v>
      </c>
      <c r="M316" s="2">
        <v>241.46</v>
      </c>
      <c r="N316" s="2">
        <v>227.3</v>
      </c>
      <c r="O316" s="2">
        <v>89</v>
      </c>
      <c r="P316" s="2">
        <f t="shared" si="27"/>
        <v>234.38</v>
      </c>
      <c r="Q316" s="2">
        <f t="shared" si="28"/>
        <v>7.0800000000000125</v>
      </c>
      <c r="R316" s="2">
        <f t="shared" si="29"/>
        <v>7.0799999999999841</v>
      </c>
      <c r="T316" s="1" t="s">
        <v>919</v>
      </c>
    </row>
    <row r="317" spans="1:21" ht="45" x14ac:dyDescent="0.25">
      <c r="A317" s="11">
        <v>316</v>
      </c>
      <c r="B317" s="11" t="s">
        <v>961</v>
      </c>
      <c r="C317" s="17">
        <v>59.438000000000002</v>
      </c>
      <c r="D317" s="17">
        <v>-133.45400000000001</v>
      </c>
      <c r="E317" s="1" t="s">
        <v>962</v>
      </c>
      <c r="F317" s="1" t="s">
        <v>907</v>
      </c>
      <c r="G317" s="1" t="s">
        <v>989</v>
      </c>
      <c r="H317" s="1" t="s">
        <v>965</v>
      </c>
      <c r="K317" s="1" t="s">
        <v>973</v>
      </c>
      <c r="L317" s="4" t="s">
        <v>966</v>
      </c>
      <c r="M317" s="2">
        <v>264.27999999999997</v>
      </c>
      <c r="N317" s="2">
        <v>251.90199999999999</v>
      </c>
      <c r="O317" s="2">
        <v>36</v>
      </c>
      <c r="P317" s="2">
        <f t="shared" si="27"/>
        <v>258.09100000000001</v>
      </c>
      <c r="Q317" s="2">
        <f t="shared" si="28"/>
        <v>6.1889999999999645</v>
      </c>
      <c r="R317" s="2">
        <f t="shared" si="29"/>
        <v>6.1890000000000214</v>
      </c>
      <c r="S317" s="1" t="s">
        <v>970</v>
      </c>
      <c r="T317" s="1" t="s">
        <v>972</v>
      </c>
      <c r="U317" s="1"/>
    </row>
    <row r="318" spans="1:21" ht="28.9" customHeight="1" x14ac:dyDescent="0.25">
      <c r="A318" s="11">
        <v>317</v>
      </c>
      <c r="B318" s="11" t="s">
        <v>963</v>
      </c>
      <c r="C318" s="17">
        <v>59.438000000000002</v>
      </c>
      <c r="D318" s="17">
        <v>-133.45400000000001</v>
      </c>
      <c r="E318" s="1" t="s">
        <v>962</v>
      </c>
      <c r="F318" s="1" t="s">
        <v>907</v>
      </c>
      <c r="G318" s="1" t="s">
        <v>989</v>
      </c>
      <c r="H318" s="1" t="s">
        <v>965</v>
      </c>
      <c r="J318" s="1" t="s">
        <v>436</v>
      </c>
      <c r="K318" s="1" t="s">
        <v>974</v>
      </c>
      <c r="L318" s="4" t="s">
        <v>967</v>
      </c>
      <c r="M318" s="2">
        <v>290.10000000000002</v>
      </c>
      <c r="N318" s="2">
        <v>274.39999999999998</v>
      </c>
      <c r="O318" s="2">
        <v>15</v>
      </c>
      <c r="P318" s="2">
        <f t="shared" si="27"/>
        <v>282.25</v>
      </c>
      <c r="Q318" s="2">
        <f t="shared" si="28"/>
        <v>7.8500000000000227</v>
      </c>
      <c r="R318" s="2">
        <f t="shared" si="29"/>
        <v>7.8500000000000227</v>
      </c>
      <c r="S318" s="1" t="s">
        <v>969</v>
      </c>
      <c r="T318" s="1" t="s">
        <v>972</v>
      </c>
      <c r="U318" s="1"/>
    </row>
    <row r="319" spans="1:21" ht="30" x14ac:dyDescent="0.25">
      <c r="A319" s="11">
        <v>318</v>
      </c>
      <c r="B319" s="11" t="s">
        <v>964</v>
      </c>
      <c r="C319" s="17">
        <v>59.438000000000002</v>
      </c>
      <c r="D319" s="17">
        <v>-133.45400000000001</v>
      </c>
      <c r="E319" s="1" t="s">
        <v>962</v>
      </c>
      <c r="F319" s="1" t="s">
        <v>907</v>
      </c>
      <c r="H319" s="1" t="s">
        <v>965</v>
      </c>
      <c r="K319" s="1" t="s">
        <v>975</v>
      </c>
      <c r="L319" s="4" t="s">
        <v>968</v>
      </c>
      <c r="M319" s="2">
        <v>298.89999999999998</v>
      </c>
      <c r="N319" s="2">
        <v>290.10000000000002</v>
      </c>
      <c r="O319" s="2">
        <v>7</v>
      </c>
      <c r="P319" s="2">
        <f t="shared" si="27"/>
        <v>294.5</v>
      </c>
      <c r="Q319" s="2">
        <f t="shared" si="28"/>
        <v>4.3999999999999773</v>
      </c>
      <c r="R319" s="2">
        <f t="shared" si="29"/>
        <v>4.3999999999999773</v>
      </c>
      <c r="S319" s="1" t="s">
        <v>971</v>
      </c>
      <c r="T319" s="1" t="s">
        <v>972</v>
      </c>
      <c r="U319" s="1"/>
    </row>
    <row r="320" spans="1:21" ht="30" x14ac:dyDescent="0.25">
      <c r="A320" s="11">
        <v>319</v>
      </c>
      <c r="B320" s="1" t="s">
        <v>634</v>
      </c>
      <c r="C320" s="17">
        <v>59.470260000000003</v>
      </c>
      <c r="D320" s="17">
        <v>-133.02732</v>
      </c>
      <c r="E320" s="1" t="s">
        <v>976</v>
      </c>
      <c r="H320" s="1" t="s">
        <v>616</v>
      </c>
      <c r="I320" s="1" t="s">
        <v>984</v>
      </c>
      <c r="K320" s="1" t="s">
        <v>985</v>
      </c>
      <c r="L320" s="4" t="s">
        <v>626</v>
      </c>
      <c r="T320" s="11" t="s">
        <v>849</v>
      </c>
      <c r="U320" s="2" t="s">
        <v>633</v>
      </c>
    </row>
    <row r="321" spans="1:21" ht="30" x14ac:dyDescent="0.25">
      <c r="A321" s="11">
        <v>320</v>
      </c>
      <c r="B321" s="1" t="s">
        <v>636</v>
      </c>
      <c r="C321" s="17">
        <v>59.487209999999997</v>
      </c>
      <c r="D321" s="17">
        <v>-133.05901</v>
      </c>
      <c r="E321" s="1" t="s">
        <v>976</v>
      </c>
      <c r="G321" s="1" t="s">
        <v>987</v>
      </c>
      <c r="H321" s="1" t="s">
        <v>616</v>
      </c>
      <c r="I321" s="1" t="s">
        <v>978</v>
      </c>
      <c r="K321" s="1" t="s">
        <v>980</v>
      </c>
      <c r="L321" s="4" t="s">
        <v>630</v>
      </c>
      <c r="M321" s="2">
        <v>251.9</v>
      </c>
      <c r="N321" s="2">
        <v>201.4</v>
      </c>
      <c r="O321" s="2">
        <v>106</v>
      </c>
      <c r="P321" s="2">
        <f>(M321+N321)/2</f>
        <v>226.65</v>
      </c>
      <c r="Q321" s="2">
        <f>M321-P321</f>
        <v>25.25</v>
      </c>
      <c r="R321" s="2">
        <f>P321-N321</f>
        <v>25.25</v>
      </c>
      <c r="T321" s="11" t="s">
        <v>849</v>
      </c>
      <c r="U321" s="2" t="s">
        <v>635</v>
      </c>
    </row>
    <row r="322" spans="1:21" ht="30" x14ac:dyDescent="0.25">
      <c r="A322" s="11">
        <v>321</v>
      </c>
      <c r="B322" s="1" t="s">
        <v>638</v>
      </c>
      <c r="C322" s="17">
        <v>59.447800000000001</v>
      </c>
      <c r="D322" s="17">
        <v>-133.52032</v>
      </c>
      <c r="E322" s="1" t="s">
        <v>976</v>
      </c>
      <c r="G322" s="1" t="s">
        <v>989</v>
      </c>
      <c r="H322" s="1" t="s">
        <v>616</v>
      </c>
      <c r="I322" s="1" t="s">
        <v>978</v>
      </c>
      <c r="K322" s="1" t="s">
        <v>981</v>
      </c>
      <c r="L322" s="4" t="s">
        <v>621</v>
      </c>
      <c r="M322" s="2">
        <v>298.89999999999998</v>
      </c>
      <c r="N322" s="2">
        <v>251.9</v>
      </c>
      <c r="O322" s="2">
        <v>29</v>
      </c>
      <c r="P322" s="2">
        <f>(M322+N322)/2</f>
        <v>275.39999999999998</v>
      </c>
      <c r="Q322" s="2">
        <f>M322-P322</f>
        <v>23.5</v>
      </c>
      <c r="R322" s="2">
        <f>P322-N322</f>
        <v>23.499999999999972</v>
      </c>
      <c r="T322" s="11" t="s">
        <v>849</v>
      </c>
      <c r="U322" s="2" t="s">
        <v>637</v>
      </c>
    </row>
    <row r="323" spans="1:21" ht="30" x14ac:dyDescent="0.25">
      <c r="A323" s="11">
        <v>322</v>
      </c>
      <c r="B323" s="1" t="s">
        <v>640</v>
      </c>
      <c r="C323" s="17">
        <v>59.485639999999997</v>
      </c>
      <c r="D323" s="17">
        <v>-133.61224999999999</v>
      </c>
      <c r="E323" s="1" t="s">
        <v>976</v>
      </c>
      <c r="G323" s="1" t="s">
        <v>989</v>
      </c>
      <c r="H323" s="1" t="s">
        <v>616</v>
      </c>
      <c r="I323" s="1" t="s">
        <v>1076</v>
      </c>
      <c r="K323" s="1" t="s">
        <v>982</v>
      </c>
      <c r="L323" s="4" t="s">
        <v>621</v>
      </c>
      <c r="M323" s="2">
        <v>298.89999999999998</v>
      </c>
      <c r="N323" s="2">
        <v>251.9</v>
      </c>
      <c r="O323" s="2">
        <v>30</v>
      </c>
      <c r="P323" s="2">
        <f>(M323+N323)/2</f>
        <v>275.39999999999998</v>
      </c>
      <c r="Q323" s="2">
        <f>M323-P323</f>
        <v>23.5</v>
      </c>
      <c r="R323" s="2">
        <f>P323-N323</f>
        <v>23.499999999999972</v>
      </c>
      <c r="T323" s="11" t="s">
        <v>849</v>
      </c>
      <c r="U323" s="2" t="s">
        <v>639</v>
      </c>
    </row>
    <row r="324" spans="1:21" ht="30" x14ac:dyDescent="0.25">
      <c r="A324" s="11">
        <v>323</v>
      </c>
      <c r="B324" s="1" t="s">
        <v>642</v>
      </c>
      <c r="C324" s="17">
        <v>59.429490000000001</v>
      </c>
      <c r="D324" s="17">
        <v>-133.48938999999999</v>
      </c>
      <c r="E324" s="1" t="s">
        <v>976</v>
      </c>
      <c r="G324" s="1" t="s">
        <v>987</v>
      </c>
      <c r="H324" s="1" t="s">
        <v>616</v>
      </c>
      <c r="I324" s="4" t="s">
        <v>617</v>
      </c>
      <c r="K324" s="1" t="s">
        <v>983</v>
      </c>
      <c r="L324" s="4" t="s">
        <v>977</v>
      </c>
      <c r="M324" s="2">
        <v>227.3</v>
      </c>
      <c r="N324" s="2">
        <v>218</v>
      </c>
      <c r="O324" s="2">
        <v>134</v>
      </c>
      <c r="P324" s="2">
        <f>(M324+N324)/2</f>
        <v>222.65</v>
      </c>
      <c r="Q324" s="2">
        <f>M324-P324</f>
        <v>4.6500000000000057</v>
      </c>
      <c r="R324" s="2">
        <f>P324-N324</f>
        <v>4.6500000000000057</v>
      </c>
      <c r="T324" s="11" t="s">
        <v>849</v>
      </c>
      <c r="U324" s="2" t="s">
        <v>641</v>
      </c>
    </row>
    <row r="325" spans="1:21" ht="30" x14ac:dyDescent="0.25">
      <c r="A325" s="11">
        <v>324</v>
      </c>
      <c r="B325" s="1" t="s">
        <v>644</v>
      </c>
      <c r="C325" s="17">
        <v>59.448729999999998</v>
      </c>
      <c r="D325" s="17">
        <v>-133.52293</v>
      </c>
      <c r="E325" s="1" t="s">
        <v>976</v>
      </c>
      <c r="G325" s="1" t="s">
        <v>989</v>
      </c>
      <c r="H325" s="1" t="s">
        <v>616</v>
      </c>
      <c r="I325" s="4" t="s">
        <v>617</v>
      </c>
      <c r="K325" s="1" t="s">
        <v>979</v>
      </c>
      <c r="L325" s="4" t="s">
        <v>627</v>
      </c>
      <c r="T325" s="11" t="s">
        <v>849</v>
      </c>
      <c r="U325" s="2" t="s">
        <v>643</v>
      </c>
    </row>
    <row r="326" spans="1:21" ht="45" x14ac:dyDescent="0.25">
      <c r="A326" s="11">
        <v>325</v>
      </c>
      <c r="B326" s="1" t="s">
        <v>664</v>
      </c>
      <c r="C326" s="17">
        <v>60.181789999999999</v>
      </c>
      <c r="D326" s="17">
        <v>-133.19542000000001</v>
      </c>
      <c r="E326" s="1" t="s">
        <v>911</v>
      </c>
      <c r="F326" s="1" t="s">
        <v>909</v>
      </c>
      <c r="G326" s="1" t="s">
        <v>987</v>
      </c>
      <c r="H326" s="1" t="s">
        <v>616</v>
      </c>
      <c r="I326" s="4" t="s">
        <v>617</v>
      </c>
      <c r="K326" s="29" t="s">
        <v>874</v>
      </c>
      <c r="L326" s="4" t="s">
        <v>854</v>
      </c>
      <c r="M326" s="2">
        <v>218</v>
      </c>
      <c r="N326" s="2">
        <v>205.7</v>
      </c>
      <c r="O326" s="2">
        <v>174</v>
      </c>
      <c r="P326" s="2">
        <f t="shared" ref="P326:P331" si="30">(M326+N326)/2</f>
        <v>211.85</v>
      </c>
      <c r="Q326" s="2">
        <f t="shared" ref="Q326:Q331" si="31">M326-P326</f>
        <v>6.1500000000000057</v>
      </c>
      <c r="R326" s="2">
        <f t="shared" ref="R326:R331" si="32">P326-N326</f>
        <v>6.1500000000000057</v>
      </c>
      <c r="T326" s="11" t="s">
        <v>864</v>
      </c>
      <c r="U326" s="2" t="s">
        <v>663</v>
      </c>
    </row>
    <row r="327" spans="1:21" ht="45" x14ac:dyDescent="0.25">
      <c r="A327" s="11">
        <v>326</v>
      </c>
      <c r="B327" s="1" t="s">
        <v>1071</v>
      </c>
      <c r="C327" s="25">
        <v>60.424770000000002</v>
      </c>
      <c r="D327" s="25">
        <v>-133.89921000000001</v>
      </c>
      <c r="E327" s="1" t="s">
        <v>68</v>
      </c>
      <c r="F327" s="1" t="s">
        <v>907</v>
      </c>
      <c r="H327" s="1" t="s">
        <v>1095</v>
      </c>
      <c r="I327" s="1" t="s">
        <v>1094</v>
      </c>
      <c r="K327" s="1" t="s">
        <v>1190</v>
      </c>
      <c r="L327" s="4" t="s">
        <v>1063</v>
      </c>
      <c r="M327" s="2">
        <v>246.7</v>
      </c>
      <c r="N327" s="2">
        <v>227.3</v>
      </c>
      <c r="O327" s="2">
        <v>82</v>
      </c>
      <c r="P327" s="2">
        <f t="shared" si="30"/>
        <v>237</v>
      </c>
      <c r="Q327" s="2">
        <f t="shared" si="31"/>
        <v>9.6999999999999886</v>
      </c>
      <c r="R327" s="2">
        <f t="shared" si="32"/>
        <v>9.6999999999999886</v>
      </c>
      <c r="T327" s="11" t="s">
        <v>972</v>
      </c>
      <c r="U327" s="2" t="s">
        <v>1093</v>
      </c>
    </row>
    <row r="328" spans="1:21" ht="30" x14ac:dyDescent="0.25">
      <c r="A328" s="11">
        <v>327</v>
      </c>
      <c r="B328" s="1" t="s">
        <v>1058</v>
      </c>
      <c r="C328" s="17">
        <v>60.228506000000003</v>
      </c>
      <c r="D328" s="17">
        <v>132.84499400000001</v>
      </c>
      <c r="E328" s="1" t="s">
        <v>1078</v>
      </c>
      <c r="F328" s="1" t="s">
        <v>907</v>
      </c>
      <c r="H328" s="1" t="s">
        <v>1079</v>
      </c>
      <c r="K328" s="1" t="s">
        <v>1060</v>
      </c>
      <c r="L328" s="4" t="s">
        <v>1061</v>
      </c>
      <c r="M328" s="2">
        <v>232</v>
      </c>
      <c r="N328" s="2">
        <v>217</v>
      </c>
      <c r="O328" s="2">
        <v>116</v>
      </c>
      <c r="P328" s="2">
        <f t="shared" si="30"/>
        <v>224.5</v>
      </c>
      <c r="Q328" s="2">
        <f t="shared" si="31"/>
        <v>7.5</v>
      </c>
      <c r="R328" s="2">
        <f t="shared" si="32"/>
        <v>7.5</v>
      </c>
      <c r="T328" s="11" t="s">
        <v>972</v>
      </c>
    </row>
    <row r="329" spans="1:21" ht="60" x14ac:dyDescent="0.25">
      <c r="A329" s="11">
        <v>328</v>
      </c>
      <c r="B329" s="1" t="s">
        <v>1074</v>
      </c>
      <c r="C329" s="24">
        <v>60.292200000000001</v>
      </c>
      <c r="D329" s="24">
        <v>-132.8989</v>
      </c>
      <c r="E329" s="1" t="s">
        <v>976</v>
      </c>
      <c r="G329" s="1" t="s">
        <v>1081</v>
      </c>
      <c r="H329" s="1" t="s">
        <v>1156</v>
      </c>
      <c r="K329" s="1" t="s">
        <v>1191</v>
      </c>
      <c r="L329" s="4" t="s">
        <v>1066</v>
      </c>
      <c r="M329" s="2">
        <v>232</v>
      </c>
      <c r="N329" s="2">
        <v>213</v>
      </c>
      <c r="O329" s="2">
        <v>151</v>
      </c>
      <c r="P329" s="2">
        <f t="shared" si="30"/>
        <v>222.5</v>
      </c>
      <c r="Q329" s="2">
        <f t="shared" si="31"/>
        <v>9.5</v>
      </c>
      <c r="R329" s="2">
        <f t="shared" si="32"/>
        <v>9.5</v>
      </c>
      <c r="T329" s="11" t="s">
        <v>972</v>
      </c>
    </row>
    <row r="330" spans="1:21" ht="60" x14ac:dyDescent="0.25">
      <c r="A330" s="11">
        <v>329</v>
      </c>
      <c r="B330" s="1" t="s">
        <v>1072</v>
      </c>
      <c r="C330" s="26">
        <v>60.3583</v>
      </c>
      <c r="D330" s="26">
        <v>-133.0558</v>
      </c>
      <c r="E330" s="1" t="s">
        <v>1080</v>
      </c>
      <c r="F330" s="1" t="s">
        <v>907</v>
      </c>
      <c r="G330" s="1" t="s">
        <v>1081</v>
      </c>
      <c r="H330" s="1" t="s">
        <v>1096</v>
      </c>
      <c r="I330" s="1" t="s">
        <v>1097</v>
      </c>
      <c r="K330" s="1" t="s">
        <v>1192</v>
      </c>
      <c r="L330" s="4" t="s">
        <v>207</v>
      </c>
      <c r="M330" s="2">
        <v>227.3</v>
      </c>
      <c r="N330" s="2">
        <v>213</v>
      </c>
      <c r="O330" s="2">
        <v>152</v>
      </c>
      <c r="P330" s="2">
        <f t="shared" si="30"/>
        <v>220.15</v>
      </c>
      <c r="Q330" s="2">
        <f t="shared" si="31"/>
        <v>7.1500000000000057</v>
      </c>
      <c r="R330" s="2">
        <f t="shared" si="32"/>
        <v>7.1500000000000057</v>
      </c>
      <c r="S330" s="1" t="s">
        <v>1160</v>
      </c>
      <c r="T330" s="11" t="s">
        <v>972</v>
      </c>
    </row>
    <row r="331" spans="1:21" ht="60" x14ac:dyDescent="0.25">
      <c r="A331" s="11">
        <v>330</v>
      </c>
      <c r="B331" s="1" t="s">
        <v>1073</v>
      </c>
      <c r="C331" s="2">
        <v>60.42248</v>
      </c>
      <c r="D331" s="2">
        <v>-133.92079000000001</v>
      </c>
      <c r="E331" s="1" t="s">
        <v>1082</v>
      </c>
      <c r="F331" s="1" t="s">
        <v>909</v>
      </c>
      <c r="G331" s="1" t="s">
        <v>1084</v>
      </c>
      <c r="H331" s="1" t="s">
        <v>1083</v>
      </c>
      <c r="I331" s="1" t="s">
        <v>1194</v>
      </c>
      <c r="K331" s="1" t="s">
        <v>1193</v>
      </c>
      <c r="L331" s="4" t="s">
        <v>1087</v>
      </c>
      <c r="M331" s="2">
        <v>237</v>
      </c>
      <c r="N331" s="2">
        <v>201.4</v>
      </c>
      <c r="O331" s="2">
        <v>166</v>
      </c>
      <c r="P331" s="2">
        <f t="shared" si="30"/>
        <v>219.2</v>
      </c>
      <c r="Q331" s="2">
        <f t="shared" si="31"/>
        <v>17.800000000000011</v>
      </c>
      <c r="R331" s="2">
        <f t="shared" si="32"/>
        <v>17.799999999999983</v>
      </c>
      <c r="S331" s="1" t="s">
        <v>1086</v>
      </c>
      <c r="T331" s="11" t="s">
        <v>1088</v>
      </c>
    </row>
    <row r="332" spans="1:21" s="24" customFormat="1" x14ac:dyDescent="0.25">
      <c r="A332" s="11">
        <v>331</v>
      </c>
      <c r="B332" s="1" t="s">
        <v>1068</v>
      </c>
      <c r="C332" s="35">
        <v>60.857199999999999</v>
      </c>
      <c r="D332" s="35">
        <v>-133.84469999999999</v>
      </c>
      <c r="E332" s="1" t="s">
        <v>976</v>
      </c>
      <c r="F332" s="1"/>
      <c r="G332" s="1" t="s">
        <v>1158</v>
      </c>
      <c r="H332" s="1" t="s">
        <v>1159</v>
      </c>
      <c r="I332" s="1" t="s">
        <v>45</v>
      </c>
      <c r="J332" s="1"/>
      <c r="K332" s="1" t="s">
        <v>1195</v>
      </c>
      <c r="L332" s="4" t="s">
        <v>1062</v>
      </c>
      <c r="M332" s="2"/>
      <c r="N332" s="2"/>
      <c r="O332" s="2"/>
      <c r="P332" s="2"/>
      <c r="Q332" s="2"/>
      <c r="R332" s="2"/>
      <c r="S332" s="1"/>
      <c r="T332" s="11" t="s">
        <v>972</v>
      </c>
      <c r="U332" s="2"/>
    </row>
    <row r="333" spans="1:21" ht="30" x14ac:dyDescent="0.25">
      <c r="A333" s="11">
        <v>332</v>
      </c>
      <c r="B333" s="1" t="s">
        <v>1057</v>
      </c>
      <c r="C333" s="17">
        <v>60.446852999999997</v>
      </c>
      <c r="D333" s="17">
        <v>-133.171178</v>
      </c>
      <c r="E333" s="1" t="s">
        <v>1077</v>
      </c>
      <c r="F333" s="1" t="s">
        <v>907</v>
      </c>
      <c r="H333" s="1" t="s">
        <v>1079</v>
      </c>
      <c r="J333" s="1" t="s">
        <v>436</v>
      </c>
      <c r="K333" s="1" t="s">
        <v>1059</v>
      </c>
      <c r="L333" s="4" t="s">
        <v>867</v>
      </c>
      <c r="T333" s="11" t="s">
        <v>972</v>
      </c>
    </row>
    <row r="334" spans="1:21" x14ac:dyDescent="0.25">
      <c r="A334" s="11">
        <v>333</v>
      </c>
      <c r="B334" s="5" t="s">
        <v>1155</v>
      </c>
      <c r="C334" s="24">
        <v>60.198099999999997</v>
      </c>
      <c r="D334" s="24">
        <v>-132.9186</v>
      </c>
      <c r="E334" s="5" t="s">
        <v>976</v>
      </c>
      <c r="F334" s="5"/>
      <c r="G334" s="5"/>
      <c r="H334" s="5"/>
      <c r="I334" s="5"/>
      <c r="J334" s="5"/>
      <c r="K334" s="5" t="s">
        <v>883</v>
      </c>
      <c r="L334" s="7" t="s">
        <v>867</v>
      </c>
      <c r="M334" s="24"/>
      <c r="N334" s="24"/>
      <c r="O334" s="24"/>
      <c r="P334" s="24"/>
      <c r="Q334" s="24"/>
      <c r="R334" s="24"/>
      <c r="S334" s="5"/>
      <c r="T334" s="15" t="s">
        <v>972</v>
      </c>
      <c r="U334" s="24"/>
    </row>
    <row r="335" spans="1:21" ht="45" x14ac:dyDescent="0.25">
      <c r="A335" s="11">
        <v>334</v>
      </c>
      <c r="B335" s="1" t="s">
        <v>1075</v>
      </c>
      <c r="C335" s="24">
        <v>60.309199999999997</v>
      </c>
      <c r="D335" s="24">
        <v>-132.9589</v>
      </c>
      <c r="E335" s="1" t="s">
        <v>1085</v>
      </c>
      <c r="G335" s="1" t="s">
        <v>1081</v>
      </c>
      <c r="H335" s="1" t="s">
        <v>1157</v>
      </c>
      <c r="K335" s="1" t="s">
        <v>883</v>
      </c>
      <c r="L335" s="4" t="s">
        <v>867</v>
      </c>
      <c r="T335" s="11" t="s">
        <v>972</v>
      </c>
    </row>
    <row r="336" spans="1:21" x14ac:dyDescent="0.25">
      <c r="A336" s="11">
        <v>335</v>
      </c>
      <c r="B336" s="1" t="s">
        <v>1069</v>
      </c>
      <c r="C336" s="24">
        <v>60.671100000000003</v>
      </c>
      <c r="D336" s="24">
        <v>-133.77670000000001</v>
      </c>
      <c r="E336" s="1" t="s">
        <v>1091</v>
      </c>
      <c r="I336" s="1" t="s">
        <v>562</v>
      </c>
      <c r="K336" s="1" t="s">
        <v>561</v>
      </c>
      <c r="L336" s="4" t="s">
        <v>867</v>
      </c>
      <c r="T336" s="11" t="s">
        <v>972</v>
      </c>
      <c r="U336" s="2" t="s">
        <v>1092</v>
      </c>
    </row>
    <row r="337" spans="1:22" x14ac:dyDescent="0.25">
      <c r="A337" s="11">
        <v>336</v>
      </c>
      <c r="B337" s="1" t="s">
        <v>1067</v>
      </c>
      <c r="C337" s="35">
        <v>60.857199999999999</v>
      </c>
      <c r="D337" s="35">
        <v>-133.84469999999999</v>
      </c>
      <c r="E337" s="1" t="s">
        <v>976</v>
      </c>
      <c r="G337" s="1" t="s">
        <v>1158</v>
      </c>
      <c r="H337" s="1" t="s">
        <v>1159</v>
      </c>
      <c r="J337" s="1" t="s">
        <v>436</v>
      </c>
      <c r="K337" s="1" t="s">
        <v>883</v>
      </c>
      <c r="L337" s="4" t="s">
        <v>867</v>
      </c>
      <c r="T337" s="11" t="s">
        <v>972</v>
      </c>
    </row>
    <row r="338" spans="1:22" ht="30" x14ac:dyDescent="0.25">
      <c r="A338" s="11">
        <v>337</v>
      </c>
      <c r="B338" s="1" t="s">
        <v>1070</v>
      </c>
      <c r="C338" s="24">
        <v>60.652799999999999</v>
      </c>
      <c r="D338" s="24">
        <v>-133.71719999999999</v>
      </c>
      <c r="E338" s="1" t="s">
        <v>976</v>
      </c>
      <c r="K338" s="1" t="s">
        <v>1196</v>
      </c>
      <c r="L338" s="4" t="s">
        <v>291</v>
      </c>
      <c r="S338" s="1" t="s">
        <v>1064</v>
      </c>
      <c r="T338" s="11" t="s">
        <v>972</v>
      </c>
    </row>
    <row r="339" spans="1:22" ht="30" x14ac:dyDescent="0.25">
      <c r="A339" s="11">
        <v>338</v>
      </c>
      <c r="B339" s="1" t="s">
        <v>1068</v>
      </c>
      <c r="C339" s="35">
        <v>60.857199999999999</v>
      </c>
      <c r="D339" s="35">
        <v>-133.84469999999999</v>
      </c>
      <c r="E339" s="1" t="s">
        <v>976</v>
      </c>
      <c r="G339" s="1" t="s">
        <v>1158</v>
      </c>
      <c r="H339" s="1" t="s">
        <v>1159</v>
      </c>
      <c r="K339" s="1" t="s">
        <v>1197</v>
      </c>
      <c r="L339" s="4" t="s">
        <v>291</v>
      </c>
      <c r="S339" s="1" t="s">
        <v>1065</v>
      </c>
      <c r="T339" s="11" t="s">
        <v>972</v>
      </c>
    </row>
    <row r="340" spans="1:22" ht="30" x14ac:dyDescent="0.25">
      <c r="A340" s="11">
        <v>339</v>
      </c>
      <c r="B340" t="s">
        <v>1183</v>
      </c>
      <c r="C340">
        <v>58.873055600000001</v>
      </c>
      <c r="D340">
        <v>130.65555599999999</v>
      </c>
      <c r="E340" t="s">
        <v>1173</v>
      </c>
      <c r="F340" s="1" t="s">
        <v>907</v>
      </c>
      <c r="G340" s="1" t="s">
        <v>987</v>
      </c>
      <c r="H340" t="s">
        <v>1172</v>
      </c>
      <c r="I340"/>
      <c r="J340" s="1" t="s">
        <v>437</v>
      </c>
      <c r="K340" t="s">
        <v>1198</v>
      </c>
      <c r="L340" s="4" t="s">
        <v>1202</v>
      </c>
      <c r="M340" s="38">
        <v>239</v>
      </c>
      <c r="N340" s="2">
        <v>232</v>
      </c>
      <c r="P340" s="2">
        <f t="shared" ref="P340:P341" si="33">(M340+N340)/2</f>
        <v>235.5</v>
      </c>
      <c r="Q340" s="2">
        <f t="shared" ref="Q340:Q341" si="34">M340-P340</f>
        <v>3.5</v>
      </c>
      <c r="R340" s="2">
        <f t="shared" ref="R340:R341" si="35">P340-N340</f>
        <v>3.5</v>
      </c>
      <c r="S340" t="s">
        <v>1174</v>
      </c>
      <c r="T340" s="1" t="s">
        <v>1187</v>
      </c>
      <c r="U340" t="s">
        <v>1171</v>
      </c>
      <c r="V340" s="11"/>
    </row>
    <row r="341" spans="1:22" ht="30" x14ac:dyDescent="0.25">
      <c r="A341" s="11">
        <v>340</v>
      </c>
      <c r="B341" t="s">
        <v>1184</v>
      </c>
      <c r="C341">
        <v>58.880833299999999</v>
      </c>
      <c r="D341">
        <v>131.65583333000001</v>
      </c>
      <c r="E341" t="s">
        <v>1173</v>
      </c>
      <c r="F341" s="1" t="s">
        <v>907</v>
      </c>
      <c r="G341" s="1" t="s">
        <v>987</v>
      </c>
      <c r="H341"/>
      <c r="I341"/>
      <c r="J341" s="1" t="s">
        <v>437</v>
      </c>
      <c r="K341" t="s">
        <v>1199</v>
      </c>
      <c r="L341" s="4" t="s">
        <v>1202</v>
      </c>
      <c r="M341" s="38">
        <v>239</v>
      </c>
      <c r="N341" s="2">
        <v>232</v>
      </c>
      <c r="P341" s="2">
        <f t="shared" si="33"/>
        <v>235.5</v>
      </c>
      <c r="Q341" s="2">
        <f t="shared" si="34"/>
        <v>3.5</v>
      </c>
      <c r="R341" s="2">
        <f t="shared" si="35"/>
        <v>3.5</v>
      </c>
      <c r="S341" t="s">
        <v>1174</v>
      </c>
      <c r="T341" s="1" t="s">
        <v>1187</v>
      </c>
      <c r="U341" t="s">
        <v>1175</v>
      </c>
      <c r="V341" s="11"/>
    </row>
    <row r="342" spans="1:22" ht="30" x14ac:dyDescent="0.25">
      <c r="A342" s="11">
        <v>341</v>
      </c>
      <c r="B342" t="s">
        <v>1185</v>
      </c>
      <c r="C342">
        <v>58.898055999999997</v>
      </c>
      <c r="D342">
        <v>130.655</v>
      </c>
      <c r="E342" t="s">
        <v>510</v>
      </c>
      <c r="F342" s="1" t="s">
        <v>907</v>
      </c>
      <c r="G342" s="1" t="s">
        <v>987</v>
      </c>
      <c r="H342"/>
      <c r="I342"/>
      <c r="J342" s="1" t="s">
        <v>294</v>
      </c>
      <c r="K342" t="s">
        <v>1200</v>
      </c>
      <c r="L342" s="4" t="s">
        <v>1101</v>
      </c>
      <c r="M342" s="2">
        <v>232</v>
      </c>
      <c r="N342" s="2">
        <v>213</v>
      </c>
      <c r="P342" s="2">
        <f t="shared" ref="P342:P343" si="36">(M342+N342)/2</f>
        <v>222.5</v>
      </c>
      <c r="Q342" s="2">
        <f t="shared" ref="Q342:Q343" si="37">M342-P342</f>
        <v>9.5</v>
      </c>
      <c r="R342" s="2">
        <f t="shared" ref="R342:R343" si="38">P342-N342</f>
        <v>9.5</v>
      </c>
      <c r="S342" t="s">
        <v>1177</v>
      </c>
      <c r="T342" s="1" t="s">
        <v>1187</v>
      </c>
      <c r="U342" t="s">
        <v>1176</v>
      </c>
      <c r="V342" s="11"/>
    </row>
    <row r="343" spans="1:22" ht="30" x14ac:dyDescent="0.25">
      <c r="A343" s="11">
        <v>342</v>
      </c>
      <c r="B343" t="s">
        <v>1186</v>
      </c>
      <c r="C343">
        <v>58.128056000000001</v>
      </c>
      <c r="D343">
        <v>130.31833330000001</v>
      </c>
      <c r="E343" t="s">
        <v>1179</v>
      </c>
      <c r="F343"/>
      <c r="G343" s="1" t="s">
        <v>1182</v>
      </c>
      <c r="H343" t="s">
        <v>1178</v>
      </c>
      <c r="I343" t="s">
        <v>1180</v>
      </c>
      <c r="J343" s="1" t="s">
        <v>1188</v>
      </c>
      <c r="K343" t="s">
        <v>1201</v>
      </c>
      <c r="L343" s="4" t="s">
        <v>1061</v>
      </c>
      <c r="M343" s="2">
        <v>232</v>
      </c>
      <c r="N343" s="2">
        <v>217</v>
      </c>
      <c r="P343" s="2">
        <f t="shared" si="36"/>
        <v>224.5</v>
      </c>
      <c r="Q343" s="2">
        <f t="shared" si="37"/>
        <v>7.5</v>
      </c>
      <c r="R343" s="2">
        <f t="shared" si="38"/>
        <v>7.5</v>
      </c>
      <c r="S343" t="s">
        <v>1181</v>
      </c>
      <c r="T343" s="1" t="s">
        <v>1187</v>
      </c>
      <c r="U343">
        <v>87509</v>
      </c>
      <c r="V343" s="11"/>
    </row>
    <row r="344" spans="1:22" ht="108.75" customHeight="1" x14ac:dyDescent="0.25">
      <c r="T344" s="11" t="s">
        <v>1203</v>
      </c>
    </row>
    <row r="497" spans="20:21" x14ac:dyDescent="0.25">
      <c r="T497" s="1"/>
      <c r="U497" s="1"/>
    </row>
  </sheetData>
  <sortState xmlns:xlrd2="http://schemas.microsoft.com/office/spreadsheetml/2017/richdata2" ref="A2:U497">
    <sortCondition ref="A2:A497"/>
  </sortState>
  <phoneticPr fontId="3" type="noConversion"/>
  <dataValidations count="2">
    <dataValidation allowBlank="1" showInputMessage="1" showErrorMessage="1" promptTitle="Degrees" prompt="Enter as decimal-degree or degrees (for degrees/minutes/seconds). Values are positive in the northern hemisphere and negative in the southern hemisphere." sqref="C81:C85" xr:uid="{55A4D726-AD9C-40ED-96EF-850A7B3ECBFF}"/>
    <dataValidation allowBlank="1" showInputMessage="1" showErrorMessage="1" promptTitle="Degrees" prompt="Enter as decimal-degree or degrees (for degrees/minutes/seconds). Values are negative in the western hemisphere and positive in the eastern hemisphere." sqref="D81:D85" xr:uid="{DCD01F81-A57E-4141-9ECC-0594CC04AA42}"/>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B23B1-5323-43EE-8A3B-6B777E728D7F}">
  <sheetPr>
    <pageSetUpPr autoPageBreaks="0"/>
  </sheetPr>
  <dimension ref="A1:D217"/>
  <sheetViews>
    <sheetView topLeftCell="A184" zoomScale="70" zoomScaleNormal="70" workbookViewId="0">
      <selection activeCell="B1" sqref="B1:B217"/>
    </sheetView>
  </sheetViews>
  <sheetFormatPr defaultRowHeight="15" x14ac:dyDescent="0.25"/>
  <cols>
    <col min="1" max="1" width="8.85546875" style="16"/>
  </cols>
  <sheetData>
    <row r="1" spans="1:4" ht="30" x14ac:dyDescent="0.25">
      <c r="A1" s="2" t="s">
        <v>998</v>
      </c>
      <c r="B1" s="4" t="s">
        <v>601</v>
      </c>
      <c r="C1" s="4" t="s">
        <v>596</v>
      </c>
      <c r="D1" s="4" t="s">
        <v>597</v>
      </c>
    </row>
    <row r="2" spans="1:4" x14ac:dyDescent="0.25">
      <c r="A2" s="2">
        <v>1</v>
      </c>
      <c r="B2" s="1">
        <v>332</v>
      </c>
      <c r="C2" s="1">
        <v>6</v>
      </c>
      <c r="D2" s="1">
        <v>6</v>
      </c>
    </row>
    <row r="3" spans="1:4" x14ac:dyDescent="0.25">
      <c r="A3" s="2">
        <v>2</v>
      </c>
      <c r="B3" s="1">
        <v>330.6</v>
      </c>
      <c r="C3" s="1">
        <v>15.399999999999977</v>
      </c>
      <c r="D3" s="1">
        <v>15.400000000000034</v>
      </c>
    </row>
    <row r="4" spans="1:4" x14ac:dyDescent="0.25">
      <c r="A4" s="2">
        <v>3</v>
      </c>
      <c r="B4" s="1">
        <v>307.04999999999995</v>
      </c>
      <c r="C4" s="1">
        <v>8.1500000000000341</v>
      </c>
      <c r="D4" s="1">
        <v>8.1499999999999773</v>
      </c>
    </row>
    <row r="5" spans="1:4" x14ac:dyDescent="0.25">
      <c r="A5" s="2">
        <v>4</v>
      </c>
      <c r="B5" s="1">
        <v>305.39999999999998</v>
      </c>
      <c r="C5" s="1">
        <v>53.5</v>
      </c>
      <c r="D5" s="1">
        <v>53.499999999999972</v>
      </c>
    </row>
    <row r="6" spans="1:4" x14ac:dyDescent="0.25">
      <c r="A6" s="2">
        <v>5</v>
      </c>
      <c r="B6" s="1">
        <v>305.39999999999998</v>
      </c>
      <c r="C6" s="1">
        <v>53.5</v>
      </c>
      <c r="D6" s="1">
        <v>53.499999999999972</v>
      </c>
    </row>
    <row r="7" spans="1:4" x14ac:dyDescent="0.25">
      <c r="A7" s="2">
        <v>6</v>
      </c>
      <c r="B7" s="1">
        <v>305.39999999999998</v>
      </c>
      <c r="C7" s="1">
        <v>53.5</v>
      </c>
      <c r="D7" s="1">
        <v>53.499999999999972</v>
      </c>
    </row>
    <row r="8" spans="1:4" x14ac:dyDescent="0.25">
      <c r="A8" s="2">
        <v>7</v>
      </c>
      <c r="B8" s="1">
        <v>294.5</v>
      </c>
      <c r="C8" s="1">
        <v>4.3999999999999773</v>
      </c>
      <c r="D8" s="1">
        <v>4.3999999999999773</v>
      </c>
    </row>
    <row r="9" spans="1:4" x14ac:dyDescent="0.25">
      <c r="A9" s="2">
        <v>8</v>
      </c>
      <c r="B9" s="1">
        <v>286.64999999999998</v>
      </c>
      <c r="C9" s="1">
        <v>12.25</v>
      </c>
      <c r="D9" s="1">
        <v>12.25</v>
      </c>
    </row>
    <row r="10" spans="1:4" x14ac:dyDescent="0.25">
      <c r="A10" s="2">
        <v>9</v>
      </c>
      <c r="B10" s="1">
        <v>286.64999999999998</v>
      </c>
      <c r="C10" s="1">
        <v>12.25</v>
      </c>
      <c r="D10" s="1">
        <v>12.25</v>
      </c>
    </row>
    <row r="11" spans="1:4" x14ac:dyDescent="0.25">
      <c r="A11" s="2">
        <v>10</v>
      </c>
      <c r="B11" s="1">
        <v>286.64999999999998</v>
      </c>
      <c r="C11" s="1">
        <v>12.25</v>
      </c>
      <c r="D11" s="1">
        <v>12.25</v>
      </c>
    </row>
    <row r="12" spans="1:4" x14ac:dyDescent="0.25">
      <c r="A12" s="2">
        <v>11</v>
      </c>
      <c r="B12" s="1">
        <v>283.95999999999998</v>
      </c>
      <c r="C12" s="1">
        <v>9.5600000000000023</v>
      </c>
      <c r="D12" s="1">
        <v>9.5600000000000023</v>
      </c>
    </row>
    <row r="13" spans="1:4" x14ac:dyDescent="0.25">
      <c r="A13" s="2">
        <v>12</v>
      </c>
      <c r="B13" s="1">
        <v>283.95</v>
      </c>
      <c r="C13" s="1">
        <v>9.5500000000000114</v>
      </c>
      <c r="D13" s="1">
        <v>9.5500000000000114</v>
      </c>
    </row>
    <row r="14" spans="1:4" x14ac:dyDescent="0.25">
      <c r="A14" s="2">
        <v>13</v>
      </c>
      <c r="B14" s="1">
        <v>282.25</v>
      </c>
      <c r="C14" s="1">
        <v>7.8500000000000227</v>
      </c>
      <c r="D14" s="1">
        <v>7.8500000000000227</v>
      </c>
    </row>
    <row r="15" spans="1:4" x14ac:dyDescent="0.25">
      <c r="A15" s="2">
        <v>14</v>
      </c>
      <c r="B15" s="1">
        <v>282.25</v>
      </c>
      <c r="C15" s="1">
        <v>7.8500000000000227</v>
      </c>
      <c r="D15" s="1">
        <v>7.8500000000000227</v>
      </c>
    </row>
    <row r="16" spans="1:4" x14ac:dyDescent="0.25">
      <c r="A16" s="2">
        <v>15</v>
      </c>
      <c r="B16" s="1">
        <v>282.25</v>
      </c>
      <c r="C16" s="1">
        <v>7.8500000000000227</v>
      </c>
      <c r="D16" s="1">
        <v>7.8500000000000227</v>
      </c>
    </row>
    <row r="17" spans="1:4" x14ac:dyDescent="0.25">
      <c r="A17" s="2">
        <v>16</v>
      </c>
      <c r="B17" s="1">
        <v>280.2</v>
      </c>
      <c r="C17" s="1">
        <v>13.300000000000011</v>
      </c>
      <c r="D17" s="1">
        <v>13.300000000000011</v>
      </c>
    </row>
    <row r="18" spans="1:4" x14ac:dyDescent="0.25">
      <c r="A18" s="2">
        <v>17</v>
      </c>
      <c r="B18" s="1">
        <v>275.39999999999998</v>
      </c>
      <c r="C18" s="1">
        <v>23.5</v>
      </c>
      <c r="D18" s="1">
        <v>23.499999999999972</v>
      </c>
    </row>
    <row r="19" spans="1:4" x14ac:dyDescent="0.25">
      <c r="A19" s="2">
        <v>18</v>
      </c>
      <c r="B19" s="1">
        <v>275.39999999999998</v>
      </c>
      <c r="C19" s="1">
        <v>23.5</v>
      </c>
      <c r="D19" s="1">
        <v>23.499999999999972</v>
      </c>
    </row>
    <row r="20" spans="1:4" x14ac:dyDescent="0.25">
      <c r="A20" s="2">
        <v>19</v>
      </c>
      <c r="B20" s="1">
        <v>275.39999999999998</v>
      </c>
      <c r="C20" s="1">
        <v>23.5</v>
      </c>
      <c r="D20" s="1">
        <v>23.499999999999972</v>
      </c>
    </row>
    <row r="21" spans="1:4" x14ac:dyDescent="0.25">
      <c r="A21" s="2">
        <v>20</v>
      </c>
      <c r="B21" s="1">
        <v>275.39999999999998</v>
      </c>
      <c r="C21" s="1">
        <v>23.5</v>
      </c>
      <c r="D21" s="1">
        <v>23.499999999999972</v>
      </c>
    </row>
    <row r="22" spans="1:4" x14ac:dyDescent="0.25">
      <c r="A22" s="2">
        <v>21</v>
      </c>
      <c r="B22" s="1">
        <v>275.39999999999998</v>
      </c>
      <c r="C22" s="1">
        <v>23.5</v>
      </c>
      <c r="D22" s="1">
        <v>23.499999999999972</v>
      </c>
    </row>
    <row r="23" spans="1:4" x14ac:dyDescent="0.25">
      <c r="A23" s="2">
        <v>22</v>
      </c>
      <c r="B23" s="1">
        <v>275.39999999999998</v>
      </c>
      <c r="C23" s="1">
        <v>23.5</v>
      </c>
      <c r="D23" s="1">
        <v>23.499999999999972</v>
      </c>
    </row>
    <row r="24" spans="1:4" x14ac:dyDescent="0.25">
      <c r="A24" s="2">
        <v>23</v>
      </c>
      <c r="B24" s="1">
        <v>275.39999999999998</v>
      </c>
      <c r="C24" s="1">
        <v>23.5</v>
      </c>
      <c r="D24" s="1">
        <v>23.499999999999972</v>
      </c>
    </row>
    <row r="25" spans="1:4" x14ac:dyDescent="0.25">
      <c r="A25" s="2">
        <v>24</v>
      </c>
      <c r="B25" s="1">
        <v>275.39999999999998</v>
      </c>
      <c r="C25" s="1">
        <v>23.5</v>
      </c>
      <c r="D25" s="1">
        <v>23.499999999999972</v>
      </c>
    </row>
    <row r="26" spans="1:4" x14ac:dyDescent="0.25">
      <c r="A26" s="2">
        <v>25</v>
      </c>
      <c r="B26" s="1">
        <v>275.39999999999998</v>
      </c>
      <c r="C26" s="1">
        <v>23.5</v>
      </c>
      <c r="D26" s="1">
        <v>23.499999999999972</v>
      </c>
    </row>
    <row r="27" spans="1:4" x14ac:dyDescent="0.25">
      <c r="A27" s="2">
        <v>26</v>
      </c>
      <c r="B27" s="1">
        <v>275.39999999999998</v>
      </c>
      <c r="C27" s="1">
        <v>23.5</v>
      </c>
      <c r="D27" s="1">
        <v>23.499999999999972</v>
      </c>
    </row>
    <row r="28" spans="1:4" x14ac:dyDescent="0.25">
      <c r="A28" s="2">
        <v>27</v>
      </c>
      <c r="B28" s="1">
        <v>275.39999999999998</v>
      </c>
      <c r="C28" s="1">
        <v>23.5</v>
      </c>
      <c r="D28" s="1">
        <v>23.499999999999972</v>
      </c>
    </row>
    <row r="29" spans="1:4" x14ac:dyDescent="0.25">
      <c r="A29" s="2">
        <v>28</v>
      </c>
      <c r="B29" s="1">
        <v>275.39999999999998</v>
      </c>
      <c r="C29" s="1">
        <v>23.5</v>
      </c>
      <c r="D29" s="1">
        <v>23.499999999999972</v>
      </c>
    </row>
    <row r="30" spans="1:4" x14ac:dyDescent="0.25">
      <c r="A30" s="2">
        <v>29</v>
      </c>
      <c r="B30" s="1">
        <v>275.39999999999998</v>
      </c>
      <c r="C30" s="1">
        <v>23.5</v>
      </c>
      <c r="D30" s="1">
        <v>23.499999999999972</v>
      </c>
    </row>
    <row r="31" spans="1:4" x14ac:dyDescent="0.25">
      <c r="A31" s="2">
        <v>30</v>
      </c>
      <c r="B31" s="1">
        <v>275.39999999999998</v>
      </c>
      <c r="C31" s="1">
        <v>23.5</v>
      </c>
      <c r="D31" s="1">
        <v>23.499999999999972</v>
      </c>
    </row>
    <row r="32" spans="1:4" x14ac:dyDescent="0.25">
      <c r="A32" s="2">
        <v>31</v>
      </c>
      <c r="B32" s="1">
        <v>271.40499999999997</v>
      </c>
      <c r="C32" s="1">
        <v>11.895000000000039</v>
      </c>
      <c r="D32" s="1">
        <v>11.894999999999982</v>
      </c>
    </row>
    <row r="33" spans="1:4" x14ac:dyDescent="0.25">
      <c r="A33" s="2">
        <v>32</v>
      </c>
      <c r="B33" s="1">
        <v>267.60000000000002</v>
      </c>
      <c r="C33" s="1">
        <v>15.699999999999989</v>
      </c>
      <c r="D33" s="1">
        <v>15.700000000000017</v>
      </c>
    </row>
    <row r="34" spans="1:4" x14ac:dyDescent="0.25">
      <c r="A34" s="2">
        <v>33</v>
      </c>
      <c r="B34" s="1">
        <v>265.58999999999997</v>
      </c>
      <c r="C34" s="1">
        <v>1.3100000000000023</v>
      </c>
      <c r="D34" s="1">
        <v>1.3100000000000023</v>
      </c>
    </row>
    <row r="35" spans="1:4" x14ac:dyDescent="0.25">
      <c r="A35" s="2">
        <v>34</v>
      </c>
      <c r="B35" s="1">
        <v>263.20499999999998</v>
      </c>
      <c r="C35" s="1">
        <v>3.6949999999999932</v>
      </c>
      <c r="D35" s="1">
        <v>3.6949999999999932</v>
      </c>
    </row>
    <row r="36" spans="1:4" x14ac:dyDescent="0.25">
      <c r="A36" s="2">
        <v>35</v>
      </c>
      <c r="B36" s="1">
        <v>263.20499999999998</v>
      </c>
      <c r="C36" s="1">
        <v>3.6949999999999932</v>
      </c>
      <c r="D36" s="1">
        <v>3.6949999999999932</v>
      </c>
    </row>
    <row r="37" spans="1:4" x14ac:dyDescent="0.25">
      <c r="A37" s="2">
        <v>36</v>
      </c>
      <c r="B37" s="1">
        <v>258.09100000000001</v>
      </c>
      <c r="C37" s="1">
        <v>6.1889999999999645</v>
      </c>
      <c r="D37" s="1">
        <v>6.1890000000000214</v>
      </c>
    </row>
    <row r="38" spans="1:4" x14ac:dyDescent="0.25">
      <c r="A38" s="2">
        <v>37</v>
      </c>
      <c r="B38" s="1">
        <v>258.08999999999997</v>
      </c>
      <c r="C38" s="1">
        <v>6.1899999999999977</v>
      </c>
      <c r="D38" s="1">
        <v>6.1899999999999693</v>
      </c>
    </row>
    <row r="39" spans="1:4" x14ac:dyDescent="0.25">
      <c r="A39" s="2">
        <v>38</v>
      </c>
      <c r="B39" s="1">
        <v>255.70499999999998</v>
      </c>
      <c r="C39" s="1">
        <v>3.8050000000000068</v>
      </c>
      <c r="D39" s="1">
        <v>3.8049999999999784</v>
      </c>
    </row>
    <row r="40" spans="1:4" x14ac:dyDescent="0.25">
      <c r="A40" s="2">
        <v>39</v>
      </c>
      <c r="B40" s="1">
        <v>245.68</v>
      </c>
      <c r="C40" s="1">
        <v>4.2199999999999989</v>
      </c>
      <c r="D40" s="1">
        <v>4.2199999999999989</v>
      </c>
    </row>
    <row r="41" spans="1:4" x14ac:dyDescent="0.25">
      <c r="A41" s="2">
        <v>40</v>
      </c>
      <c r="B41" s="1">
        <v>244.45</v>
      </c>
      <c r="C41" s="1">
        <v>7.4500000000000171</v>
      </c>
      <c r="D41" s="1">
        <v>7.4499999999999886</v>
      </c>
    </row>
    <row r="42" spans="1:4" x14ac:dyDescent="0.25">
      <c r="A42" s="2">
        <v>41</v>
      </c>
      <c r="B42" s="1">
        <v>242.85</v>
      </c>
      <c r="C42" s="1">
        <v>3.8499999999999943</v>
      </c>
      <c r="D42" s="1">
        <v>3.8499999999999943</v>
      </c>
    </row>
    <row r="43" spans="1:4" x14ac:dyDescent="0.25">
      <c r="A43" s="2">
        <v>42</v>
      </c>
      <c r="B43" s="1">
        <v>242</v>
      </c>
      <c r="C43" s="1">
        <v>5</v>
      </c>
      <c r="D43" s="1">
        <v>5</v>
      </c>
    </row>
    <row r="44" spans="1:4" x14ac:dyDescent="0.25">
      <c r="A44" s="2">
        <v>43</v>
      </c>
      <c r="B44" s="1">
        <v>242</v>
      </c>
      <c r="C44" s="1">
        <v>5</v>
      </c>
      <c r="D44" s="1">
        <v>5</v>
      </c>
    </row>
    <row r="45" spans="1:4" x14ac:dyDescent="0.25">
      <c r="A45" s="2">
        <v>44</v>
      </c>
      <c r="B45" s="1">
        <v>242</v>
      </c>
      <c r="C45" s="1">
        <v>5</v>
      </c>
      <c r="D45" s="1">
        <v>5</v>
      </c>
    </row>
    <row r="46" spans="1:4" x14ac:dyDescent="0.25">
      <c r="A46" s="2">
        <v>45</v>
      </c>
      <c r="B46" s="1">
        <v>242</v>
      </c>
      <c r="C46" s="1">
        <v>5</v>
      </c>
      <c r="D46" s="1">
        <v>5</v>
      </c>
    </row>
    <row r="47" spans="1:4" x14ac:dyDescent="0.25">
      <c r="A47" s="2">
        <v>46</v>
      </c>
      <c r="B47" s="1">
        <v>242</v>
      </c>
      <c r="C47" s="1">
        <v>5</v>
      </c>
      <c r="D47" s="1">
        <v>5</v>
      </c>
    </row>
    <row r="48" spans="1:4" x14ac:dyDescent="0.25">
      <c r="A48" s="2">
        <v>47</v>
      </c>
      <c r="B48" s="1">
        <v>242</v>
      </c>
      <c r="C48" s="1">
        <v>5</v>
      </c>
      <c r="D48" s="1">
        <v>5</v>
      </c>
    </row>
    <row r="49" spans="1:4" x14ac:dyDescent="0.25">
      <c r="A49" s="2">
        <v>48</v>
      </c>
      <c r="B49" s="1">
        <v>242</v>
      </c>
      <c r="C49" s="1">
        <v>5</v>
      </c>
      <c r="D49" s="1">
        <v>5</v>
      </c>
    </row>
    <row r="50" spans="1:4" x14ac:dyDescent="0.25">
      <c r="A50" s="2">
        <v>49</v>
      </c>
      <c r="B50" s="1">
        <v>242</v>
      </c>
      <c r="C50" s="1">
        <v>5</v>
      </c>
      <c r="D50" s="1">
        <v>5</v>
      </c>
    </row>
    <row r="51" spans="1:4" x14ac:dyDescent="0.25">
      <c r="A51" s="2">
        <v>50</v>
      </c>
      <c r="B51" s="1">
        <v>242</v>
      </c>
      <c r="C51" s="1">
        <v>5</v>
      </c>
      <c r="D51" s="1">
        <v>5</v>
      </c>
    </row>
    <row r="52" spans="1:4" x14ac:dyDescent="0.25">
      <c r="A52" s="2">
        <v>51</v>
      </c>
      <c r="B52" s="1">
        <v>242</v>
      </c>
      <c r="C52" s="1">
        <v>5</v>
      </c>
      <c r="D52" s="1">
        <v>5</v>
      </c>
    </row>
    <row r="53" spans="1:4" x14ac:dyDescent="0.25">
      <c r="A53" s="2">
        <v>52</v>
      </c>
      <c r="B53" s="1">
        <v>242</v>
      </c>
      <c r="C53" s="1">
        <v>5</v>
      </c>
      <c r="D53" s="1">
        <v>5</v>
      </c>
    </row>
    <row r="54" spans="1:4" x14ac:dyDescent="0.25">
      <c r="A54" s="2">
        <v>53</v>
      </c>
      <c r="B54" s="1">
        <v>242</v>
      </c>
      <c r="C54" s="1">
        <v>5</v>
      </c>
      <c r="D54" s="1">
        <v>5</v>
      </c>
    </row>
    <row r="55" spans="1:4" x14ac:dyDescent="0.25">
      <c r="A55" s="2">
        <v>54</v>
      </c>
      <c r="B55" s="1">
        <v>242</v>
      </c>
      <c r="C55" s="1">
        <v>5</v>
      </c>
      <c r="D55" s="1">
        <v>5</v>
      </c>
    </row>
    <row r="56" spans="1:4" x14ac:dyDescent="0.25">
      <c r="A56" s="2">
        <v>55</v>
      </c>
      <c r="B56" s="1">
        <v>242</v>
      </c>
      <c r="C56" s="1">
        <v>5</v>
      </c>
      <c r="D56" s="1">
        <v>5</v>
      </c>
    </row>
    <row r="57" spans="1:4" x14ac:dyDescent="0.25">
      <c r="A57" s="2">
        <v>56</v>
      </c>
      <c r="B57" s="1">
        <v>242</v>
      </c>
      <c r="C57" s="1">
        <v>5</v>
      </c>
      <c r="D57" s="1">
        <v>5</v>
      </c>
    </row>
    <row r="58" spans="1:4" x14ac:dyDescent="0.25">
      <c r="A58" s="2">
        <v>57</v>
      </c>
      <c r="B58" s="1">
        <v>242</v>
      </c>
      <c r="C58" s="1">
        <v>5</v>
      </c>
      <c r="D58" s="1">
        <v>5</v>
      </c>
    </row>
    <row r="59" spans="1:4" x14ac:dyDescent="0.25">
      <c r="A59" s="2">
        <v>58</v>
      </c>
      <c r="B59" s="1">
        <v>242</v>
      </c>
      <c r="C59" s="1">
        <v>5</v>
      </c>
      <c r="D59" s="1">
        <v>5</v>
      </c>
    </row>
    <row r="60" spans="1:4" x14ac:dyDescent="0.25">
      <c r="A60" s="2">
        <v>59</v>
      </c>
      <c r="B60" s="1">
        <v>242</v>
      </c>
      <c r="C60" s="1">
        <v>5</v>
      </c>
      <c r="D60" s="1">
        <v>5</v>
      </c>
    </row>
    <row r="61" spans="1:4" x14ac:dyDescent="0.25">
      <c r="A61" s="2">
        <v>60</v>
      </c>
      <c r="B61" s="1">
        <v>242</v>
      </c>
      <c r="C61" s="1">
        <v>5</v>
      </c>
      <c r="D61" s="1">
        <v>5</v>
      </c>
    </row>
    <row r="62" spans="1:4" x14ac:dyDescent="0.25">
      <c r="A62" s="2">
        <v>61</v>
      </c>
      <c r="B62" s="1">
        <v>242</v>
      </c>
      <c r="C62" s="1">
        <v>5</v>
      </c>
      <c r="D62" s="1">
        <v>5</v>
      </c>
    </row>
    <row r="63" spans="1:4" x14ac:dyDescent="0.25">
      <c r="A63" s="2">
        <v>62</v>
      </c>
      <c r="B63" s="1">
        <v>242</v>
      </c>
      <c r="C63" s="1">
        <v>5</v>
      </c>
      <c r="D63" s="1">
        <v>5</v>
      </c>
    </row>
    <row r="64" spans="1:4" x14ac:dyDescent="0.25">
      <c r="A64" s="2">
        <v>63</v>
      </c>
      <c r="B64" s="1">
        <v>242</v>
      </c>
      <c r="C64" s="1">
        <v>5</v>
      </c>
      <c r="D64" s="1">
        <v>5</v>
      </c>
    </row>
    <row r="65" spans="1:4" x14ac:dyDescent="0.25">
      <c r="A65" s="2">
        <v>64</v>
      </c>
      <c r="B65" s="1">
        <v>242</v>
      </c>
      <c r="C65" s="1">
        <v>5</v>
      </c>
      <c r="D65" s="1">
        <v>5</v>
      </c>
    </row>
    <row r="66" spans="1:4" x14ac:dyDescent="0.25">
      <c r="A66" s="2">
        <v>65</v>
      </c>
      <c r="B66" s="1">
        <v>242</v>
      </c>
      <c r="C66" s="1">
        <v>5</v>
      </c>
      <c r="D66" s="1">
        <v>5</v>
      </c>
    </row>
    <row r="67" spans="1:4" x14ac:dyDescent="0.25">
      <c r="A67" s="2">
        <v>66</v>
      </c>
      <c r="B67" s="1">
        <v>242</v>
      </c>
      <c r="C67" s="1">
        <v>5</v>
      </c>
      <c r="D67" s="1">
        <v>5</v>
      </c>
    </row>
    <row r="68" spans="1:4" x14ac:dyDescent="0.25">
      <c r="A68" s="2">
        <v>67</v>
      </c>
      <c r="B68" s="1">
        <v>242</v>
      </c>
      <c r="C68" s="1">
        <v>5</v>
      </c>
      <c r="D68" s="1">
        <v>5</v>
      </c>
    </row>
    <row r="69" spans="1:4" x14ac:dyDescent="0.25">
      <c r="A69" s="2">
        <v>68</v>
      </c>
      <c r="B69" s="1">
        <v>242</v>
      </c>
      <c r="C69" s="1">
        <v>5</v>
      </c>
      <c r="D69" s="1">
        <v>5</v>
      </c>
    </row>
    <row r="70" spans="1:4" x14ac:dyDescent="0.25">
      <c r="A70" s="2">
        <v>69</v>
      </c>
      <c r="B70" s="1">
        <v>242</v>
      </c>
      <c r="C70" s="1">
        <v>5</v>
      </c>
      <c r="D70" s="1">
        <v>5</v>
      </c>
    </row>
    <row r="71" spans="1:4" x14ac:dyDescent="0.25">
      <c r="A71" s="2">
        <v>70</v>
      </c>
      <c r="B71" s="1">
        <v>242</v>
      </c>
      <c r="C71" s="1">
        <v>5</v>
      </c>
      <c r="D71" s="1">
        <v>5</v>
      </c>
    </row>
    <row r="72" spans="1:4" x14ac:dyDescent="0.25">
      <c r="A72" s="2">
        <v>71</v>
      </c>
      <c r="B72" s="1">
        <v>242</v>
      </c>
      <c r="C72" s="1">
        <v>5</v>
      </c>
      <c r="D72" s="1">
        <v>5</v>
      </c>
    </row>
    <row r="73" spans="1:4" x14ac:dyDescent="0.25">
      <c r="A73" s="2">
        <v>72</v>
      </c>
      <c r="B73" s="1">
        <v>242</v>
      </c>
      <c r="C73" s="1">
        <v>5</v>
      </c>
      <c r="D73" s="1">
        <v>5</v>
      </c>
    </row>
    <row r="74" spans="1:4" x14ac:dyDescent="0.25">
      <c r="A74" s="2">
        <v>73</v>
      </c>
      <c r="B74" s="1">
        <v>242</v>
      </c>
      <c r="C74" s="1">
        <v>3</v>
      </c>
      <c r="D74" s="1">
        <v>3</v>
      </c>
    </row>
    <row r="75" spans="1:4" x14ac:dyDescent="0.25">
      <c r="A75" s="2">
        <v>74</v>
      </c>
      <c r="B75" s="1">
        <v>241.85</v>
      </c>
      <c r="C75" s="1">
        <v>4.8499999999999943</v>
      </c>
      <c r="D75" s="1">
        <v>4.8499999999999943</v>
      </c>
    </row>
    <row r="76" spans="1:4" x14ac:dyDescent="0.25">
      <c r="A76" s="2">
        <v>75</v>
      </c>
      <c r="B76" s="1">
        <v>241.85</v>
      </c>
      <c r="C76" s="1">
        <v>4.8499999999999943</v>
      </c>
      <c r="D76" s="1">
        <v>4.8499999999999943</v>
      </c>
    </row>
    <row r="77" spans="1:4" x14ac:dyDescent="0.25">
      <c r="A77" s="2">
        <v>76</v>
      </c>
      <c r="B77" s="1">
        <v>241.85</v>
      </c>
      <c r="C77" s="1">
        <v>4.8499999999999943</v>
      </c>
      <c r="D77" s="1">
        <v>4.8499999999999943</v>
      </c>
    </row>
    <row r="78" spans="1:4" x14ac:dyDescent="0.25">
      <c r="A78" s="2">
        <v>77</v>
      </c>
      <c r="B78" s="1">
        <v>241.85</v>
      </c>
      <c r="C78" s="1">
        <v>4.8499999999999943</v>
      </c>
      <c r="D78" s="1">
        <v>4.8499999999999943</v>
      </c>
    </row>
    <row r="79" spans="1:4" x14ac:dyDescent="0.25">
      <c r="A79" s="2">
        <v>78</v>
      </c>
      <c r="B79" s="1">
        <v>241</v>
      </c>
      <c r="C79" s="1">
        <v>4</v>
      </c>
      <c r="D79" s="1">
        <v>4</v>
      </c>
    </row>
    <row r="80" spans="1:4" x14ac:dyDescent="0.25">
      <c r="A80" s="2">
        <v>79</v>
      </c>
      <c r="B80" s="1">
        <v>239.232</v>
      </c>
      <c r="C80" s="1">
        <v>2.2319999999999993</v>
      </c>
      <c r="D80" s="1">
        <v>2.2319999999999993</v>
      </c>
    </row>
    <row r="81" spans="1:4" x14ac:dyDescent="0.25">
      <c r="A81" s="2">
        <v>80</v>
      </c>
      <c r="B81" s="1">
        <v>239.232</v>
      </c>
      <c r="C81" s="1">
        <v>2.2319999999999993</v>
      </c>
      <c r="D81" s="1">
        <v>2.2319999999999993</v>
      </c>
    </row>
    <row r="82" spans="1:4" x14ac:dyDescent="0.25">
      <c r="A82" s="2">
        <v>81</v>
      </c>
      <c r="B82" s="1">
        <v>238.5</v>
      </c>
      <c r="C82" s="1">
        <v>6.5</v>
      </c>
      <c r="D82" s="1">
        <v>6.5</v>
      </c>
    </row>
    <row r="83" spans="1:4" x14ac:dyDescent="0.25">
      <c r="A83" s="2">
        <v>82</v>
      </c>
      <c r="B83" s="1">
        <v>237</v>
      </c>
      <c r="C83" s="1">
        <v>9.6999999999999886</v>
      </c>
      <c r="D83" s="1">
        <v>9.6999999999999886</v>
      </c>
    </row>
    <row r="84" spans="1:4" x14ac:dyDescent="0.25">
      <c r="A84" s="2">
        <v>83</v>
      </c>
      <c r="B84" s="1">
        <v>236.732</v>
      </c>
      <c r="C84" s="1">
        <v>4.7319999999999993</v>
      </c>
      <c r="D84" s="1">
        <v>4.7319999999999993</v>
      </c>
    </row>
    <row r="85" spans="1:4" x14ac:dyDescent="0.25">
      <c r="A85" s="2">
        <v>84</v>
      </c>
      <c r="B85" s="1">
        <v>235.5</v>
      </c>
      <c r="C85" s="1">
        <v>3.5</v>
      </c>
      <c r="D85" s="1">
        <v>3.5</v>
      </c>
    </row>
    <row r="86" spans="1:4" x14ac:dyDescent="0.25">
      <c r="A86" s="2">
        <v>85</v>
      </c>
      <c r="B86" s="1">
        <v>234.5</v>
      </c>
      <c r="C86" s="1">
        <v>2.5</v>
      </c>
      <c r="D86" s="1">
        <v>2.5</v>
      </c>
    </row>
    <row r="87" spans="1:4" x14ac:dyDescent="0.25">
      <c r="A87" s="2">
        <v>86</v>
      </c>
      <c r="B87" s="1">
        <v>234.38200000000001</v>
      </c>
      <c r="C87" s="1">
        <v>7.0819999999999936</v>
      </c>
      <c r="D87" s="1">
        <v>7.0819999999999936</v>
      </c>
    </row>
    <row r="88" spans="1:4" x14ac:dyDescent="0.25">
      <c r="A88" s="2">
        <v>87</v>
      </c>
      <c r="B88" s="1">
        <v>234.38</v>
      </c>
      <c r="C88" s="1">
        <v>7.0800000000000125</v>
      </c>
      <c r="D88" s="1">
        <v>7.0799999999999841</v>
      </c>
    </row>
    <row r="89" spans="1:4" x14ac:dyDescent="0.25">
      <c r="A89" s="2">
        <v>88</v>
      </c>
      <c r="B89" s="1">
        <v>234.38</v>
      </c>
      <c r="C89" s="1">
        <v>7.0800000000000125</v>
      </c>
      <c r="D89" s="1">
        <v>7.0799999999999841</v>
      </c>
    </row>
    <row r="90" spans="1:4" x14ac:dyDescent="0.25">
      <c r="A90" s="2">
        <v>89</v>
      </c>
      <c r="B90" s="1">
        <v>234.38</v>
      </c>
      <c r="C90" s="1">
        <v>7.0800000000000125</v>
      </c>
      <c r="D90" s="1">
        <v>7.0799999999999841</v>
      </c>
    </row>
    <row r="91" spans="1:4" x14ac:dyDescent="0.25">
      <c r="A91" s="2">
        <v>90</v>
      </c>
      <c r="B91" s="1">
        <v>232.15</v>
      </c>
      <c r="C91" s="1">
        <v>4.8499999999999943</v>
      </c>
      <c r="D91" s="1">
        <v>4.8499999999999943</v>
      </c>
    </row>
    <row r="92" spans="1:4" x14ac:dyDescent="0.25">
      <c r="A92" s="2">
        <v>91</v>
      </c>
      <c r="B92" s="1">
        <v>232.15</v>
      </c>
      <c r="C92" s="1">
        <v>4.8499999999999943</v>
      </c>
      <c r="D92" s="1">
        <v>4.8499999999999943</v>
      </c>
    </row>
    <row r="93" spans="1:4" x14ac:dyDescent="0.25">
      <c r="A93" s="2">
        <v>92</v>
      </c>
      <c r="B93" s="1">
        <v>232.15</v>
      </c>
      <c r="C93" s="1">
        <v>4.8499999999999943</v>
      </c>
      <c r="D93" s="1">
        <v>4.8499999999999943</v>
      </c>
    </row>
    <row r="94" spans="1:4" x14ac:dyDescent="0.25">
      <c r="A94" s="2">
        <v>93</v>
      </c>
      <c r="B94" s="1">
        <v>232.15</v>
      </c>
      <c r="C94" s="1">
        <v>4.8499999999999943</v>
      </c>
      <c r="D94" s="1">
        <v>4.8499999999999943</v>
      </c>
    </row>
    <row r="95" spans="1:4" x14ac:dyDescent="0.25">
      <c r="A95" s="2">
        <v>94</v>
      </c>
      <c r="B95" s="1">
        <v>227.5</v>
      </c>
      <c r="C95" s="1">
        <v>9.5</v>
      </c>
      <c r="D95" s="1">
        <v>9.5</v>
      </c>
    </row>
    <row r="96" spans="1:4" x14ac:dyDescent="0.25">
      <c r="A96" s="2">
        <v>95</v>
      </c>
      <c r="B96" s="1">
        <v>227.5</v>
      </c>
      <c r="C96" s="1">
        <v>9.5</v>
      </c>
      <c r="D96" s="1">
        <v>9.5</v>
      </c>
    </row>
    <row r="97" spans="1:4" x14ac:dyDescent="0.25">
      <c r="A97" s="2">
        <v>96</v>
      </c>
      <c r="B97" s="1">
        <v>227.5</v>
      </c>
      <c r="C97" s="1">
        <v>9.5</v>
      </c>
      <c r="D97" s="1">
        <v>9.5</v>
      </c>
    </row>
    <row r="98" spans="1:4" x14ac:dyDescent="0.25">
      <c r="A98" s="2">
        <v>97</v>
      </c>
      <c r="B98" s="1">
        <v>226.65</v>
      </c>
      <c r="C98" s="1">
        <v>25.25</v>
      </c>
      <c r="D98" s="1">
        <v>25.25</v>
      </c>
    </row>
    <row r="99" spans="1:4" x14ac:dyDescent="0.25">
      <c r="A99" s="2">
        <v>98</v>
      </c>
      <c r="B99" s="1">
        <v>226.65</v>
      </c>
      <c r="C99" s="1">
        <v>25.25</v>
      </c>
      <c r="D99" s="1">
        <v>25.25</v>
      </c>
    </row>
    <row r="100" spans="1:4" x14ac:dyDescent="0.25">
      <c r="A100" s="2">
        <v>99</v>
      </c>
      <c r="B100" s="1">
        <v>226.65</v>
      </c>
      <c r="C100" s="1">
        <v>25.25</v>
      </c>
      <c r="D100" s="1">
        <v>25.25</v>
      </c>
    </row>
    <row r="101" spans="1:4" x14ac:dyDescent="0.25">
      <c r="A101" s="2">
        <v>100</v>
      </c>
      <c r="B101" s="1">
        <v>226.65</v>
      </c>
      <c r="C101" s="1">
        <v>25.25</v>
      </c>
      <c r="D101" s="1">
        <v>25.25</v>
      </c>
    </row>
    <row r="102" spans="1:4" x14ac:dyDescent="0.25">
      <c r="A102" s="2">
        <v>101</v>
      </c>
      <c r="B102" s="1">
        <v>226.65</v>
      </c>
      <c r="C102" s="1">
        <v>25.25</v>
      </c>
      <c r="D102" s="1">
        <v>25.25</v>
      </c>
    </row>
    <row r="103" spans="1:4" x14ac:dyDescent="0.25">
      <c r="A103" s="2">
        <v>102</v>
      </c>
      <c r="B103" s="1">
        <v>226.65</v>
      </c>
      <c r="C103" s="1">
        <v>25.25</v>
      </c>
      <c r="D103" s="1">
        <v>25.25</v>
      </c>
    </row>
    <row r="104" spans="1:4" x14ac:dyDescent="0.25">
      <c r="A104" s="2">
        <v>103</v>
      </c>
      <c r="B104" s="1">
        <v>226.65</v>
      </c>
      <c r="C104" s="1">
        <v>25.25</v>
      </c>
      <c r="D104" s="1">
        <v>25.25</v>
      </c>
    </row>
    <row r="105" spans="1:4" x14ac:dyDescent="0.25">
      <c r="A105" s="2">
        <v>104</v>
      </c>
      <c r="B105" s="1">
        <v>226.65</v>
      </c>
      <c r="C105" s="1">
        <v>25.25</v>
      </c>
      <c r="D105" s="1">
        <v>25.25</v>
      </c>
    </row>
    <row r="106" spans="1:4" x14ac:dyDescent="0.25">
      <c r="A106" s="2">
        <v>105</v>
      </c>
      <c r="B106" s="1">
        <v>226.65</v>
      </c>
      <c r="C106" s="1">
        <v>25.25</v>
      </c>
      <c r="D106" s="1">
        <v>25.25</v>
      </c>
    </row>
    <row r="107" spans="1:4" x14ac:dyDescent="0.25">
      <c r="A107" s="2">
        <v>106</v>
      </c>
      <c r="B107" s="1">
        <v>226.65</v>
      </c>
      <c r="C107" s="1">
        <v>25.25</v>
      </c>
      <c r="D107" s="1">
        <v>25.25</v>
      </c>
    </row>
    <row r="108" spans="1:4" x14ac:dyDescent="0.25">
      <c r="A108" s="2">
        <v>107</v>
      </c>
      <c r="B108" s="1">
        <v>225</v>
      </c>
      <c r="C108" s="1">
        <v>12</v>
      </c>
      <c r="D108" s="1">
        <v>12</v>
      </c>
    </row>
    <row r="109" spans="1:4" x14ac:dyDescent="0.25">
      <c r="A109" s="2">
        <v>108</v>
      </c>
      <c r="B109" s="1">
        <v>225</v>
      </c>
      <c r="C109" s="1">
        <v>12</v>
      </c>
      <c r="D109" s="1">
        <v>12</v>
      </c>
    </row>
    <row r="110" spans="1:4" x14ac:dyDescent="0.25">
      <c r="A110" s="2">
        <v>109</v>
      </c>
      <c r="B110" s="1">
        <v>225</v>
      </c>
      <c r="C110" s="1">
        <v>12</v>
      </c>
      <c r="D110" s="1">
        <v>12</v>
      </c>
    </row>
    <row r="111" spans="1:4" x14ac:dyDescent="0.25">
      <c r="A111" s="2">
        <v>110</v>
      </c>
      <c r="B111" s="1">
        <v>225</v>
      </c>
      <c r="C111" s="1">
        <v>12</v>
      </c>
      <c r="D111" s="1">
        <v>12</v>
      </c>
    </row>
    <row r="112" spans="1:4" x14ac:dyDescent="0.25">
      <c r="A112" s="2">
        <v>111</v>
      </c>
      <c r="B112" s="1">
        <v>225</v>
      </c>
      <c r="C112" s="1">
        <v>12</v>
      </c>
      <c r="D112" s="1">
        <v>12</v>
      </c>
    </row>
    <row r="113" spans="1:4" x14ac:dyDescent="0.25">
      <c r="A113" s="2">
        <v>112</v>
      </c>
      <c r="B113" s="1">
        <v>224.5</v>
      </c>
      <c r="C113" s="1">
        <v>7.5</v>
      </c>
      <c r="D113" s="1">
        <v>7.5</v>
      </c>
    </row>
    <row r="114" spans="1:4" x14ac:dyDescent="0.25">
      <c r="A114" s="2">
        <v>113</v>
      </c>
      <c r="B114" s="1">
        <v>224.5</v>
      </c>
      <c r="C114" s="1">
        <v>7.5</v>
      </c>
      <c r="D114" s="1">
        <v>7.5</v>
      </c>
    </row>
    <row r="115" spans="1:4" x14ac:dyDescent="0.25">
      <c r="A115" s="2">
        <v>114</v>
      </c>
      <c r="B115" s="1">
        <v>224.5</v>
      </c>
      <c r="C115" s="1">
        <v>7.5</v>
      </c>
      <c r="D115" s="1">
        <v>7.5</v>
      </c>
    </row>
    <row r="116" spans="1:4" x14ac:dyDescent="0.25">
      <c r="A116" s="2">
        <v>115</v>
      </c>
      <c r="B116" s="1">
        <v>224.5</v>
      </c>
      <c r="C116" s="1">
        <v>7.5</v>
      </c>
      <c r="D116" s="1">
        <v>7.5</v>
      </c>
    </row>
    <row r="117" spans="1:4" x14ac:dyDescent="0.25">
      <c r="A117" s="2">
        <v>116</v>
      </c>
      <c r="B117" s="1">
        <v>224.5</v>
      </c>
      <c r="C117" s="1">
        <v>7.5</v>
      </c>
      <c r="D117" s="1">
        <v>7.5</v>
      </c>
    </row>
    <row r="118" spans="1:4" x14ac:dyDescent="0.25">
      <c r="A118" s="2">
        <v>117</v>
      </c>
      <c r="B118" s="1">
        <v>224.2</v>
      </c>
      <c r="C118" s="1">
        <v>22.800000000000011</v>
      </c>
      <c r="D118" s="1">
        <v>22.799999999999983</v>
      </c>
    </row>
    <row r="119" spans="1:4" x14ac:dyDescent="0.25">
      <c r="A119" s="2">
        <v>118</v>
      </c>
      <c r="B119" s="1">
        <v>224.2</v>
      </c>
      <c r="C119" s="1">
        <v>22.800000000000011</v>
      </c>
      <c r="D119" s="1">
        <v>22.799999999999983</v>
      </c>
    </row>
    <row r="120" spans="1:4" x14ac:dyDescent="0.25">
      <c r="A120" s="2">
        <v>119</v>
      </c>
      <c r="B120" s="1">
        <v>224.05</v>
      </c>
      <c r="C120" s="1">
        <v>22.649999999999977</v>
      </c>
      <c r="D120" s="1">
        <v>22.650000000000006</v>
      </c>
    </row>
    <row r="121" spans="1:4" x14ac:dyDescent="0.25">
      <c r="A121" s="2">
        <v>120</v>
      </c>
      <c r="B121" s="1">
        <v>224.05</v>
      </c>
      <c r="C121" s="1">
        <v>22.649999999999977</v>
      </c>
      <c r="D121" s="1">
        <v>22.650000000000006</v>
      </c>
    </row>
    <row r="122" spans="1:4" x14ac:dyDescent="0.25">
      <c r="A122" s="2">
        <v>121</v>
      </c>
      <c r="B122" s="1">
        <v>224.05</v>
      </c>
      <c r="C122" s="1">
        <v>22.649999999999977</v>
      </c>
      <c r="D122" s="1">
        <v>22.650000000000006</v>
      </c>
    </row>
    <row r="123" spans="1:4" x14ac:dyDescent="0.25">
      <c r="A123" s="2">
        <v>122</v>
      </c>
      <c r="B123" s="1">
        <v>224.05</v>
      </c>
      <c r="C123" s="1">
        <v>22.649999999999977</v>
      </c>
      <c r="D123" s="1">
        <v>22.650000000000006</v>
      </c>
    </row>
    <row r="124" spans="1:4" x14ac:dyDescent="0.25">
      <c r="A124" s="2">
        <v>123</v>
      </c>
      <c r="B124" s="1">
        <v>224.05</v>
      </c>
      <c r="C124" s="1">
        <v>22.649999999999977</v>
      </c>
      <c r="D124" s="1">
        <v>22.650000000000006</v>
      </c>
    </row>
    <row r="125" spans="1:4" x14ac:dyDescent="0.25">
      <c r="A125" s="2">
        <v>124</v>
      </c>
      <c r="B125" s="1">
        <v>224.05</v>
      </c>
      <c r="C125" s="1">
        <v>22.649999999999977</v>
      </c>
      <c r="D125" s="1">
        <v>22.650000000000006</v>
      </c>
    </row>
    <row r="126" spans="1:4" x14ac:dyDescent="0.25">
      <c r="A126" s="2">
        <v>125</v>
      </c>
      <c r="B126" s="1">
        <v>224.05</v>
      </c>
      <c r="C126" s="1">
        <v>22.649999999999977</v>
      </c>
      <c r="D126" s="1">
        <v>22.650000000000006</v>
      </c>
    </row>
    <row r="127" spans="1:4" x14ac:dyDescent="0.25">
      <c r="A127" s="2">
        <v>126</v>
      </c>
      <c r="B127" s="1">
        <v>224.05</v>
      </c>
      <c r="C127" s="1">
        <v>22.649999999999977</v>
      </c>
      <c r="D127" s="1">
        <v>22.650000000000006</v>
      </c>
    </row>
    <row r="128" spans="1:4" x14ac:dyDescent="0.25">
      <c r="A128" s="2">
        <v>127</v>
      </c>
      <c r="B128" s="1">
        <v>224.05</v>
      </c>
      <c r="C128" s="1">
        <v>22.649999999999977</v>
      </c>
      <c r="D128" s="1">
        <v>22.650000000000006</v>
      </c>
    </row>
    <row r="129" spans="1:4" x14ac:dyDescent="0.25">
      <c r="A129" s="2">
        <v>128</v>
      </c>
      <c r="B129" s="1">
        <v>224.05</v>
      </c>
      <c r="C129" s="1">
        <v>22.649999999999977</v>
      </c>
      <c r="D129" s="1">
        <v>22.650000000000006</v>
      </c>
    </row>
    <row r="130" spans="1:4" x14ac:dyDescent="0.25">
      <c r="A130" s="2">
        <v>129</v>
      </c>
      <c r="B130" s="1">
        <v>224.05</v>
      </c>
      <c r="C130" s="1">
        <v>22.649999999999977</v>
      </c>
      <c r="D130" s="1">
        <v>22.650000000000006</v>
      </c>
    </row>
    <row r="131" spans="1:4" x14ac:dyDescent="0.25">
      <c r="A131" s="2">
        <v>130</v>
      </c>
      <c r="B131" s="1">
        <v>224.05</v>
      </c>
      <c r="C131" s="1">
        <v>22.649999999999977</v>
      </c>
      <c r="D131" s="1">
        <v>22.650000000000006</v>
      </c>
    </row>
    <row r="132" spans="1:4" x14ac:dyDescent="0.25">
      <c r="A132" s="2">
        <v>131</v>
      </c>
      <c r="B132" s="1">
        <v>224.05</v>
      </c>
      <c r="C132" s="1">
        <v>22.649999999999977</v>
      </c>
      <c r="D132" s="1">
        <v>22.650000000000006</v>
      </c>
    </row>
    <row r="133" spans="1:4" x14ac:dyDescent="0.25">
      <c r="A133" s="2">
        <v>132</v>
      </c>
      <c r="B133" s="1">
        <v>223</v>
      </c>
      <c r="C133" s="1">
        <v>9</v>
      </c>
      <c r="D133" s="1">
        <v>9</v>
      </c>
    </row>
    <row r="134" spans="1:4" x14ac:dyDescent="0.25">
      <c r="A134" s="2">
        <v>133</v>
      </c>
      <c r="B134" s="1">
        <v>223</v>
      </c>
      <c r="C134" s="1">
        <v>9</v>
      </c>
      <c r="D134" s="1">
        <v>9</v>
      </c>
    </row>
    <row r="135" spans="1:4" x14ac:dyDescent="0.25">
      <c r="A135" s="2">
        <v>134</v>
      </c>
      <c r="B135" s="1">
        <v>222.65</v>
      </c>
      <c r="C135" s="1">
        <v>4.6500000000000057</v>
      </c>
      <c r="D135" s="1">
        <v>4.6500000000000057</v>
      </c>
    </row>
    <row r="136" spans="1:4" x14ac:dyDescent="0.25">
      <c r="A136" s="2">
        <v>135</v>
      </c>
      <c r="B136" s="1">
        <v>222.5</v>
      </c>
      <c r="C136" s="1">
        <v>9.5</v>
      </c>
      <c r="D136" s="1">
        <v>9.5</v>
      </c>
    </row>
    <row r="137" spans="1:4" x14ac:dyDescent="0.25">
      <c r="A137" s="2">
        <v>136</v>
      </c>
      <c r="B137" s="1">
        <v>222.5</v>
      </c>
      <c r="C137" s="1">
        <v>9.5</v>
      </c>
      <c r="D137" s="1">
        <v>9.5</v>
      </c>
    </row>
    <row r="138" spans="1:4" x14ac:dyDescent="0.25">
      <c r="A138" s="2">
        <v>137</v>
      </c>
      <c r="B138" s="1">
        <v>222.5</v>
      </c>
      <c r="C138" s="1">
        <v>9.5</v>
      </c>
      <c r="D138" s="1">
        <v>9.5</v>
      </c>
    </row>
    <row r="139" spans="1:4" x14ac:dyDescent="0.25">
      <c r="A139" s="2">
        <v>138</v>
      </c>
      <c r="B139" s="1">
        <v>222.5</v>
      </c>
      <c r="C139" s="1">
        <v>9.5</v>
      </c>
      <c r="D139" s="1">
        <v>9.5</v>
      </c>
    </row>
    <row r="140" spans="1:4" x14ac:dyDescent="0.25">
      <c r="A140" s="2">
        <v>139</v>
      </c>
      <c r="B140" s="1">
        <v>222.5</v>
      </c>
      <c r="C140" s="1">
        <v>9.5</v>
      </c>
      <c r="D140" s="1">
        <v>9.5</v>
      </c>
    </row>
    <row r="141" spans="1:4" x14ac:dyDescent="0.25">
      <c r="A141" s="2">
        <v>140</v>
      </c>
      <c r="B141" s="1">
        <v>222.5</v>
      </c>
      <c r="C141" s="1">
        <v>9.5</v>
      </c>
      <c r="D141" s="1">
        <v>9.5</v>
      </c>
    </row>
    <row r="142" spans="1:4" x14ac:dyDescent="0.25">
      <c r="A142" s="2">
        <v>141</v>
      </c>
      <c r="B142" s="1">
        <v>222.5</v>
      </c>
      <c r="C142" s="1">
        <v>9.5</v>
      </c>
      <c r="D142" s="1">
        <v>9.5</v>
      </c>
    </row>
    <row r="143" spans="1:4" x14ac:dyDescent="0.25">
      <c r="A143" s="2">
        <v>142</v>
      </c>
      <c r="B143" s="1">
        <v>222.5</v>
      </c>
      <c r="C143" s="1">
        <v>9.5</v>
      </c>
      <c r="D143" s="1">
        <v>9.5</v>
      </c>
    </row>
    <row r="144" spans="1:4" x14ac:dyDescent="0.25">
      <c r="A144" s="2">
        <v>143</v>
      </c>
      <c r="B144" s="1">
        <v>222.5</v>
      </c>
      <c r="C144" s="1">
        <v>9.5</v>
      </c>
      <c r="D144" s="1">
        <v>9.5</v>
      </c>
    </row>
    <row r="145" spans="1:4" x14ac:dyDescent="0.25">
      <c r="A145" s="2">
        <v>144</v>
      </c>
      <c r="B145" s="1">
        <v>222.5</v>
      </c>
      <c r="C145" s="1">
        <v>9.5</v>
      </c>
      <c r="D145" s="1">
        <v>9.5</v>
      </c>
    </row>
    <row r="146" spans="1:4" x14ac:dyDescent="0.25">
      <c r="A146" s="2">
        <v>145</v>
      </c>
      <c r="B146" s="1">
        <v>222.5</v>
      </c>
      <c r="C146" s="1">
        <v>9.5</v>
      </c>
      <c r="D146" s="1">
        <v>9.5</v>
      </c>
    </row>
    <row r="147" spans="1:4" x14ac:dyDescent="0.25">
      <c r="A147" s="2">
        <v>146</v>
      </c>
      <c r="B147" s="1">
        <v>222.5</v>
      </c>
      <c r="C147" s="1">
        <v>9.5</v>
      </c>
      <c r="D147" s="1">
        <v>9.5</v>
      </c>
    </row>
    <row r="148" spans="1:4" x14ac:dyDescent="0.25">
      <c r="A148" s="2">
        <v>147</v>
      </c>
      <c r="B148" s="1">
        <v>222.5</v>
      </c>
      <c r="C148" s="1">
        <v>9.5</v>
      </c>
      <c r="D148" s="1">
        <v>9.5</v>
      </c>
    </row>
    <row r="149" spans="1:4" x14ac:dyDescent="0.25">
      <c r="A149" s="2">
        <v>148</v>
      </c>
      <c r="B149" s="1">
        <v>222.5</v>
      </c>
      <c r="C149" s="1">
        <v>9.5</v>
      </c>
      <c r="D149" s="1">
        <v>9.5</v>
      </c>
    </row>
    <row r="150" spans="1:4" x14ac:dyDescent="0.25">
      <c r="A150" s="2">
        <v>149</v>
      </c>
      <c r="B150" s="1">
        <v>222.5</v>
      </c>
      <c r="C150" s="1">
        <v>9.5</v>
      </c>
      <c r="D150" s="1">
        <v>9.5</v>
      </c>
    </row>
    <row r="151" spans="1:4" x14ac:dyDescent="0.25">
      <c r="A151" s="2">
        <v>150</v>
      </c>
      <c r="B151" s="1">
        <v>220.15</v>
      </c>
      <c r="C151" s="1">
        <v>7.1500000000000057</v>
      </c>
      <c r="D151" s="1">
        <v>7.1500000000000057</v>
      </c>
    </row>
    <row r="152" spans="1:4" x14ac:dyDescent="0.25">
      <c r="A152" s="2">
        <v>151</v>
      </c>
      <c r="B152" s="1">
        <v>220.15</v>
      </c>
      <c r="C152" s="1">
        <v>7.1500000000000057</v>
      </c>
      <c r="D152" s="1">
        <v>7.1500000000000057</v>
      </c>
    </row>
    <row r="153" spans="1:4" x14ac:dyDescent="0.25">
      <c r="A153" s="2">
        <v>152</v>
      </c>
      <c r="B153" s="1">
        <v>220.15</v>
      </c>
      <c r="C153" s="1">
        <v>7.1500000000000057</v>
      </c>
      <c r="D153" s="1">
        <v>7.1500000000000057</v>
      </c>
    </row>
    <row r="154" spans="1:4" x14ac:dyDescent="0.25">
      <c r="A154" s="2">
        <v>153</v>
      </c>
      <c r="B154" s="1">
        <v>220</v>
      </c>
      <c r="C154" s="1">
        <v>7</v>
      </c>
      <c r="D154" s="1">
        <v>7</v>
      </c>
    </row>
    <row r="155" spans="1:4" x14ac:dyDescent="0.25">
      <c r="A155" s="2">
        <v>154</v>
      </c>
      <c r="B155" s="1">
        <v>219.2</v>
      </c>
      <c r="C155" s="1">
        <v>17.800000000000011</v>
      </c>
      <c r="D155" s="1">
        <v>17.799999999999983</v>
      </c>
    </row>
    <row r="156" spans="1:4" x14ac:dyDescent="0.25">
      <c r="A156" s="2">
        <v>155</v>
      </c>
      <c r="B156" s="1">
        <v>219.2</v>
      </c>
      <c r="C156" s="1">
        <v>17.800000000000011</v>
      </c>
      <c r="D156" s="1">
        <v>17.799999999999983</v>
      </c>
    </row>
    <row r="157" spans="1:4" x14ac:dyDescent="0.25">
      <c r="A157" s="2">
        <v>156</v>
      </c>
      <c r="B157" s="1">
        <v>219.2</v>
      </c>
      <c r="C157" s="1">
        <v>17.800000000000011</v>
      </c>
      <c r="D157" s="1">
        <v>17.799999999999983</v>
      </c>
    </row>
    <row r="158" spans="1:4" x14ac:dyDescent="0.25">
      <c r="A158" s="2">
        <v>157</v>
      </c>
      <c r="B158" s="1">
        <v>219.2</v>
      </c>
      <c r="C158" s="1">
        <v>17.800000000000011</v>
      </c>
      <c r="D158" s="1">
        <v>17.799999999999983</v>
      </c>
    </row>
    <row r="159" spans="1:4" x14ac:dyDescent="0.25">
      <c r="A159" s="2">
        <v>158</v>
      </c>
      <c r="B159" s="1">
        <v>219.2</v>
      </c>
      <c r="C159" s="1">
        <v>17.800000000000011</v>
      </c>
      <c r="D159" s="1">
        <v>17.799999999999983</v>
      </c>
    </row>
    <row r="160" spans="1:4" x14ac:dyDescent="0.25">
      <c r="A160" s="2">
        <v>159</v>
      </c>
      <c r="B160" s="1">
        <v>219.2</v>
      </c>
      <c r="C160" s="1">
        <v>17.800000000000011</v>
      </c>
      <c r="D160" s="1">
        <v>17.799999999999983</v>
      </c>
    </row>
    <row r="161" spans="1:4" x14ac:dyDescent="0.25">
      <c r="A161" s="2">
        <v>160</v>
      </c>
      <c r="B161" s="1">
        <v>219.2</v>
      </c>
      <c r="C161" s="1">
        <v>17.800000000000011</v>
      </c>
      <c r="D161" s="1">
        <v>17.799999999999983</v>
      </c>
    </row>
    <row r="162" spans="1:4" x14ac:dyDescent="0.25">
      <c r="A162" s="2">
        <v>161</v>
      </c>
      <c r="B162" s="1">
        <v>219.2</v>
      </c>
      <c r="C162" s="1">
        <v>17.800000000000011</v>
      </c>
      <c r="D162" s="1">
        <v>17.799999999999983</v>
      </c>
    </row>
    <row r="163" spans="1:4" x14ac:dyDescent="0.25">
      <c r="A163" s="2">
        <v>162</v>
      </c>
      <c r="B163" s="1">
        <v>219.2</v>
      </c>
      <c r="C163" s="1">
        <v>17.800000000000011</v>
      </c>
      <c r="D163" s="1">
        <v>17.799999999999983</v>
      </c>
    </row>
    <row r="164" spans="1:4" x14ac:dyDescent="0.25">
      <c r="A164" s="2">
        <v>163</v>
      </c>
      <c r="B164" s="1">
        <v>219.2</v>
      </c>
      <c r="C164" s="1">
        <v>17.800000000000011</v>
      </c>
      <c r="D164" s="1">
        <v>17.799999999999983</v>
      </c>
    </row>
    <row r="165" spans="1:4" x14ac:dyDescent="0.25">
      <c r="A165" s="2">
        <v>164</v>
      </c>
      <c r="B165" s="1">
        <v>219.2</v>
      </c>
      <c r="C165" s="1">
        <v>17.800000000000011</v>
      </c>
      <c r="D165" s="1">
        <v>17.799999999999983</v>
      </c>
    </row>
    <row r="166" spans="1:4" x14ac:dyDescent="0.25">
      <c r="A166" s="2">
        <v>165</v>
      </c>
      <c r="B166" s="1">
        <v>219.2</v>
      </c>
      <c r="C166" s="1">
        <v>17.800000000000011</v>
      </c>
      <c r="D166" s="1">
        <v>17.799999999999983</v>
      </c>
    </row>
    <row r="167" spans="1:4" x14ac:dyDescent="0.25">
      <c r="A167" s="2">
        <v>166</v>
      </c>
      <c r="B167" s="1">
        <v>219.2</v>
      </c>
      <c r="C167" s="1">
        <v>17.800000000000011</v>
      </c>
      <c r="D167" s="1">
        <v>17.799999999999983</v>
      </c>
    </row>
    <row r="168" spans="1:4" x14ac:dyDescent="0.25">
      <c r="A168" s="2">
        <v>167</v>
      </c>
      <c r="B168" s="1">
        <v>214.35000000000002</v>
      </c>
      <c r="C168" s="1">
        <v>12.949999999999989</v>
      </c>
      <c r="D168" s="1">
        <v>12.950000000000017</v>
      </c>
    </row>
    <row r="169" spans="1:4" x14ac:dyDescent="0.25">
      <c r="A169" s="2">
        <v>168</v>
      </c>
      <c r="B169" s="1">
        <v>214.35000000000002</v>
      </c>
      <c r="C169" s="1">
        <v>12.949999999999989</v>
      </c>
      <c r="D169" s="1">
        <v>12.950000000000017</v>
      </c>
    </row>
    <row r="170" spans="1:4" x14ac:dyDescent="0.25">
      <c r="A170" s="2">
        <v>169</v>
      </c>
      <c r="B170" s="1">
        <v>214.35000000000002</v>
      </c>
      <c r="C170" s="1">
        <v>12.949999999999989</v>
      </c>
      <c r="D170" s="1">
        <v>12.950000000000017</v>
      </c>
    </row>
    <row r="171" spans="1:4" x14ac:dyDescent="0.25">
      <c r="A171" s="2">
        <v>170</v>
      </c>
      <c r="B171" s="1">
        <v>214.2</v>
      </c>
      <c r="C171" s="1">
        <v>12.800000000000011</v>
      </c>
      <c r="D171" s="1">
        <v>12.799999999999983</v>
      </c>
    </row>
    <row r="172" spans="1:4" x14ac:dyDescent="0.25">
      <c r="A172" s="2">
        <v>171</v>
      </c>
      <c r="B172" s="1">
        <v>214.2</v>
      </c>
      <c r="C172" s="1">
        <v>12.800000000000011</v>
      </c>
      <c r="D172" s="1">
        <v>12.799999999999983</v>
      </c>
    </row>
    <row r="173" spans="1:4" x14ac:dyDescent="0.25">
      <c r="A173" s="2">
        <v>172</v>
      </c>
      <c r="B173" s="1">
        <v>214.2</v>
      </c>
      <c r="C173" s="1">
        <v>12.800000000000011</v>
      </c>
      <c r="D173" s="1">
        <v>12.799999999999983</v>
      </c>
    </row>
    <row r="174" spans="1:4" x14ac:dyDescent="0.25">
      <c r="A174" s="2">
        <v>173</v>
      </c>
      <c r="B174" s="1">
        <v>213.3</v>
      </c>
      <c r="C174" s="1">
        <v>38.599999999999994</v>
      </c>
      <c r="D174" s="1">
        <v>38.600000000000023</v>
      </c>
    </row>
    <row r="175" spans="1:4" x14ac:dyDescent="0.25">
      <c r="A175" s="2">
        <v>174</v>
      </c>
      <c r="B175" s="1">
        <v>211.85</v>
      </c>
      <c r="C175" s="1">
        <v>6.1500000000000057</v>
      </c>
      <c r="D175" s="1">
        <v>6.1500000000000057</v>
      </c>
    </row>
    <row r="176" spans="1:4" x14ac:dyDescent="0.25">
      <c r="A176" s="2">
        <v>175</v>
      </c>
      <c r="B176" s="1">
        <v>211.35</v>
      </c>
      <c r="C176" s="1">
        <v>5.6500000000000057</v>
      </c>
      <c r="D176" s="1">
        <v>5.6500000000000057</v>
      </c>
    </row>
    <row r="177" spans="1:4" x14ac:dyDescent="0.25">
      <c r="A177" s="2">
        <v>176</v>
      </c>
      <c r="B177" s="1">
        <v>210.85</v>
      </c>
      <c r="C177" s="1">
        <v>36.150000000000006</v>
      </c>
      <c r="D177" s="1">
        <v>36.150000000000006</v>
      </c>
    </row>
    <row r="178" spans="1:4" x14ac:dyDescent="0.25">
      <c r="A178" s="2">
        <v>177</v>
      </c>
      <c r="B178" s="1">
        <v>210</v>
      </c>
      <c r="C178" s="1">
        <v>7</v>
      </c>
      <c r="D178" s="1">
        <v>7</v>
      </c>
    </row>
    <row r="179" spans="1:4" x14ac:dyDescent="0.25">
      <c r="A179" s="2">
        <v>178</v>
      </c>
      <c r="B179" s="1">
        <v>209.7</v>
      </c>
      <c r="C179" s="1">
        <v>8.3000000000000114</v>
      </c>
      <c r="D179" s="1">
        <v>8.2999999999999829</v>
      </c>
    </row>
    <row r="180" spans="1:4" x14ac:dyDescent="0.25">
      <c r="A180" s="2">
        <v>179</v>
      </c>
      <c r="B180" s="1">
        <v>209.7</v>
      </c>
      <c r="C180" s="1">
        <v>8.3000000000000114</v>
      </c>
      <c r="D180" s="1">
        <v>8.2999999999999829</v>
      </c>
    </row>
    <row r="181" spans="1:4" x14ac:dyDescent="0.25">
      <c r="A181" s="2">
        <v>180</v>
      </c>
      <c r="B181" s="1">
        <v>209.7</v>
      </c>
      <c r="C181" s="1">
        <v>8.3000000000000114</v>
      </c>
      <c r="D181" s="1">
        <v>8.2999999999999829</v>
      </c>
    </row>
    <row r="182" spans="1:4" x14ac:dyDescent="0.25">
      <c r="A182" s="2">
        <v>181</v>
      </c>
      <c r="B182" s="1">
        <v>209.7</v>
      </c>
      <c r="C182" s="1">
        <v>8.3000000000000114</v>
      </c>
      <c r="D182" s="1">
        <v>8.2999999999999829</v>
      </c>
    </row>
    <row r="183" spans="1:4" x14ac:dyDescent="0.25">
      <c r="A183" s="2">
        <v>182</v>
      </c>
      <c r="B183" s="1">
        <v>209.7</v>
      </c>
      <c r="C183" s="1">
        <v>8.3000000000000114</v>
      </c>
      <c r="D183" s="1">
        <v>8.2999999999999829</v>
      </c>
    </row>
    <row r="184" spans="1:4" x14ac:dyDescent="0.25">
      <c r="A184" s="2">
        <v>183</v>
      </c>
      <c r="B184" s="1">
        <v>209.7</v>
      </c>
      <c r="C184" s="1">
        <v>8.3000000000000114</v>
      </c>
      <c r="D184" s="1">
        <v>8.2999999999999829</v>
      </c>
    </row>
    <row r="185" spans="1:4" x14ac:dyDescent="0.25">
      <c r="A185" s="2">
        <v>184</v>
      </c>
      <c r="B185" s="1">
        <v>209.7</v>
      </c>
      <c r="C185" s="1">
        <v>8.3000000000000114</v>
      </c>
      <c r="D185" s="1">
        <v>8.2999999999999829</v>
      </c>
    </row>
    <row r="186" spans="1:4" x14ac:dyDescent="0.25">
      <c r="A186" s="2">
        <v>185</v>
      </c>
      <c r="B186" s="1">
        <v>209.2</v>
      </c>
      <c r="C186" s="1">
        <v>7.8000000000000114</v>
      </c>
      <c r="D186" s="1">
        <v>7.7999999999999829</v>
      </c>
    </row>
    <row r="187" spans="1:4" x14ac:dyDescent="0.25">
      <c r="A187" s="2">
        <v>186</v>
      </c>
      <c r="B187" s="1">
        <v>209.2</v>
      </c>
      <c r="C187" s="1">
        <v>7.8000000000000114</v>
      </c>
      <c r="D187" s="1">
        <v>7.7999999999999829</v>
      </c>
    </row>
    <row r="188" spans="1:4" x14ac:dyDescent="0.25">
      <c r="A188" s="2">
        <v>187</v>
      </c>
      <c r="B188" s="1">
        <v>209.2</v>
      </c>
      <c r="C188" s="1">
        <v>7.8000000000000114</v>
      </c>
      <c r="D188" s="1">
        <v>7.7999999999999829</v>
      </c>
    </row>
    <row r="189" spans="1:4" x14ac:dyDescent="0.25">
      <c r="A189" s="2">
        <v>188</v>
      </c>
      <c r="B189" s="1">
        <v>209.2</v>
      </c>
      <c r="C189" s="1">
        <v>7.8000000000000114</v>
      </c>
      <c r="D189" s="1">
        <v>7.7999999999999829</v>
      </c>
    </row>
    <row r="190" spans="1:4" x14ac:dyDescent="0.25">
      <c r="A190" s="2">
        <v>189</v>
      </c>
      <c r="B190" s="1">
        <v>209.2</v>
      </c>
      <c r="C190" s="1">
        <v>7.8000000000000114</v>
      </c>
      <c r="D190" s="1">
        <v>7.7999999999999829</v>
      </c>
    </row>
    <row r="191" spans="1:4" x14ac:dyDescent="0.25">
      <c r="A191" s="2">
        <v>190</v>
      </c>
      <c r="B191" s="1">
        <v>209.2</v>
      </c>
      <c r="C191" s="1">
        <v>7.8000000000000114</v>
      </c>
      <c r="D191" s="1">
        <v>7.7999999999999829</v>
      </c>
    </row>
    <row r="192" spans="1:4" x14ac:dyDescent="0.25">
      <c r="A192" s="2">
        <v>191</v>
      </c>
      <c r="B192" s="1">
        <v>207.2</v>
      </c>
      <c r="C192" s="1">
        <v>5.8000000000000114</v>
      </c>
      <c r="D192" s="1">
        <v>5.7999999999999829</v>
      </c>
    </row>
    <row r="193" spans="1:4" x14ac:dyDescent="0.25">
      <c r="A193" s="2">
        <v>192</v>
      </c>
      <c r="B193" s="1">
        <v>207.2</v>
      </c>
      <c r="C193" s="1">
        <v>5.8000000000000114</v>
      </c>
      <c r="D193" s="1">
        <v>5.7999999999999829</v>
      </c>
    </row>
    <row r="194" spans="1:4" x14ac:dyDescent="0.25">
      <c r="A194" s="2">
        <v>193</v>
      </c>
      <c r="B194" s="1">
        <v>207.2</v>
      </c>
      <c r="C194" s="1">
        <v>5.8000000000000114</v>
      </c>
      <c r="D194" s="1">
        <v>5.7999999999999829</v>
      </c>
    </row>
    <row r="195" spans="1:4" x14ac:dyDescent="0.25">
      <c r="A195" s="2">
        <v>194</v>
      </c>
      <c r="B195" s="1">
        <v>206.25</v>
      </c>
      <c r="C195" s="1">
        <v>6.75</v>
      </c>
      <c r="D195" s="1">
        <v>6.75</v>
      </c>
    </row>
    <row r="196" spans="1:4" x14ac:dyDescent="0.25">
      <c r="A196" s="2">
        <v>195</v>
      </c>
      <c r="B196" s="1">
        <v>206.25</v>
      </c>
      <c r="C196" s="1">
        <v>6.75</v>
      </c>
      <c r="D196" s="1">
        <v>6.75</v>
      </c>
    </row>
    <row r="197" spans="1:4" x14ac:dyDescent="0.25">
      <c r="A197" s="2">
        <v>196</v>
      </c>
      <c r="B197" s="1">
        <v>205.85</v>
      </c>
      <c r="C197" s="1">
        <v>31.150000000000006</v>
      </c>
      <c r="D197" s="1">
        <v>31.150000000000006</v>
      </c>
    </row>
    <row r="198" spans="1:4" x14ac:dyDescent="0.25">
      <c r="A198" s="2">
        <v>197</v>
      </c>
      <c r="B198" s="1">
        <v>203.55</v>
      </c>
      <c r="C198" s="1">
        <v>2.1499999999999773</v>
      </c>
      <c r="D198" s="1">
        <v>2.1500000000000057</v>
      </c>
    </row>
    <row r="199" spans="1:4" x14ac:dyDescent="0.25">
      <c r="A199" s="2">
        <v>198</v>
      </c>
      <c r="B199" s="1">
        <v>203.55</v>
      </c>
      <c r="C199" s="1">
        <v>2.1499999999999773</v>
      </c>
      <c r="D199" s="1">
        <v>2.1500000000000057</v>
      </c>
    </row>
    <row r="200" spans="1:4" x14ac:dyDescent="0.25">
      <c r="A200" s="2">
        <v>199</v>
      </c>
      <c r="B200" s="1">
        <v>203.55</v>
      </c>
      <c r="C200" s="1">
        <v>2.1499999999999773</v>
      </c>
      <c r="D200" s="1">
        <v>2.1500000000000057</v>
      </c>
    </row>
    <row r="201" spans="1:4" x14ac:dyDescent="0.25">
      <c r="A201" s="2">
        <v>200</v>
      </c>
      <c r="B201" s="1">
        <v>202.6</v>
      </c>
      <c r="C201" s="1">
        <v>3.0999999999999943</v>
      </c>
      <c r="D201" s="1">
        <v>3.0999999999999943</v>
      </c>
    </row>
    <row r="202" spans="1:4" x14ac:dyDescent="0.25">
      <c r="A202" s="2">
        <v>201</v>
      </c>
      <c r="B202" s="1">
        <v>200.45</v>
      </c>
      <c r="C202" s="1">
        <v>0.95000000000001705</v>
      </c>
      <c r="D202" s="1">
        <v>0.94999999999998863</v>
      </c>
    </row>
    <row r="203" spans="1:4" x14ac:dyDescent="0.25">
      <c r="A203" s="2">
        <v>202</v>
      </c>
      <c r="B203" s="1">
        <v>200.45</v>
      </c>
      <c r="C203" s="1">
        <v>0.95000000000001705</v>
      </c>
      <c r="D203" s="1">
        <v>0.94999999999998863</v>
      </c>
    </row>
    <row r="204" spans="1:4" x14ac:dyDescent="0.25">
      <c r="A204" s="2">
        <v>203</v>
      </c>
      <c r="B204" s="1">
        <v>200.45</v>
      </c>
      <c r="C204" s="1">
        <v>0.95000000000001705</v>
      </c>
      <c r="D204" s="1">
        <v>0.94999999999998863</v>
      </c>
    </row>
    <row r="205" spans="1:4" x14ac:dyDescent="0.25">
      <c r="A205" s="2">
        <v>204</v>
      </c>
      <c r="B205" s="1">
        <v>197.6</v>
      </c>
      <c r="C205" s="1">
        <v>13.400000000000006</v>
      </c>
      <c r="D205" s="1">
        <v>13.400000000000006</v>
      </c>
    </row>
    <row r="206" spans="1:4" x14ac:dyDescent="0.25">
      <c r="A206" s="2">
        <v>205</v>
      </c>
      <c r="B206" s="1">
        <v>197.15</v>
      </c>
      <c r="C206" s="1">
        <v>4.25</v>
      </c>
      <c r="D206" s="1">
        <v>4.25</v>
      </c>
    </row>
    <row r="207" spans="1:4" x14ac:dyDescent="0.25">
      <c r="A207" s="2">
        <v>206</v>
      </c>
      <c r="B207" s="1">
        <v>197.15</v>
      </c>
      <c r="C207" s="1">
        <v>4.25</v>
      </c>
      <c r="D207" s="1">
        <v>4.25</v>
      </c>
    </row>
    <row r="208" spans="1:4" x14ac:dyDescent="0.25">
      <c r="A208" s="2">
        <v>207</v>
      </c>
      <c r="B208" s="1">
        <v>193.75</v>
      </c>
      <c r="C208" s="1">
        <v>5.75</v>
      </c>
      <c r="D208" s="1">
        <v>5.75</v>
      </c>
    </row>
    <row r="209" spans="1:4" x14ac:dyDescent="0.25">
      <c r="A209" s="2">
        <v>208</v>
      </c>
      <c r="B209" s="1">
        <v>192.1</v>
      </c>
      <c r="C209" s="1">
        <v>7.9000000000000057</v>
      </c>
      <c r="D209" s="1">
        <v>7.9000000000000057</v>
      </c>
    </row>
    <row r="210" spans="1:4" x14ac:dyDescent="0.25">
      <c r="A210" s="2">
        <v>209</v>
      </c>
      <c r="B210" s="1">
        <v>190.2</v>
      </c>
      <c r="C210" s="1">
        <v>11.200000000000017</v>
      </c>
      <c r="D210" s="1">
        <v>11.199999999999989</v>
      </c>
    </row>
    <row r="211" spans="1:4" x14ac:dyDescent="0.25">
      <c r="A211" s="2">
        <v>210</v>
      </c>
      <c r="B211" s="1">
        <v>190.2</v>
      </c>
      <c r="C211" s="1">
        <v>15.5</v>
      </c>
      <c r="D211" s="1">
        <v>15.5</v>
      </c>
    </row>
    <row r="212" spans="1:4" x14ac:dyDescent="0.25">
      <c r="A212" s="2">
        <v>211</v>
      </c>
      <c r="B212" s="1">
        <v>188.55</v>
      </c>
      <c r="C212" s="1">
        <v>4.3499999999999943</v>
      </c>
      <c r="D212" s="1">
        <v>4.3500000000000227</v>
      </c>
    </row>
    <row r="213" spans="1:4" x14ac:dyDescent="0.25">
      <c r="A213" s="16">
        <v>212</v>
      </c>
      <c r="B213">
        <v>188.05</v>
      </c>
      <c r="C213">
        <v>13.349999999999994</v>
      </c>
      <c r="D213">
        <v>13.350000000000023</v>
      </c>
    </row>
    <row r="214" spans="1:4" x14ac:dyDescent="0.25">
      <c r="A214" s="16">
        <v>213</v>
      </c>
      <c r="B214">
        <v>188.05</v>
      </c>
      <c r="C214">
        <v>13.349999999999994</v>
      </c>
      <c r="D214">
        <v>13.350000000000023</v>
      </c>
    </row>
    <row r="215" spans="1:4" x14ac:dyDescent="0.25">
      <c r="A215" s="16">
        <v>214</v>
      </c>
      <c r="B215">
        <v>187.1</v>
      </c>
      <c r="C215">
        <v>12.400000000000006</v>
      </c>
      <c r="D215">
        <v>12.400000000000006</v>
      </c>
    </row>
    <row r="216" spans="1:4" x14ac:dyDescent="0.25">
      <c r="A216" s="16">
        <v>215</v>
      </c>
      <c r="B216">
        <v>187.1</v>
      </c>
      <c r="C216">
        <v>12.400000000000006</v>
      </c>
      <c r="D216">
        <v>12.400000000000006</v>
      </c>
    </row>
    <row r="217" spans="1:4" x14ac:dyDescent="0.25">
      <c r="A217" s="16">
        <v>216</v>
      </c>
      <c r="B217">
        <v>185.95</v>
      </c>
      <c r="C217">
        <v>6.9500000000000171</v>
      </c>
      <c r="D217">
        <v>6.9499999999999886</v>
      </c>
    </row>
  </sheetData>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F2C86D0468BB41BF3A380F18C145D6" ma:contentTypeVersion="14" ma:contentTypeDescription="Create a new document." ma:contentTypeScope="" ma:versionID="68f4ff43e5c430fe2a0d6fb21ead33e6">
  <xsd:schema xmlns:xsd="http://www.w3.org/2001/XMLSchema" xmlns:xs="http://www.w3.org/2001/XMLSchema" xmlns:p="http://schemas.microsoft.com/office/2006/metadata/properties" xmlns:ns3="5f12ff1d-e3c5-41e9-8b41-9420b295d1ad" xmlns:ns4="610fd124-dcf8-4f2e-8b7f-3263485b0c9b" targetNamespace="http://schemas.microsoft.com/office/2006/metadata/properties" ma:root="true" ma:fieldsID="80d092bc99938e1608acc6055c30f4f6" ns3:_="" ns4:_="">
    <xsd:import namespace="5f12ff1d-e3c5-41e9-8b41-9420b295d1ad"/>
    <xsd:import namespace="610fd124-dcf8-4f2e-8b7f-3263485b0c9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OCR" minOccurs="0"/>
                <xsd:element ref="ns4:MediaServiceDateTaken" minOccurs="0"/>
                <xsd:element ref="ns4:_activity" minOccurs="0"/>
                <xsd:element ref="ns4:MediaServiceObjectDetectorVersions" minOccurs="0"/>
                <xsd:element ref="ns4:MediaServiceSearchPropertie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12ff1d-e3c5-41e9-8b41-9420b295d1ad"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0fd124-dcf8-4f2e-8b7f-3263485b0c9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10fd124-dcf8-4f2e-8b7f-3263485b0c9b" xsi:nil="true"/>
  </documentManagement>
</p:properties>
</file>

<file path=customXml/itemProps1.xml><?xml version="1.0" encoding="utf-8"?>
<ds:datastoreItem xmlns:ds="http://schemas.openxmlformats.org/officeDocument/2006/customXml" ds:itemID="{641DE28C-8946-4B96-997F-4D6C0A963B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12ff1d-e3c5-41e9-8b41-9420b295d1ad"/>
    <ds:schemaRef ds:uri="610fd124-dcf8-4f2e-8b7f-3263485b0c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E1A120-7772-403B-9726-99105D324D50}">
  <ds:schemaRefs>
    <ds:schemaRef ds:uri="http://schemas.microsoft.com/sharepoint/v3/contenttype/forms"/>
  </ds:schemaRefs>
</ds:datastoreItem>
</file>

<file path=customXml/itemProps3.xml><?xml version="1.0" encoding="utf-8"?>
<ds:datastoreItem xmlns:ds="http://schemas.openxmlformats.org/officeDocument/2006/customXml" ds:itemID="{2DC7A5CD-9886-4203-8033-FDE3A91C7E5E}">
  <ds:schemaRefs>
    <ds:schemaRef ds:uri="5f12ff1d-e3c5-41e9-8b41-9420b295d1ad"/>
    <ds:schemaRef ds:uri="http://purl.org/dc/elements/1.1/"/>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http://purl.org/dc/dcmitype/"/>
    <ds:schemaRef ds:uri="610fd124-dcf8-4f2e-8b7f-3263485b0c9b"/>
    <ds:schemaRef ds:uri="http://schemas.microsoft.com/office/2006/metadata/properties"/>
    <ds:schemaRef ds:uri="http://purl.org/dc/terms/"/>
  </ds:schemaRefs>
</ds:datastoreItem>
</file>

<file path=docMetadata/LabelInfo.xml><?xml version="1.0" encoding="utf-8"?>
<clbl:labelList xmlns:clbl="http://schemas.microsoft.com/office/2020/mipLabelMetadata">
  <clbl:label id="{219619fd-75dc-48cb-820d-8f683a95dd8b}" enabled="1" method="Privileged" siteId="{05c95b33-90ca-49d5-b644-288b930b912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BCGS_GF2026-05_chert</vt:lpstr>
      <vt:lpstr>Plot</vt:lpstr>
    </vt:vector>
  </TitlesOfParts>
  <Company>NRCan - RNCan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 on radiolarians</dc:title>
  <dc:creator>Fabrice Cordey</dc:creator>
  <cp:lastModifiedBy>mitch mihalynuk</cp:lastModifiedBy>
  <cp:lastPrinted>2025-06-17T16:59:12Z</cp:lastPrinted>
  <dcterms:created xsi:type="dcterms:W3CDTF">2023-10-25T16:19:51Z</dcterms:created>
  <dcterms:modified xsi:type="dcterms:W3CDTF">2026-02-18T23:49:38Z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0x01010018F2C86D0468BB41BF3A380F18C145D6</vt:lpwstr>
  </property>
</Properties>
</file>