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J:\Project_Aspler\E&amp;L Geofile_forLarryReview_20260203\"/>
    </mc:Choice>
  </mc:AlternateContent>
  <xr:revisionPtr revIDLastSave="0" documentId="13_ncr:1_{F627BBE2-CD51-4C43-9E1A-92AC3A87BCBF}" xr6:coauthVersionLast="47" xr6:coauthVersionMax="47" xr10:uidLastSave="{00000000-0000-0000-0000-000000000000}"/>
  <bookViews>
    <workbookView xWindow="-120" yWindow="-120" windowWidth="38640" windowHeight="21120" xr2:uid="{4112020D-B13E-4871-A117-32E86CA136EB}"/>
  </bookViews>
  <sheets>
    <sheet name="Data" sheetId="1" r:id="rId1"/>
    <sheet name="Attributes" sheetId="2" r:id="rId2"/>
    <sheet name="Blanks-Contamination" sheetId="3" r:id="rId3"/>
    <sheet name="Duplicates-Precision" sheetId="4" r:id="rId4"/>
    <sheet name="MLA" sheetId="8" state="hidden" r:id="rId5"/>
    <sheet name="Standards-Accuracy" sheetId="5" r:id="rId6"/>
  </sheets>
  <definedNames>
    <definedName name="_xlnm._FilterDatabase" localSheetId="0" hidden="1">Data!$A$3:$EJ$3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N20" i="5" l="1"/>
  <c r="AU20" i="5"/>
  <c r="BO7" i="5"/>
  <c r="DA22" i="4"/>
  <c r="BS22" i="4"/>
  <c r="BS21" i="4"/>
  <c r="DF22" i="4"/>
  <c r="DF21" i="4"/>
  <c r="DD21" i="4"/>
  <c r="DD17" i="4"/>
  <c r="DD16" i="4"/>
  <c r="DD12" i="4"/>
  <c r="DD11" i="4"/>
  <c r="CX22" i="4"/>
  <c r="CX21" i="4"/>
  <c r="CQ22" i="4"/>
  <c r="CQ21" i="4"/>
  <c r="CQ17" i="4"/>
  <c r="CQ16" i="4"/>
  <c r="CQ12" i="4"/>
  <c r="CQ11" i="4"/>
  <c r="CN22" i="4"/>
  <c r="CN21" i="4"/>
  <c r="Q22" i="4"/>
  <c r="Q21" i="4"/>
  <c r="Q17" i="4"/>
  <c r="Q16" i="4"/>
  <c r="H12" i="4"/>
  <c r="H11" i="4"/>
  <c r="BO22" i="4"/>
  <c r="BO21" i="4"/>
  <c r="BO17" i="4"/>
  <c r="BO16" i="4"/>
  <c r="BO12" i="4"/>
  <c r="BO11" i="4"/>
  <c r="AV12" i="4"/>
  <c r="AV11" i="4"/>
  <c r="AQ12" i="4"/>
  <c r="Q12" i="4"/>
  <c r="Q11" i="4"/>
  <c r="F12" i="4"/>
  <c r="DD7" i="4"/>
  <c r="DD6" i="4"/>
  <c r="CZ7" i="4"/>
  <c r="BO7" i="4"/>
  <c r="BO6" i="4"/>
  <c r="AV7" i="4"/>
  <c r="AV6" i="4"/>
  <c r="S7" i="4"/>
  <c r="H7" i="4"/>
  <c r="H6" i="4"/>
  <c r="CC16" i="5"/>
  <c r="CC15" i="5"/>
  <c r="CC17" i="5" s="1"/>
  <c r="CB16" i="5"/>
  <c r="CB15" i="5"/>
  <c r="BF16" i="5"/>
  <c r="BF15" i="5"/>
  <c r="BE16" i="5"/>
  <c r="BE15" i="5"/>
  <c r="BC16" i="5"/>
  <c r="BC15" i="5"/>
  <c r="M16" i="5"/>
  <c r="M15" i="5"/>
  <c r="K16" i="5"/>
  <c r="K15" i="5"/>
  <c r="G25" i="4"/>
  <c r="G18" i="5" s="1"/>
  <c r="G19" i="5" s="1"/>
  <c r="E10" i="5"/>
  <c r="F17" i="5"/>
  <c r="G17" i="5"/>
  <c r="H17" i="5"/>
  <c r="I17" i="5"/>
  <c r="J17" i="5"/>
  <c r="K17" i="5"/>
  <c r="L17" i="5"/>
  <c r="M17" i="5"/>
  <c r="N17" i="5"/>
  <c r="O17" i="5"/>
  <c r="P17" i="5"/>
  <c r="Q17" i="5"/>
  <c r="R17" i="5"/>
  <c r="S17" i="5"/>
  <c r="T17" i="5"/>
  <c r="U17" i="5"/>
  <c r="V17" i="5"/>
  <c r="W17" i="5"/>
  <c r="X17" i="5"/>
  <c r="Y17" i="5"/>
  <c r="Z17" i="5"/>
  <c r="AA17" i="5"/>
  <c r="AB17" i="5"/>
  <c r="AC17" i="5"/>
  <c r="AD17" i="5"/>
  <c r="AE17" i="5"/>
  <c r="AF17" i="5"/>
  <c r="AG17" i="5"/>
  <c r="AH17" i="5"/>
  <c r="AI17" i="5"/>
  <c r="AJ17" i="5"/>
  <c r="AK17" i="5"/>
  <c r="AL17" i="5"/>
  <c r="AM17" i="5"/>
  <c r="AN17" i="5"/>
  <c r="AO17" i="5"/>
  <c r="AP17" i="5"/>
  <c r="AQ17" i="5"/>
  <c r="AR17" i="5"/>
  <c r="AS17" i="5"/>
  <c r="AT17" i="5"/>
  <c r="AU17" i="5"/>
  <c r="AV17" i="5"/>
  <c r="AW17" i="5"/>
  <c r="AX17" i="5"/>
  <c r="AY17" i="5"/>
  <c r="AZ17" i="5"/>
  <c r="BA17" i="5"/>
  <c r="BB17" i="5"/>
  <c r="BC17" i="5"/>
  <c r="BD17" i="5"/>
  <c r="BE17" i="5"/>
  <c r="BF17" i="5"/>
  <c r="BG17" i="5"/>
  <c r="BH17" i="5"/>
  <c r="BI17" i="5"/>
  <c r="BJ17" i="5"/>
  <c r="BK17" i="5"/>
  <c r="BL17" i="5"/>
  <c r="BM17" i="5"/>
  <c r="BN17" i="5"/>
  <c r="BO17" i="5"/>
  <c r="BP17" i="5"/>
  <c r="BQ17" i="5"/>
  <c r="BR17" i="5"/>
  <c r="BS17" i="5"/>
  <c r="BT17" i="5"/>
  <c r="BU17" i="5"/>
  <c r="BV17" i="5"/>
  <c r="BW17" i="5"/>
  <c r="BX17" i="5"/>
  <c r="BY17" i="5"/>
  <c r="BZ17" i="5"/>
  <c r="CA17" i="5"/>
  <c r="CB17" i="5"/>
  <c r="CD17" i="5"/>
  <c r="CE17" i="5"/>
  <c r="CF17" i="5"/>
  <c r="CG17" i="5"/>
  <c r="CH17" i="5"/>
  <c r="CI17" i="5"/>
  <c r="CJ17" i="5"/>
  <c r="CK17" i="5"/>
  <c r="CL17" i="5"/>
  <c r="CM17" i="5"/>
  <c r="CN17" i="5"/>
  <c r="CO17" i="5"/>
  <c r="CP17" i="5"/>
  <c r="CQ17" i="5"/>
  <c r="CR17" i="5"/>
  <c r="CS17" i="5"/>
  <c r="CT17" i="5"/>
  <c r="CU17" i="5"/>
  <c r="CV17" i="5"/>
  <c r="CW17" i="5"/>
  <c r="CX17" i="5"/>
  <c r="CY17" i="5"/>
  <c r="CZ17" i="5"/>
  <c r="DA17" i="5"/>
  <c r="DB17" i="5"/>
  <c r="DC17" i="5"/>
  <c r="DD17" i="5"/>
  <c r="DE17" i="5"/>
  <c r="DF17" i="5"/>
  <c r="DG17" i="5"/>
  <c r="DH17" i="5"/>
  <c r="DI17" i="5"/>
  <c r="DJ17" i="5"/>
  <c r="DK17" i="5"/>
  <c r="DL17" i="5"/>
  <c r="DM17" i="5"/>
  <c r="DN17" i="5"/>
  <c r="AO18" i="5"/>
  <c r="AP18" i="5"/>
  <c r="AR18" i="5"/>
  <c r="AR19" i="5" s="1"/>
  <c r="AS18" i="5"/>
  <c r="AS19" i="5" s="1"/>
  <c r="AW18" i="5"/>
  <c r="AY18" i="5"/>
  <c r="BG18" i="5"/>
  <c r="BG19" i="5" s="1"/>
  <c r="BP18" i="5"/>
  <c r="BP19" i="5" s="1"/>
  <c r="BT18" i="5"/>
  <c r="CD18" i="5"/>
  <c r="CH18" i="5"/>
  <c r="CI18" i="5"/>
  <c r="CJ18" i="5"/>
  <c r="CJ19" i="5" s="1"/>
  <c r="CR18" i="5"/>
  <c r="DM18" i="5"/>
  <c r="DM19" i="5" s="1"/>
  <c r="AO19" i="5"/>
  <c r="AP19" i="5"/>
  <c r="AW19" i="5"/>
  <c r="AY19" i="5"/>
  <c r="BT19" i="5"/>
  <c r="CD19" i="5"/>
  <c r="CH19" i="5"/>
  <c r="CI19" i="5"/>
  <c r="CR19" i="5"/>
  <c r="M10" i="5"/>
  <c r="N10" i="5"/>
  <c r="O10" i="5"/>
  <c r="P10" i="5"/>
  <c r="Q10" i="5"/>
  <c r="R10" i="5"/>
  <c r="S10" i="5"/>
  <c r="T10" i="5"/>
  <c r="U10" i="5"/>
  <c r="V10" i="5"/>
  <c r="W10" i="5"/>
  <c r="X10" i="5"/>
  <c r="Y10" i="5"/>
  <c r="Z10" i="5"/>
  <c r="AA10" i="5"/>
  <c r="AB10" i="5"/>
  <c r="AC10" i="5"/>
  <c r="AD10" i="5"/>
  <c r="AE10" i="5"/>
  <c r="AF10" i="5"/>
  <c r="AG10" i="5"/>
  <c r="AH10" i="5"/>
  <c r="AI10" i="5"/>
  <c r="AJ10" i="5"/>
  <c r="AK10" i="5"/>
  <c r="AL10" i="5"/>
  <c r="AM10" i="5"/>
  <c r="AN10" i="5"/>
  <c r="AO10" i="5"/>
  <c r="AP10" i="5"/>
  <c r="AQ10" i="5"/>
  <c r="AR10" i="5"/>
  <c r="AS10" i="5"/>
  <c r="AT10" i="5"/>
  <c r="AU10" i="5"/>
  <c r="AV10" i="5"/>
  <c r="AW10" i="5"/>
  <c r="AX10" i="5"/>
  <c r="AY10" i="5"/>
  <c r="AZ10" i="5"/>
  <c r="BA10" i="5"/>
  <c r="BB10" i="5"/>
  <c r="BC10" i="5"/>
  <c r="BD10" i="5"/>
  <c r="BE10" i="5"/>
  <c r="BF10" i="5"/>
  <c r="BG10" i="5"/>
  <c r="BH10" i="5"/>
  <c r="BI10" i="5"/>
  <c r="BJ10" i="5"/>
  <c r="BK10" i="5"/>
  <c r="BL10" i="5"/>
  <c r="BM10" i="5"/>
  <c r="BN10" i="5"/>
  <c r="BO10" i="5"/>
  <c r="BP10" i="5"/>
  <c r="BQ10" i="5"/>
  <c r="BR10" i="5"/>
  <c r="BS10" i="5"/>
  <c r="BT10" i="5"/>
  <c r="BU10" i="5"/>
  <c r="BV10" i="5"/>
  <c r="BW10" i="5"/>
  <c r="BX10" i="5"/>
  <c r="BY10" i="5"/>
  <c r="BZ10" i="5"/>
  <c r="CA10" i="5"/>
  <c r="CB10" i="5"/>
  <c r="CC10" i="5"/>
  <c r="CD10" i="5"/>
  <c r="CE10" i="5"/>
  <c r="CF10" i="5"/>
  <c r="CG10" i="5"/>
  <c r="CH10" i="5"/>
  <c r="CI10" i="5"/>
  <c r="CJ10" i="5"/>
  <c r="CK10" i="5"/>
  <c r="CL10" i="5"/>
  <c r="CM10" i="5"/>
  <c r="CN10" i="5"/>
  <c r="CO10" i="5"/>
  <c r="CP10" i="5"/>
  <c r="CQ10" i="5"/>
  <c r="CR10" i="5"/>
  <c r="CS10" i="5"/>
  <c r="CT10" i="5"/>
  <c r="CU10" i="5"/>
  <c r="CV10" i="5"/>
  <c r="CW10" i="5"/>
  <c r="CX10" i="5"/>
  <c r="CY10" i="5"/>
  <c r="CZ10" i="5"/>
  <c r="DA10" i="5"/>
  <c r="DB10" i="5"/>
  <c r="DC10" i="5"/>
  <c r="DD10" i="5"/>
  <c r="DE10" i="5"/>
  <c r="DF10" i="5"/>
  <c r="DG10" i="5"/>
  <c r="DH10" i="5"/>
  <c r="DI10" i="5"/>
  <c r="DJ10" i="5"/>
  <c r="DK10" i="5"/>
  <c r="DL10" i="5"/>
  <c r="DM10" i="5"/>
  <c r="DN10" i="5"/>
  <c r="AO11" i="5"/>
  <c r="AP11" i="5"/>
  <c r="AP12" i="5" s="1"/>
  <c r="AR11" i="5"/>
  <c r="AR12" i="5" s="1"/>
  <c r="AS11" i="5"/>
  <c r="AS12" i="5" s="1"/>
  <c r="AW11" i="5"/>
  <c r="AW12" i="5" s="1"/>
  <c r="AY11" i="5"/>
  <c r="AY12" i="5" s="1"/>
  <c r="BG11" i="5"/>
  <c r="BG12" i="5" s="1"/>
  <c r="BP11" i="5"/>
  <c r="BP12" i="5" s="1"/>
  <c r="BT11" i="5"/>
  <c r="BT12" i="5" s="1"/>
  <c r="CD11" i="5"/>
  <c r="CD12" i="5" s="1"/>
  <c r="CH11" i="5"/>
  <c r="CI11" i="5"/>
  <c r="CI12" i="5" s="1"/>
  <c r="CJ11" i="5"/>
  <c r="CJ12" i="5" s="1"/>
  <c r="CR11" i="5"/>
  <c r="CR12" i="5" s="1"/>
  <c r="DM11" i="5"/>
  <c r="DM12" i="5" s="1"/>
  <c r="AO12" i="5"/>
  <c r="CH12" i="5"/>
  <c r="G10" i="5"/>
  <c r="H10" i="5"/>
  <c r="I10" i="5"/>
  <c r="J10" i="5"/>
  <c r="K10" i="5"/>
  <c r="L10" i="5"/>
  <c r="CO23" i="4"/>
  <c r="CP23" i="4"/>
  <c r="CO24" i="4"/>
  <c r="CO25" i="4" s="1"/>
  <c r="CO18" i="5" s="1"/>
  <c r="CO19" i="5" s="1"/>
  <c r="CP24" i="4"/>
  <c r="CP25" i="4" s="1"/>
  <c r="CP11" i="5" s="1"/>
  <c r="CP12" i="5" s="1"/>
  <c r="CL23" i="4"/>
  <c r="CL24" i="4"/>
  <c r="CL25" i="4" s="1"/>
  <c r="BS18" i="4"/>
  <c r="BS19" i="4"/>
  <c r="BS23" i="4"/>
  <c r="BS24" i="4"/>
  <c r="BO23" i="4"/>
  <c r="BO24" i="4"/>
  <c r="O23" i="4"/>
  <c r="P23" i="4"/>
  <c r="O24" i="4"/>
  <c r="P24" i="4"/>
  <c r="O18" i="4"/>
  <c r="P18" i="4"/>
  <c r="O19" i="4"/>
  <c r="P19" i="4"/>
  <c r="P25" i="4" s="1"/>
  <c r="O25" i="4"/>
  <c r="O11" i="5" s="1"/>
  <c r="O12" i="5" s="1"/>
  <c r="P18" i="5" l="1"/>
  <c r="P19" i="5" s="1"/>
  <c r="P11" i="5"/>
  <c r="P12" i="5" s="1"/>
  <c r="CL18" i="5"/>
  <c r="CL19" i="5" s="1"/>
  <c r="CL11" i="5"/>
  <c r="CL12" i="5" s="1"/>
  <c r="O18" i="5"/>
  <c r="O19" i="5" s="1"/>
  <c r="G11" i="5"/>
  <c r="G12" i="5" s="1"/>
  <c r="CP18" i="5"/>
  <c r="CP19" i="5" s="1"/>
  <c r="CO11" i="5"/>
  <c r="CO12" i="5" s="1"/>
  <c r="E17" i="5"/>
  <c r="F10" i="5"/>
  <c r="F23" i="4"/>
  <c r="H23" i="4"/>
  <c r="I23" i="4"/>
  <c r="J23" i="4"/>
  <c r="K23" i="4"/>
  <c r="L23" i="4"/>
  <c r="M23" i="4"/>
  <c r="N23" i="4"/>
  <c r="Q23" i="4"/>
  <c r="R23" i="4"/>
  <c r="S23" i="4"/>
  <c r="T23" i="4"/>
  <c r="U23" i="4"/>
  <c r="V23" i="4"/>
  <c r="W23" i="4"/>
  <c r="X23" i="4"/>
  <c r="Y23" i="4"/>
  <c r="Z23" i="4"/>
  <c r="AA23" i="4"/>
  <c r="AB23" i="4"/>
  <c r="AC23" i="4"/>
  <c r="AD23" i="4"/>
  <c r="AE23" i="4"/>
  <c r="AF23" i="4"/>
  <c r="AG23" i="4"/>
  <c r="AH23" i="4"/>
  <c r="AI23" i="4"/>
  <c r="AJ23" i="4"/>
  <c r="AK23" i="4"/>
  <c r="AL23" i="4"/>
  <c r="AM23" i="4"/>
  <c r="AN23" i="4"/>
  <c r="AQ23" i="4"/>
  <c r="AT23" i="4"/>
  <c r="AU23" i="4"/>
  <c r="AV23" i="4"/>
  <c r="AX23" i="4"/>
  <c r="AZ23" i="4"/>
  <c r="BA23" i="4"/>
  <c r="BB23" i="4"/>
  <c r="BC23" i="4"/>
  <c r="BD23" i="4"/>
  <c r="BE23" i="4"/>
  <c r="BF23" i="4"/>
  <c r="BH23" i="4"/>
  <c r="BI23" i="4"/>
  <c r="BJ23" i="4"/>
  <c r="BK23" i="4"/>
  <c r="BL23" i="4"/>
  <c r="BM23" i="4"/>
  <c r="BN23" i="4"/>
  <c r="BQ23" i="4"/>
  <c r="BR23" i="4"/>
  <c r="BU23" i="4"/>
  <c r="BV23" i="4"/>
  <c r="BW23" i="4"/>
  <c r="BX23" i="4"/>
  <c r="BY23" i="4"/>
  <c r="BZ23" i="4"/>
  <c r="CA23" i="4"/>
  <c r="CB23" i="4"/>
  <c r="CC23" i="4"/>
  <c r="CE23" i="4"/>
  <c r="CF23" i="4"/>
  <c r="CG23" i="4"/>
  <c r="CK23" i="4"/>
  <c r="CM23" i="4"/>
  <c r="CN23" i="4"/>
  <c r="CQ23" i="4"/>
  <c r="CS23" i="4"/>
  <c r="CT23" i="4"/>
  <c r="CU23" i="4"/>
  <c r="CV23" i="4"/>
  <c r="CW23" i="4"/>
  <c r="CX23" i="4"/>
  <c r="CY23" i="4"/>
  <c r="CZ23" i="4"/>
  <c r="DA23" i="4"/>
  <c r="DB23" i="4"/>
  <c r="DC23" i="4"/>
  <c r="DD23" i="4"/>
  <c r="DE23" i="4"/>
  <c r="DF23" i="4"/>
  <c r="DG23" i="4"/>
  <c r="DH23" i="4"/>
  <c r="DI23" i="4"/>
  <c r="DJ23" i="4"/>
  <c r="DK23" i="4"/>
  <c r="DL23" i="4"/>
  <c r="DN23" i="4"/>
  <c r="F24" i="4"/>
  <c r="H24" i="4"/>
  <c r="I24" i="4"/>
  <c r="J24" i="4"/>
  <c r="K24" i="4"/>
  <c r="L24" i="4"/>
  <c r="M24" i="4"/>
  <c r="N24" i="4"/>
  <c r="Q24" i="4"/>
  <c r="R24" i="4"/>
  <c r="S24" i="4"/>
  <c r="T24" i="4"/>
  <c r="U24" i="4"/>
  <c r="V24" i="4"/>
  <c r="W24" i="4"/>
  <c r="X24" i="4"/>
  <c r="Y24" i="4"/>
  <c r="Z24" i="4"/>
  <c r="AA24" i="4"/>
  <c r="AB24" i="4"/>
  <c r="AC24" i="4"/>
  <c r="AD24" i="4"/>
  <c r="AE24" i="4"/>
  <c r="AF24" i="4"/>
  <c r="AG24" i="4"/>
  <c r="AH24" i="4"/>
  <c r="AI24" i="4"/>
  <c r="AJ24" i="4"/>
  <c r="AK24" i="4"/>
  <c r="AL24" i="4"/>
  <c r="AM24" i="4"/>
  <c r="AN24" i="4"/>
  <c r="AQ24" i="4"/>
  <c r="AT24" i="4"/>
  <c r="AU24" i="4"/>
  <c r="AV24" i="4"/>
  <c r="AX24" i="4"/>
  <c r="AZ24" i="4"/>
  <c r="BA24" i="4"/>
  <c r="BB24" i="4"/>
  <c r="BC24" i="4"/>
  <c r="BD24" i="4"/>
  <c r="BE24" i="4"/>
  <c r="BF24" i="4"/>
  <c r="BH24" i="4"/>
  <c r="BI24" i="4"/>
  <c r="BJ24" i="4"/>
  <c r="BK24" i="4"/>
  <c r="BL24" i="4"/>
  <c r="BM24" i="4"/>
  <c r="BN24" i="4"/>
  <c r="BQ24" i="4"/>
  <c r="BR24" i="4"/>
  <c r="BU24" i="4"/>
  <c r="BV24" i="4"/>
  <c r="BW24" i="4"/>
  <c r="BX24" i="4"/>
  <c r="BY24" i="4"/>
  <c r="BZ24" i="4"/>
  <c r="CA24" i="4"/>
  <c r="CB24" i="4"/>
  <c r="CC24" i="4"/>
  <c r="CE24" i="4"/>
  <c r="CF24" i="4"/>
  <c r="CG24" i="4"/>
  <c r="CK24" i="4"/>
  <c r="CM24" i="4"/>
  <c r="CN24" i="4"/>
  <c r="CQ24" i="4"/>
  <c r="CS24" i="4"/>
  <c r="CT24" i="4"/>
  <c r="CU24" i="4"/>
  <c r="CV24" i="4"/>
  <c r="CW24" i="4"/>
  <c r="CX24" i="4"/>
  <c r="CY24" i="4"/>
  <c r="CZ24" i="4"/>
  <c r="DA24" i="4"/>
  <c r="DA25" i="4" s="1"/>
  <c r="DB24" i="4"/>
  <c r="DC24" i="4"/>
  <c r="DD24" i="4"/>
  <c r="DE24" i="4"/>
  <c r="DF24" i="4"/>
  <c r="DG24" i="4"/>
  <c r="DH24" i="4"/>
  <c r="DI24" i="4"/>
  <c r="DJ24" i="4"/>
  <c r="DK24" i="4"/>
  <c r="DL24" i="4"/>
  <c r="DN24" i="4"/>
  <c r="E24" i="4"/>
  <c r="E23" i="4"/>
  <c r="F18" i="4"/>
  <c r="H18" i="4"/>
  <c r="I18" i="4"/>
  <c r="J18" i="4"/>
  <c r="K18" i="4"/>
  <c r="L18" i="4"/>
  <c r="M18" i="4"/>
  <c r="N18" i="4"/>
  <c r="Q18" i="4"/>
  <c r="R18" i="4"/>
  <c r="S18" i="4"/>
  <c r="T18" i="4"/>
  <c r="U18" i="4"/>
  <c r="V18" i="4"/>
  <c r="W18" i="4"/>
  <c r="X18" i="4"/>
  <c r="Y18" i="4"/>
  <c r="Z18" i="4"/>
  <c r="AA18" i="4"/>
  <c r="AB18" i="4"/>
  <c r="AC18" i="4"/>
  <c r="AD18" i="4"/>
  <c r="AE18" i="4"/>
  <c r="AF18" i="4"/>
  <c r="AG18" i="4"/>
  <c r="AH18" i="4"/>
  <c r="AI18" i="4"/>
  <c r="AJ18" i="4"/>
  <c r="AK18" i="4"/>
  <c r="AL18" i="4"/>
  <c r="AM18" i="4"/>
  <c r="AN18" i="4"/>
  <c r="AQ18" i="4"/>
  <c r="AT18" i="4"/>
  <c r="AU18" i="4"/>
  <c r="AV18" i="4"/>
  <c r="AX18" i="4"/>
  <c r="AZ18" i="4"/>
  <c r="BA18" i="4"/>
  <c r="BB18" i="4"/>
  <c r="BC18" i="4"/>
  <c r="BD18" i="4"/>
  <c r="BE18" i="4"/>
  <c r="BF18" i="4"/>
  <c r="BH18" i="4"/>
  <c r="BI18" i="4"/>
  <c r="BJ18" i="4"/>
  <c r="BK18" i="4"/>
  <c r="BL18" i="4"/>
  <c r="BM18" i="4"/>
  <c r="BN18" i="4"/>
  <c r="BO18" i="4"/>
  <c r="BQ18" i="4"/>
  <c r="BR18" i="4"/>
  <c r="BU18" i="4"/>
  <c r="BV18" i="4"/>
  <c r="BW18" i="4"/>
  <c r="BX18" i="4"/>
  <c r="BY18" i="4"/>
  <c r="BZ18" i="4"/>
  <c r="CA18" i="4"/>
  <c r="CB18" i="4"/>
  <c r="CC18" i="4"/>
  <c r="CE18" i="4"/>
  <c r="CF18" i="4"/>
  <c r="CG18" i="4"/>
  <c r="CK18" i="4"/>
  <c r="CM18" i="4"/>
  <c r="CN18" i="4"/>
  <c r="CQ18" i="4"/>
  <c r="CS18" i="4"/>
  <c r="CT18" i="4"/>
  <c r="CU18" i="4"/>
  <c r="CV18" i="4"/>
  <c r="CW18" i="4"/>
  <c r="CX18" i="4"/>
  <c r="CY18" i="4"/>
  <c r="CZ18" i="4"/>
  <c r="DA18" i="4"/>
  <c r="DB18" i="4"/>
  <c r="DC18" i="4"/>
  <c r="DD18" i="4"/>
  <c r="DE18" i="4"/>
  <c r="DF18" i="4"/>
  <c r="DG18" i="4"/>
  <c r="DH18" i="4"/>
  <c r="DI18" i="4"/>
  <c r="DJ18" i="4"/>
  <c r="DK18" i="4"/>
  <c r="DL18" i="4"/>
  <c r="DN18" i="4"/>
  <c r="F19" i="4"/>
  <c r="H19" i="4"/>
  <c r="I19" i="4"/>
  <c r="J19" i="4"/>
  <c r="K19" i="4"/>
  <c r="L19" i="4"/>
  <c r="M19" i="4"/>
  <c r="N19" i="4"/>
  <c r="Q19" i="4"/>
  <c r="R19" i="4"/>
  <c r="S19" i="4"/>
  <c r="T19" i="4"/>
  <c r="U19" i="4"/>
  <c r="V19" i="4"/>
  <c r="W19" i="4"/>
  <c r="X19" i="4"/>
  <c r="Y19" i="4"/>
  <c r="Z19" i="4"/>
  <c r="AA19" i="4"/>
  <c r="AB19" i="4"/>
  <c r="AC19" i="4"/>
  <c r="AD19" i="4"/>
  <c r="AE19" i="4"/>
  <c r="AF19" i="4"/>
  <c r="AG19" i="4"/>
  <c r="AH19" i="4"/>
  <c r="AI19" i="4"/>
  <c r="AJ19" i="4"/>
  <c r="AK19" i="4"/>
  <c r="AL19" i="4"/>
  <c r="AM19" i="4"/>
  <c r="AN19" i="4"/>
  <c r="AQ19" i="4"/>
  <c r="AT19" i="4"/>
  <c r="AU19" i="4"/>
  <c r="AV19" i="4"/>
  <c r="AX19" i="4"/>
  <c r="AZ19" i="4"/>
  <c r="BA19" i="4"/>
  <c r="BB19" i="4"/>
  <c r="BC19" i="4"/>
  <c r="BD19" i="4"/>
  <c r="BE19" i="4"/>
  <c r="BF19" i="4"/>
  <c r="BH19" i="4"/>
  <c r="BI19" i="4"/>
  <c r="BJ19" i="4"/>
  <c r="BK19" i="4"/>
  <c r="BL19" i="4"/>
  <c r="BM19" i="4"/>
  <c r="BN19" i="4"/>
  <c r="BO19" i="4"/>
  <c r="BQ19" i="4"/>
  <c r="BR19" i="4"/>
  <c r="BU19" i="4"/>
  <c r="BV19" i="4"/>
  <c r="BW19" i="4"/>
  <c r="BX19" i="4"/>
  <c r="BY19" i="4"/>
  <c r="BZ19" i="4"/>
  <c r="CA19" i="4"/>
  <c r="CB19" i="4"/>
  <c r="CC19" i="4"/>
  <c r="CE19" i="4"/>
  <c r="CF19" i="4"/>
  <c r="CG19" i="4"/>
  <c r="CK19" i="4"/>
  <c r="CM19" i="4"/>
  <c r="CN19" i="4"/>
  <c r="CQ19" i="4"/>
  <c r="CS19" i="4"/>
  <c r="CT19" i="4"/>
  <c r="CU19" i="4"/>
  <c r="CV19" i="4"/>
  <c r="CW19" i="4"/>
  <c r="CX19" i="4"/>
  <c r="CY19" i="4"/>
  <c r="CZ19" i="4"/>
  <c r="DA19" i="4"/>
  <c r="DB19" i="4"/>
  <c r="DC19" i="4"/>
  <c r="DD19" i="4"/>
  <c r="DE19" i="4"/>
  <c r="DF19" i="4"/>
  <c r="DG19" i="4"/>
  <c r="DH19" i="4"/>
  <c r="DI19" i="4"/>
  <c r="DJ19" i="4"/>
  <c r="DK19" i="4"/>
  <c r="DL19" i="4"/>
  <c r="DN19" i="4"/>
  <c r="E19" i="4"/>
  <c r="E18" i="4"/>
  <c r="F13" i="4"/>
  <c r="H13" i="4"/>
  <c r="I13" i="4"/>
  <c r="J13" i="4"/>
  <c r="K13" i="4"/>
  <c r="L13" i="4"/>
  <c r="M13" i="4"/>
  <c r="N13" i="4"/>
  <c r="Q13" i="4"/>
  <c r="R13" i="4"/>
  <c r="S13" i="4"/>
  <c r="T13" i="4"/>
  <c r="U13" i="4"/>
  <c r="V13" i="4"/>
  <c r="W13" i="4"/>
  <c r="X13" i="4"/>
  <c r="Y13" i="4"/>
  <c r="Z13" i="4"/>
  <c r="AA13" i="4"/>
  <c r="AB13" i="4"/>
  <c r="AC13" i="4"/>
  <c r="AD13" i="4"/>
  <c r="AE13" i="4"/>
  <c r="AF13" i="4"/>
  <c r="AG13" i="4"/>
  <c r="AH13" i="4"/>
  <c r="AI13" i="4"/>
  <c r="AJ13" i="4"/>
  <c r="AK13" i="4"/>
  <c r="AL13" i="4"/>
  <c r="AM13" i="4"/>
  <c r="AN13" i="4"/>
  <c r="AQ13" i="4"/>
  <c r="AT13" i="4"/>
  <c r="AU13" i="4"/>
  <c r="AV13" i="4"/>
  <c r="AX13" i="4"/>
  <c r="AZ13" i="4"/>
  <c r="BA13" i="4"/>
  <c r="BB13" i="4"/>
  <c r="BC13" i="4"/>
  <c r="BD13" i="4"/>
  <c r="BE13" i="4"/>
  <c r="BF13" i="4"/>
  <c r="BH13" i="4"/>
  <c r="BI13" i="4"/>
  <c r="BJ13" i="4"/>
  <c r="BK13" i="4"/>
  <c r="BL13" i="4"/>
  <c r="BM13" i="4"/>
  <c r="BN13" i="4"/>
  <c r="BO13" i="4"/>
  <c r="BQ13" i="4"/>
  <c r="BR13" i="4"/>
  <c r="BS13" i="4"/>
  <c r="BU13" i="4"/>
  <c r="BV13" i="4"/>
  <c r="BW13" i="4"/>
  <c r="BX13" i="4"/>
  <c r="BY13" i="4"/>
  <c r="BZ13" i="4"/>
  <c r="CA13" i="4"/>
  <c r="CB13" i="4"/>
  <c r="CC13" i="4"/>
  <c r="CE13" i="4"/>
  <c r="CF13" i="4"/>
  <c r="CG13" i="4"/>
  <c r="CK13" i="4"/>
  <c r="CM13" i="4"/>
  <c r="CN13" i="4"/>
  <c r="CQ13" i="4"/>
  <c r="CS13" i="4"/>
  <c r="CT13" i="4"/>
  <c r="CU13" i="4"/>
  <c r="CV13" i="4"/>
  <c r="CW13" i="4"/>
  <c r="CX13" i="4"/>
  <c r="CY13" i="4"/>
  <c r="CZ13" i="4"/>
  <c r="DA13" i="4"/>
  <c r="DB13" i="4"/>
  <c r="DC13" i="4"/>
  <c r="DD13" i="4"/>
  <c r="DE13" i="4"/>
  <c r="DF13" i="4"/>
  <c r="DG13" i="4"/>
  <c r="DH13" i="4"/>
  <c r="DI13" i="4"/>
  <c r="DJ13" i="4"/>
  <c r="DK13" i="4"/>
  <c r="DL13" i="4"/>
  <c r="DN13" i="4"/>
  <c r="F14" i="4"/>
  <c r="H14" i="4"/>
  <c r="I14" i="4"/>
  <c r="J14" i="4"/>
  <c r="K14" i="4"/>
  <c r="L14" i="4"/>
  <c r="M14" i="4"/>
  <c r="N14" i="4"/>
  <c r="Q14" i="4"/>
  <c r="R14" i="4"/>
  <c r="S14" i="4"/>
  <c r="T14" i="4"/>
  <c r="U14" i="4"/>
  <c r="V14" i="4"/>
  <c r="W14" i="4"/>
  <c r="X14" i="4"/>
  <c r="Y14" i="4"/>
  <c r="Z14" i="4"/>
  <c r="AA14" i="4"/>
  <c r="AB14" i="4"/>
  <c r="AC14" i="4"/>
  <c r="AD14" i="4"/>
  <c r="AE14" i="4"/>
  <c r="AF14" i="4"/>
  <c r="AG14" i="4"/>
  <c r="AH14" i="4"/>
  <c r="AI14" i="4"/>
  <c r="AJ14" i="4"/>
  <c r="AK14" i="4"/>
  <c r="AL14" i="4"/>
  <c r="AM14" i="4"/>
  <c r="AN14" i="4"/>
  <c r="AQ14" i="4"/>
  <c r="AT14" i="4"/>
  <c r="AU14" i="4"/>
  <c r="AV14" i="4"/>
  <c r="AX14" i="4"/>
  <c r="AZ14" i="4"/>
  <c r="BA14" i="4"/>
  <c r="BB14" i="4"/>
  <c r="BC14" i="4"/>
  <c r="BD14" i="4"/>
  <c r="BE14" i="4"/>
  <c r="BF14" i="4"/>
  <c r="BH14" i="4"/>
  <c r="BI14" i="4"/>
  <c r="BJ14" i="4"/>
  <c r="BK14" i="4"/>
  <c r="BL14" i="4"/>
  <c r="BM14" i="4"/>
  <c r="BN14" i="4"/>
  <c r="BO14" i="4"/>
  <c r="BQ14" i="4"/>
  <c r="BR14" i="4"/>
  <c r="BS14" i="4"/>
  <c r="BU14" i="4"/>
  <c r="BV14" i="4"/>
  <c r="BW14" i="4"/>
  <c r="BX14" i="4"/>
  <c r="BY14" i="4"/>
  <c r="BZ14" i="4"/>
  <c r="CA14" i="4"/>
  <c r="CB14" i="4"/>
  <c r="CC14" i="4"/>
  <c r="CE14" i="4"/>
  <c r="CF14" i="4"/>
  <c r="CG14" i="4"/>
  <c r="CK14" i="4"/>
  <c r="CM14" i="4"/>
  <c r="CN14" i="4"/>
  <c r="CQ14" i="4"/>
  <c r="CS14" i="4"/>
  <c r="CT14" i="4"/>
  <c r="CU14" i="4"/>
  <c r="CV14" i="4"/>
  <c r="CW14" i="4"/>
  <c r="CX14" i="4"/>
  <c r="CY14" i="4"/>
  <c r="CZ14" i="4"/>
  <c r="DA14" i="4"/>
  <c r="DB14" i="4"/>
  <c r="DC14" i="4"/>
  <c r="DD14" i="4"/>
  <c r="DE14" i="4"/>
  <c r="DF14" i="4"/>
  <c r="DG14" i="4"/>
  <c r="DH14" i="4"/>
  <c r="DI14" i="4"/>
  <c r="DJ14" i="4"/>
  <c r="DK14" i="4"/>
  <c r="DL14" i="4"/>
  <c r="DN14" i="4"/>
  <c r="E14" i="4"/>
  <c r="E13" i="4"/>
  <c r="F9" i="4"/>
  <c r="H9" i="4"/>
  <c r="I9" i="4"/>
  <c r="J9" i="4"/>
  <c r="K9" i="4"/>
  <c r="L9" i="4"/>
  <c r="M9" i="4"/>
  <c r="N9" i="4"/>
  <c r="Q9" i="4"/>
  <c r="R9" i="4"/>
  <c r="S9" i="4"/>
  <c r="T9" i="4"/>
  <c r="U9" i="4"/>
  <c r="V9" i="4"/>
  <c r="W9" i="4"/>
  <c r="X9" i="4"/>
  <c r="Y9" i="4"/>
  <c r="Z9" i="4"/>
  <c r="AA9" i="4"/>
  <c r="AB9" i="4"/>
  <c r="AC9" i="4"/>
  <c r="AD9" i="4"/>
  <c r="AE9" i="4"/>
  <c r="AF9" i="4"/>
  <c r="AG9" i="4"/>
  <c r="AH9" i="4"/>
  <c r="AI9" i="4"/>
  <c r="AJ9" i="4"/>
  <c r="AK9" i="4"/>
  <c r="AL9" i="4"/>
  <c r="AM9" i="4"/>
  <c r="AN9" i="4"/>
  <c r="AQ9" i="4"/>
  <c r="AT9" i="4"/>
  <c r="AU9" i="4"/>
  <c r="AV9" i="4"/>
  <c r="AX9" i="4"/>
  <c r="AZ9" i="4"/>
  <c r="BA9" i="4"/>
  <c r="BB9" i="4"/>
  <c r="BC9" i="4"/>
  <c r="BD9" i="4"/>
  <c r="BE9" i="4"/>
  <c r="BF9" i="4"/>
  <c r="BH9" i="4"/>
  <c r="BI9" i="4"/>
  <c r="BJ9" i="4"/>
  <c r="BK9" i="4"/>
  <c r="BL9" i="4"/>
  <c r="BM9" i="4"/>
  <c r="BN9" i="4"/>
  <c r="BO9" i="4"/>
  <c r="BQ9" i="4"/>
  <c r="BR9" i="4"/>
  <c r="BS9" i="4"/>
  <c r="BS25" i="4" s="1"/>
  <c r="BU9" i="4"/>
  <c r="BV9" i="4"/>
  <c r="BW9" i="4"/>
  <c r="BX9" i="4"/>
  <c r="BY9" i="4"/>
  <c r="BZ9" i="4"/>
  <c r="CA9" i="4"/>
  <c r="CB9" i="4"/>
  <c r="CC9" i="4"/>
  <c r="CE9" i="4"/>
  <c r="CF9" i="4"/>
  <c r="CG9" i="4"/>
  <c r="CK9" i="4"/>
  <c r="CM9" i="4"/>
  <c r="CN9" i="4"/>
  <c r="CQ9" i="4"/>
  <c r="CS9" i="4"/>
  <c r="CT9" i="4"/>
  <c r="CU9" i="4"/>
  <c r="CV9" i="4"/>
  <c r="CW9" i="4"/>
  <c r="CX9" i="4"/>
  <c r="CY9" i="4"/>
  <c r="CZ9" i="4"/>
  <c r="DA9" i="4"/>
  <c r="DB9" i="4"/>
  <c r="DC9" i="4"/>
  <c r="DD9" i="4"/>
  <c r="DE9" i="4"/>
  <c r="DF9" i="4"/>
  <c r="DG9" i="4"/>
  <c r="DH9" i="4"/>
  <c r="DI9" i="4"/>
  <c r="DJ9" i="4"/>
  <c r="DK9" i="4"/>
  <c r="DL9" i="4"/>
  <c r="DN9" i="4"/>
  <c r="E9" i="4"/>
  <c r="F8" i="4"/>
  <c r="H8" i="4"/>
  <c r="I8" i="4"/>
  <c r="J8" i="4"/>
  <c r="K8" i="4"/>
  <c r="L8" i="4"/>
  <c r="M8" i="4"/>
  <c r="N8" i="4"/>
  <c r="Q8" i="4"/>
  <c r="R8" i="4"/>
  <c r="S8" i="4"/>
  <c r="T8" i="4"/>
  <c r="U8" i="4"/>
  <c r="V8" i="4"/>
  <c r="W8" i="4"/>
  <c r="X8" i="4"/>
  <c r="Y8" i="4"/>
  <c r="Z8" i="4"/>
  <c r="AA8" i="4"/>
  <c r="AB8" i="4"/>
  <c r="AC8" i="4"/>
  <c r="AD8" i="4"/>
  <c r="AE8" i="4"/>
  <c r="AF8" i="4"/>
  <c r="AG8" i="4"/>
  <c r="AH8" i="4"/>
  <c r="AI8" i="4"/>
  <c r="AJ8" i="4"/>
  <c r="AK8" i="4"/>
  <c r="AL8" i="4"/>
  <c r="AM8" i="4"/>
  <c r="AN8" i="4"/>
  <c r="AQ8" i="4"/>
  <c r="AT8" i="4"/>
  <c r="AU8" i="4"/>
  <c r="AV8" i="4"/>
  <c r="AX8" i="4"/>
  <c r="AZ8" i="4"/>
  <c r="BA8" i="4"/>
  <c r="BB8" i="4"/>
  <c r="BC8" i="4"/>
  <c r="BD8" i="4"/>
  <c r="BE8" i="4"/>
  <c r="BF8" i="4"/>
  <c r="BH8" i="4"/>
  <c r="BI8" i="4"/>
  <c r="BJ8" i="4"/>
  <c r="BK8" i="4"/>
  <c r="BL8" i="4"/>
  <c r="BM8" i="4"/>
  <c r="BN8" i="4"/>
  <c r="BO8" i="4"/>
  <c r="BQ8" i="4"/>
  <c r="BR8" i="4"/>
  <c r="BS8" i="4"/>
  <c r="BU8" i="4"/>
  <c r="BV8" i="4"/>
  <c r="BW8" i="4"/>
  <c r="BX8" i="4"/>
  <c r="BY8" i="4"/>
  <c r="BZ8" i="4"/>
  <c r="CA8" i="4"/>
  <c r="CB8" i="4"/>
  <c r="CC8" i="4"/>
  <c r="CE8" i="4"/>
  <c r="CF8" i="4"/>
  <c r="CG8" i="4"/>
  <c r="CK8" i="4"/>
  <c r="CM8" i="4"/>
  <c r="CN8" i="4"/>
  <c r="CQ8" i="4"/>
  <c r="CS8" i="4"/>
  <c r="CT8" i="4"/>
  <c r="CU8" i="4"/>
  <c r="CV8" i="4"/>
  <c r="CW8" i="4"/>
  <c r="CX8" i="4"/>
  <c r="CY8" i="4"/>
  <c r="CZ8" i="4"/>
  <c r="DA8" i="4"/>
  <c r="DB8" i="4"/>
  <c r="DC8" i="4"/>
  <c r="DD8" i="4"/>
  <c r="DE8" i="4"/>
  <c r="DF8" i="4"/>
  <c r="DG8" i="4"/>
  <c r="DH8" i="4"/>
  <c r="DI8" i="4"/>
  <c r="DJ8" i="4"/>
  <c r="DK8" i="4"/>
  <c r="DL8" i="4"/>
  <c r="DN8" i="4"/>
  <c r="E8" i="4"/>
  <c r="B21" i="8"/>
  <c r="B3" i="8"/>
  <c r="B4" i="8"/>
  <c r="B2" i="8"/>
  <c r="B13" i="8"/>
  <c r="B25" i="8"/>
  <c r="B26" i="8"/>
  <c r="B27" i="8"/>
  <c r="B14" i="8"/>
  <c r="B15" i="8"/>
  <c r="B28" i="8"/>
  <c r="B29" i="8"/>
  <c r="B30" i="8"/>
  <c r="B31" i="8"/>
  <c r="B32" i="8"/>
  <c r="B33" i="8"/>
  <c r="B34" i="8"/>
  <c r="B35" i="8"/>
  <c r="B5" i="8"/>
  <c r="B7" i="8"/>
  <c r="B8" i="8"/>
  <c r="B9" i="8"/>
  <c r="B10" i="8"/>
  <c r="B11" i="8"/>
  <c r="B42" i="8"/>
  <c r="B12" i="8"/>
  <c r="B6" i="8"/>
  <c r="B16" i="8"/>
  <c r="B18" i="8"/>
  <c r="B36" i="8"/>
  <c r="B17" i="8"/>
  <c r="B37" i="8"/>
  <c r="B38" i="8"/>
  <c r="B39" i="8"/>
  <c r="B40" i="8"/>
  <c r="B41" i="8"/>
  <c r="B43" i="8"/>
  <c r="B44" i="8"/>
  <c r="B45" i="8"/>
  <c r="B19" i="8"/>
  <c r="B20" i="8"/>
  <c r="B46" i="8"/>
  <c r="B22" i="8"/>
  <c r="B24" i="8"/>
  <c r="B23" i="8"/>
  <c r="BS18" i="5" l="1"/>
  <c r="BS19" i="5" s="1"/>
  <c r="BS20" i="5" s="1"/>
  <c r="BS11" i="5"/>
  <c r="BS12" i="5" s="1"/>
  <c r="BS13" i="5" s="1"/>
  <c r="BO25" i="4"/>
  <c r="BO11" i="5" s="1"/>
  <c r="BO12" i="5" s="1"/>
  <c r="BO18" i="5"/>
  <c r="BO19" i="5" s="1"/>
  <c r="BO20" i="5" s="1"/>
  <c r="E25" i="4"/>
  <c r="AJ25" i="4"/>
  <c r="AI25" i="4"/>
  <c r="M25" i="4"/>
  <c r="BX25" i="4"/>
  <c r="CX25" i="4"/>
  <c r="CY25" i="4"/>
  <c r="AH25" i="4"/>
  <c r="DK25" i="4"/>
  <c r="L25" i="4"/>
  <c r="DJ25" i="4"/>
  <c r="DI25" i="4"/>
  <c r="CK25" i="4"/>
  <c r="CQ25" i="4"/>
  <c r="AZ25" i="4"/>
  <c r="K25" i="4"/>
  <c r="AF25" i="4"/>
  <c r="BJ25" i="4"/>
  <c r="AD25" i="4"/>
  <c r="BH25" i="4"/>
  <c r="BZ25" i="4"/>
  <c r="V25" i="4"/>
  <c r="F25" i="4"/>
  <c r="F18" i="5" s="1"/>
  <c r="F19" i="5" s="1"/>
  <c r="F20" i="5" s="1"/>
  <c r="BL25" i="4"/>
  <c r="AQ25" i="4"/>
  <c r="U25" i="4"/>
  <c r="DH25" i="4"/>
  <c r="CG25" i="4"/>
  <c r="BR25" i="4"/>
  <c r="BB25" i="4"/>
  <c r="AB25" i="4"/>
  <c r="AX25" i="4"/>
  <c r="BI25" i="4"/>
  <c r="H25" i="4"/>
  <c r="BM25" i="4"/>
  <c r="CZ25" i="4"/>
  <c r="BY25" i="4"/>
  <c r="T25" i="4"/>
  <c r="DG25" i="4"/>
  <c r="CF25" i="4"/>
  <c r="BQ25" i="4"/>
  <c r="BA25" i="4"/>
  <c r="AA25" i="4"/>
  <c r="Y25" i="4"/>
  <c r="DD25" i="4"/>
  <c r="DB25" i="4"/>
  <c r="BK25" i="4"/>
  <c r="AM25" i="4"/>
  <c r="S25" i="4"/>
  <c r="CS25" i="4"/>
  <c r="BU25" i="4"/>
  <c r="CB25" i="4"/>
  <c r="AT25" i="4"/>
  <c r="BE25" i="4"/>
  <c r="CA25" i="4"/>
  <c r="BV25" i="4"/>
  <c r="AK25" i="4"/>
  <c r="CN25" i="4"/>
  <c r="CM25" i="4"/>
  <c r="DF25" i="4"/>
  <c r="Z25" i="4"/>
  <c r="BF25" i="4"/>
  <c r="CW25" i="4"/>
  <c r="CC25" i="4"/>
  <c r="CV25" i="4"/>
  <c r="X25" i="4"/>
  <c r="AE25" i="4"/>
  <c r="DC25" i="4"/>
  <c r="BN25" i="4"/>
  <c r="W25" i="4"/>
  <c r="BC25" i="4"/>
  <c r="AL25" i="4"/>
  <c r="Q25" i="4"/>
  <c r="N25" i="4"/>
  <c r="DN25" i="4"/>
  <c r="DL25" i="4"/>
  <c r="CE25" i="4"/>
  <c r="AG25" i="4"/>
  <c r="DE25" i="4"/>
  <c r="J25" i="4"/>
  <c r="BW25" i="4"/>
  <c r="AV25" i="4"/>
  <c r="BD25" i="4"/>
  <c r="CU25" i="4"/>
  <c r="AU25" i="4"/>
  <c r="AC25" i="4"/>
  <c r="AN25" i="4"/>
  <c r="I25" i="4"/>
  <c r="R25" i="4"/>
  <c r="CT25" i="4"/>
  <c r="DE18" i="5" l="1"/>
  <c r="DE19" i="5" s="1"/>
  <c r="DE20" i="5" s="1"/>
  <c r="DE11" i="5"/>
  <c r="DE12" i="5" s="1"/>
  <c r="DE13" i="5" s="1"/>
  <c r="BD18" i="5"/>
  <c r="BD19" i="5" s="1"/>
  <c r="BD20" i="5" s="1"/>
  <c r="BD11" i="5"/>
  <c r="BD12" i="5" s="1"/>
  <c r="AT18" i="5"/>
  <c r="AT19" i="5" s="1"/>
  <c r="AT20" i="5" s="1"/>
  <c r="AT11" i="5"/>
  <c r="AT12" i="5" s="1"/>
  <c r="AT13" i="5" s="1"/>
  <c r="CM11" i="5"/>
  <c r="CM12" i="5" s="1"/>
  <c r="CM13" i="5" s="1"/>
  <c r="CM18" i="5"/>
  <c r="CM19" i="5" s="1"/>
  <c r="CM20" i="5" s="1"/>
  <c r="AK18" i="5"/>
  <c r="AK19" i="5" s="1"/>
  <c r="AK20" i="5" s="1"/>
  <c r="AK11" i="5"/>
  <c r="AK12" i="5" s="1"/>
  <c r="BR18" i="5"/>
  <c r="BR19" i="5" s="1"/>
  <c r="BR20" i="5" s="1"/>
  <c r="BR11" i="5"/>
  <c r="BR12" i="5" s="1"/>
  <c r="BR13" i="5" s="1"/>
  <c r="Z18" i="5"/>
  <c r="Z19" i="5" s="1"/>
  <c r="Z11" i="5"/>
  <c r="Z12" i="5" s="1"/>
  <c r="Z13" i="5" s="1"/>
  <c r="CA18" i="5"/>
  <c r="CA19" i="5" s="1"/>
  <c r="CA20" i="5" s="1"/>
  <c r="CA11" i="5"/>
  <c r="CA12" i="5" s="1"/>
  <c r="CA13" i="5" s="1"/>
  <c r="BE11" i="5"/>
  <c r="BE12" i="5" s="1"/>
  <c r="BE13" i="5" s="1"/>
  <c r="BE18" i="5"/>
  <c r="BE19" i="5" s="1"/>
  <c r="BE20" i="5" s="1"/>
  <c r="CB18" i="5"/>
  <c r="CB19" i="5" s="1"/>
  <c r="CB20" i="5" s="1"/>
  <c r="CB11" i="5"/>
  <c r="CB12" i="5" s="1"/>
  <c r="CB13" i="5" s="1"/>
  <c r="AL18" i="5"/>
  <c r="AL19" i="5" s="1"/>
  <c r="AL20" i="5" s="1"/>
  <c r="AL11" i="5"/>
  <c r="AL12" i="5" s="1"/>
  <c r="AL13" i="5" s="1"/>
  <c r="M11" i="5"/>
  <c r="M12" i="5" s="1"/>
  <c r="M13" i="5" s="1"/>
  <c r="M18" i="5"/>
  <c r="M19" i="5" s="1"/>
  <c r="M20" i="5" s="1"/>
  <c r="AJ18" i="5"/>
  <c r="AJ19" i="5" s="1"/>
  <c r="AJ11" i="5"/>
  <c r="AJ12" i="5" s="1"/>
  <c r="T11" i="5"/>
  <c r="T12" i="5" s="1"/>
  <c r="T13" i="5" s="1"/>
  <c r="T18" i="5"/>
  <c r="T19" i="5" s="1"/>
  <c r="T20" i="5" s="1"/>
  <c r="AG11" i="5"/>
  <c r="AG12" i="5" s="1"/>
  <c r="AG18" i="5"/>
  <c r="AG19" i="5" s="1"/>
  <c r="DJ11" i="5"/>
  <c r="DJ12" i="5" s="1"/>
  <c r="DJ13" i="5" s="1"/>
  <c r="DJ18" i="5"/>
  <c r="DJ19" i="5" s="1"/>
  <c r="DJ20" i="5" s="1"/>
  <c r="BU11" i="5"/>
  <c r="BU12" i="5" s="1"/>
  <c r="BU13" i="5" s="1"/>
  <c r="BU18" i="5"/>
  <c r="BU19" i="5" s="1"/>
  <c r="BU20" i="5" s="1"/>
  <c r="CS18" i="5"/>
  <c r="CS19" i="5" s="1"/>
  <c r="CS20" i="5" s="1"/>
  <c r="CS11" i="5"/>
  <c r="CS12" i="5" s="1"/>
  <c r="CS13" i="5" s="1"/>
  <c r="BC18" i="5"/>
  <c r="BC19" i="5" s="1"/>
  <c r="BC20" i="5" s="1"/>
  <c r="BC11" i="5"/>
  <c r="BC12" i="5" s="1"/>
  <c r="BC13" i="5" s="1"/>
  <c r="U18" i="5"/>
  <c r="U19" i="5" s="1"/>
  <c r="U20" i="5" s="1"/>
  <c r="U11" i="5"/>
  <c r="U12" i="5" s="1"/>
  <c r="U13" i="5" s="1"/>
  <c r="BL18" i="5"/>
  <c r="BL19" i="5" s="1"/>
  <c r="BL20" i="5" s="1"/>
  <c r="BL11" i="5"/>
  <c r="BL12" i="5" s="1"/>
  <c r="BL13" i="5" s="1"/>
  <c r="AE11" i="5"/>
  <c r="AE12" i="5" s="1"/>
  <c r="AE13" i="5" s="1"/>
  <c r="AE18" i="5"/>
  <c r="AE19" i="5" s="1"/>
  <c r="X11" i="5"/>
  <c r="X12" i="5" s="1"/>
  <c r="X13" i="5" s="1"/>
  <c r="X18" i="5"/>
  <c r="X19" i="5" s="1"/>
  <c r="Y18" i="5"/>
  <c r="Y19" i="5" s="1"/>
  <c r="Y11" i="5"/>
  <c r="Y12" i="5" s="1"/>
  <c r="Y13" i="5" s="1"/>
  <c r="K11" i="5"/>
  <c r="K12" i="5" s="1"/>
  <c r="K13" i="5" s="1"/>
  <c r="K18" i="5"/>
  <c r="K19" i="5" s="1"/>
  <c r="K20" i="5" s="1"/>
  <c r="CK11" i="5"/>
  <c r="CK12" i="5" s="1"/>
  <c r="CK13" i="5" s="1"/>
  <c r="CK18" i="5"/>
  <c r="CK19" i="5" s="1"/>
  <c r="CK20" i="5" s="1"/>
  <c r="AB18" i="5"/>
  <c r="AB19" i="5" s="1"/>
  <c r="AB11" i="5"/>
  <c r="AB12" i="5" s="1"/>
  <c r="AB13" i="5" s="1"/>
  <c r="W18" i="5"/>
  <c r="W19" i="5" s="1"/>
  <c r="W11" i="5"/>
  <c r="W12" i="5" s="1"/>
  <c r="W13" i="5" s="1"/>
  <c r="AF11" i="5"/>
  <c r="AF12" i="5" s="1"/>
  <c r="AF13" i="5" s="1"/>
  <c r="AF18" i="5"/>
  <c r="AF19" i="5" s="1"/>
  <c r="DL18" i="5"/>
  <c r="DL19" i="5" s="1"/>
  <c r="DL20" i="5" s="1"/>
  <c r="DL11" i="5"/>
  <c r="DL12" i="5" s="1"/>
  <c r="DL13" i="5" s="1"/>
  <c r="AH11" i="5"/>
  <c r="AH12" i="5" s="1"/>
  <c r="AH18" i="5"/>
  <c r="AH19" i="5" s="1"/>
  <c r="BA18" i="5"/>
  <c r="BA19" i="5" s="1"/>
  <c r="BA20" i="5" s="1"/>
  <c r="BA11" i="5"/>
  <c r="BA12" i="5" s="1"/>
  <c r="BA13" i="5" s="1"/>
  <c r="DG11" i="5"/>
  <c r="DG12" i="5" s="1"/>
  <c r="DG13" i="5" s="1"/>
  <c r="DG18" i="5"/>
  <c r="DG19" i="5" s="1"/>
  <c r="DG20" i="5" s="1"/>
  <c r="J18" i="5"/>
  <c r="J19" i="5" s="1"/>
  <c r="J20" i="5" s="1"/>
  <c r="J11" i="5"/>
  <c r="J12" i="5" s="1"/>
  <c r="J13" i="5" s="1"/>
  <c r="BM11" i="5"/>
  <c r="BM12" i="5" s="1"/>
  <c r="BM13" i="5" s="1"/>
  <c r="BM18" i="5"/>
  <c r="BM19" i="5" s="1"/>
  <c r="BM20" i="5" s="1"/>
  <c r="BI11" i="5"/>
  <c r="BI12" i="5" s="1"/>
  <c r="BI13" i="5" s="1"/>
  <c r="BI18" i="5"/>
  <c r="BI19" i="5" s="1"/>
  <c r="BI20" i="5" s="1"/>
  <c r="BB18" i="5"/>
  <c r="BB19" i="5" s="1"/>
  <c r="BB20" i="5" s="1"/>
  <c r="BB11" i="5"/>
  <c r="BB12" i="5" s="1"/>
  <c r="BB13" i="5" s="1"/>
  <c r="BK11" i="5"/>
  <c r="BK12" i="5" s="1"/>
  <c r="BK13" i="5" s="1"/>
  <c r="BK18" i="5"/>
  <c r="BK19" i="5" s="1"/>
  <c r="BK20" i="5" s="1"/>
  <c r="DB18" i="5"/>
  <c r="DB19" i="5" s="1"/>
  <c r="DB20" i="5" s="1"/>
  <c r="DB11" i="5"/>
  <c r="DB12" i="5" s="1"/>
  <c r="DB13" i="5" s="1"/>
  <c r="AA18" i="5"/>
  <c r="AA19" i="5" s="1"/>
  <c r="AA11" i="5"/>
  <c r="AA12" i="5" s="1"/>
  <c r="AA13" i="5" s="1"/>
  <c r="AC11" i="5"/>
  <c r="AC12" i="5" s="1"/>
  <c r="AC18" i="5"/>
  <c r="AC19" i="5" s="1"/>
  <c r="BZ18" i="5"/>
  <c r="BZ19" i="5" s="1"/>
  <c r="BZ20" i="5" s="1"/>
  <c r="BZ11" i="5"/>
  <c r="BZ12" i="5" s="1"/>
  <c r="BZ13" i="5" s="1"/>
  <c r="BJ11" i="5"/>
  <c r="BJ12" i="5" s="1"/>
  <c r="BJ13" i="5" s="1"/>
  <c r="BJ18" i="5"/>
  <c r="BJ19" i="5" s="1"/>
  <c r="BJ20" i="5" s="1"/>
  <c r="BW18" i="5"/>
  <c r="BW19" i="5" s="1"/>
  <c r="BW20" i="5" s="1"/>
  <c r="BW11" i="5"/>
  <c r="BW12" i="5" s="1"/>
  <c r="BW13" i="5" s="1"/>
  <c r="AZ18" i="5"/>
  <c r="AZ19" i="5" s="1"/>
  <c r="AZ20" i="5" s="1"/>
  <c r="AZ11" i="5"/>
  <c r="AZ12" i="5" s="1"/>
  <c r="AZ13" i="5" s="1"/>
  <c r="BV11" i="5"/>
  <c r="BV12" i="5" s="1"/>
  <c r="BV13" i="5" s="1"/>
  <c r="BV18" i="5"/>
  <c r="BV19" i="5" s="1"/>
  <c r="BV20" i="5" s="1"/>
  <c r="DI18" i="5"/>
  <c r="DI19" i="5" s="1"/>
  <c r="DI20" i="5" s="1"/>
  <c r="DI11" i="5"/>
  <c r="DI12" i="5" s="1"/>
  <c r="DI13" i="5" s="1"/>
  <c r="DN18" i="5"/>
  <c r="DN19" i="5" s="1"/>
  <c r="DN20" i="5" s="1"/>
  <c r="DN11" i="5"/>
  <c r="DN12" i="5" s="1"/>
  <c r="DN13" i="5" s="1"/>
  <c r="DK11" i="5"/>
  <c r="DK12" i="5" s="1"/>
  <c r="DK13" i="5" s="1"/>
  <c r="DK18" i="5"/>
  <c r="DK19" i="5" s="1"/>
  <c r="DK20" i="5" s="1"/>
  <c r="CY18" i="5"/>
  <c r="CY19" i="5" s="1"/>
  <c r="CY20" i="5" s="1"/>
  <c r="CY11" i="5"/>
  <c r="CY12" i="5" s="1"/>
  <c r="CY13" i="5" s="1"/>
  <c r="BN18" i="5"/>
  <c r="BN19" i="5" s="1"/>
  <c r="BN20" i="5" s="1"/>
  <c r="BN11" i="5"/>
  <c r="BN12" i="5" s="1"/>
  <c r="BN13" i="5" s="1"/>
  <c r="AI11" i="5"/>
  <c r="AI12" i="5" s="1"/>
  <c r="AI13" i="5" s="1"/>
  <c r="AI18" i="5"/>
  <c r="AI19" i="5" s="1"/>
  <c r="AI20" i="5" s="1"/>
  <c r="V18" i="5"/>
  <c r="V19" i="5" s="1"/>
  <c r="V11" i="5"/>
  <c r="V12" i="5" s="1"/>
  <c r="V13" i="5" s="1"/>
  <c r="CC18" i="5"/>
  <c r="CC19" i="5" s="1"/>
  <c r="CC20" i="5" s="1"/>
  <c r="CC11" i="5"/>
  <c r="CC12" i="5" s="1"/>
  <c r="CC13" i="5" s="1"/>
  <c r="CW18" i="5"/>
  <c r="CW19" i="5" s="1"/>
  <c r="CW20" i="5" s="1"/>
  <c r="CW11" i="5"/>
  <c r="CW12" i="5" s="1"/>
  <c r="CW13" i="5" s="1"/>
  <c r="BQ18" i="5"/>
  <c r="BQ19" i="5" s="1"/>
  <c r="BQ20" i="5" s="1"/>
  <c r="BQ11" i="5"/>
  <c r="BQ12" i="5" s="1"/>
  <c r="BQ13" i="5" s="1"/>
  <c r="BH11" i="5"/>
  <c r="BH12" i="5" s="1"/>
  <c r="BH13" i="5" s="1"/>
  <c r="BH18" i="5"/>
  <c r="BH19" i="5" s="1"/>
  <c r="BH20" i="5" s="1"/>
  <c r="CU18" i="5"/>
  <c r="CU19" i="5" s="1"/>
  <c r="CU20" i="5" s="1"/>
  <c r="CU11" i="5"/>
  <c r="CU12" i="5" s="1"/>
  <c r="CU13" i="5" s="1"/>
  <c r="BF11" i="5"/>
  <c r="BF12" i="5" s="1"/>
  <c r="BF13" i="5" s="1"/>
  <c r="BF18" i="5"/>
  <c r="BF19" i="5" s="1"/>
  <c r="BF20" i="5" s="1"/>
  <c r="AD11" i="5"/>
  <c r="AD12" i="5" s="1"/>
  <c r="AD13" i="5" s="1"/>
  <c r="AD18" i="5"/>
  <c r="AD19" i="5" s="1"/>
  <c r="DH11" i="5"/>
  <c r="DH12" i="5" s="1"/>
  <c r="DH13" i="5" s="1"/>
  <c r="DH18" i="5"/>
  <c r="DH19" i="5" s="1"/>
  <c r="DH20" i="5" s="1"/>
  <c r="DF18" i="5"/>
  <c r="DF19" i="5" s="1"/>
  <c r="DF20" i="5" s="1"/>
  <c r="DF11" i="5"/>
  <c r="DF12" i="5" s="1"/>
  <c r="DF13" i="5" s="1"/>
  <c r="DA11" i="5"/>
  <c r="DA12" i="5" s="1"/>
  <c r="DA13" i="5" s="1"/>
  <c r="DA18" i="5"/>
  <c r="DA19" i="5" s="1"/>
  <c r="DA20" i="5" s="1"/>
  <c r="CX11" i="5"/>
  <c r="CX12" i="5" s="1"/>
  <c r="CX13" i="5" s="1"/>
  <c r="CX18" i="5"/>
  <c r="CX19" i="5" s="1"/>
  <c r="CX20" i="5" s="1"/>
  <c r="CV18" i="5"/>
  <c r="CV19" i="5" s="1"/>
  <c r="CV20" i="5" s="1"/>
  <c r="CV11" i="5"/>
  <c r="CV12" i="5" s="1"/>
  <c r="CV13" i="5" s="1"/>
  <c r="CT11" i="5"/>
  <c r="CT12" i="5" s="1"/>
  <c r="CT13" i="5" s="1"/>
  <c r="CT18" i="5"/>
  <c r="CT19" i="5" s="1"/>
  <c r="CT20" i="5" s="1"/>
  <c r="CQ18" i="5"/>
  <c r="CQ19" i="5" s="1"/>
  <c r="CQ20" i="5" s="1"/>
  <c r="CQ11" i="5"/>
  <c r="CQ12" i="5" s="1"/>
  <c r="CQ13" i="5" s="1"/>
  <c r="CN18" i="5"/>
  <c r="CN19" i="5" s="1"/>
  <c r="CN11" i="5"/>
  <c r="CN12" i="5" s="1"/>
  <c r="CE11" i="5"/>
  <c r="CE12" i="5" s="1"/>
  <c r="CE18" i="5"/>
  <c r="CE19" i="5" s="1"/>
  <c r="BY11" i="5"/>
  <c r="BY12" i="5" s="1"/>
  <c r="BY13" i="5" s="1"/>
  <c r="BY18" i="5"/>
  <c r="BY19" i="5" s="1"/>
  <c r="BY20" i="5" s="1"/>
  <c r="BX11" i="5"/>
  <c r="BX12" i="5" s="1"/>
  <c r="BX13" i="5" s="1"/>
  <c r="BX18" i="5"/>
  <c r="BX19" i="5" s="1"/>
  <c r="BX20" i="5" s="1"/>
  <c r="AU11" i="5"/>
  <c r="AU12" i="5" s="1"/>
  <c r="AU13" i="5" s="1"/>
  <c r="AU18" i="5"/>
  <c r="AU19" i="5" s="1"/>
  <c r="L18" i="5"/>
  <c r="L19" i="5" s="1"/>
  <c r="L20" i="5" s="1"/>
  <c r="L11" i="5"/>
  <c r="L12" i="5" s="1"/>
  <c r="L13" i="5" s="1"/>
  <c r="AQ11" i="5"/>
  <c r="AQ12" i="5" s="1"/>
  <c r="AQ13" i="5" s="1"/>
  <c r="AQ18" i="5"/>
  <c r="AQ19" i="5" s="1"/>
  <c r="AQ20" i="5" s="1"/>
  <c r="R11" i="5"/>
  <c r="R12" i="5" s="1"/>
  <c r="R13" i="5" s="1"/>
  <c r="R18" i="5"/>
  <c r="R19" i="5" s="1"/>
  <c r="R20" i="5" s="1"/>
  <c r="Q11" i="5"/>
  <c r="Q12" i="5" s="1"/>
  <c r="Q13" i="5" s="1"/>
  <c r="Q18" i="5"/>
  <c r="Q19" i="5" s="1"/>
  <c r="Q20" i="5" s="1"/>
  <c r="DD18" i="5"/>
  <c r="DD19" i="5" s="1"/>
  <c r="DD20" i="5" s="1"/>
  <c r="DD11" i="5"/>
  <c r="DD12" i="5" s="1"/>
  <c r="DC11" i="5"/>
  <c r="DC12" i="5" s="1"/>
  <c r="DC18" i="5"/>
  <c r="DC19" i="5" s="1"/>
  <c r="DC20" i="5" s="1"/>
  <c r="CZ11" i="5"/>
  <c r="CZ12" i="5" s="1"/>
  <c r="CZ13" i="5" s="1"/>
  <c r="CZ18" i="5"/>
  <c r="CZ19" i="5" s="1"/>
  <c r="CZ20" i="5" s="1"/>
  <c r="CG18" i="5"/>
  <c r="CG19" i="5" s="1"/>
  <c r="CG20" i="5" s="1"/>
  <c r="CG11" i="5"/>
  <c r="CG12" i="5" s="1"/>
  <c r="CG13" i="5" s="1"/>
  <c r="CF18" i="5"/>
  <c r="CF19" i="5" s="1"/>
  <c r="CF20" i="5" s="1"/>
  <c r="CF11" i="5"/>
  <c r="CF12" i="5" s="1"/>
  <c r="CF13" i="5" s="1"/>
  <c r="AX11" i="5"/>
  <c r="AX12" i="5" s="1"/>
  <c r="AX13" i="5" s="1"/>
  <c r="AX18" i="5"/>
  <c r="AX19" i="5" s="1"/>
  <c r="AX20" i="5" s="1"/>
  <c r="AV11" i="5"/>
  <c r="AV12" i="5" s="1"/>
  <c r="AV13" i="5" s="1"/>
  <c r="AV18" i="5"/>
  <c r="AV19" i="5" s="1"/>
  <c r="AV20" i="5" s="1"/>
  <c r="AN11" i="5"/>
  <c r="AN12" i="5" s="1"/>
  <c r="AN13" i="5" s="1"/>
  <c r="AN18" i="5"/>
  <c r="AN19" i="5" s="1"/>
  <c r="AN20" i="5" s="1"/>
  <c r="AM11" i="5"/>
  <c r="AM12" i="5" s="1"/>
  <c r="AM13" i="5" s="1"/>
  <c r="AM18" i="5"/>
  <c r="AM19" i="5" s="1"/>
  <c r="AM20" i="5" s="1"/>
  <c r="S18" i="5"/>
  <c r="S19" i="5" s="1"/>
  <c r="S11" i="5"/>
  <c r="S12" i="5" s="1"/>
  <c r="N18" i="5"/>
  <c r="N19" i="5" s="1"/>
  <c r="N20" i="5" s="1"/>
  <c r="N11" i="5"/>
  <c r="N12" i="5" s="1"/>
  <c r="N13" i="5" s="1"/>
  <c r="I18" i="5"/>
  <c r="I19" i="5" s="1"/>
  <c r="I20" i="5" s="1"/>
  <c r="I11" i="5"/>
  <c r="I12" i="5" s="1"/>
  <c r="I13" i="5" s="1"/>
  <c r="H11" i="5"/>
  <c r="H12" i="5" s="1"/>
  <c r="H13" i="5" s="1"/>
  <c r="H18" i="5"/>
  <c r="H19" i="5" s="1"/>
  <c r="H20" i="5" s="1"/>
  <c r="E18" i="5"/>
  <c r="E19" i="5" s="1"/>
  <c r="E20" i="5" s="1"/>
  <c r="E11" i="5"/>
  <c r="E12" i="5" s="1"/>
  <c r="E13" i="5" s="1"/>
  <c r="F11" i="5"/>
  <c r="F12" i="5" s="1"/>
  <c r="F13" i="5" s="1"/>
</calcChain>
</file>

<file path=xl/sharedStrings.xml><?xml version="1.0" encoding="utf-8"?>
<sst xmlns="http://schemas.openxmlformats.org/spreadsheetml/2006/main" count="7764" uniqueCount="622">
  <si>
    <t>sample_id</t>
  </si>
  <si>
    <t>sample_name</t>
  </si>
  <si>
    <t>MLA?</t>
  </si>
  <si>
    <t>MINFILE</t>
  </si>
  <si>
    <t>MINFILE_#</t>
  </si>
  <si>
    <t>dh_id</t>
  </si>
  <si>
    <t>depth_m</t>
  </si>
  <si>
    <t>orig_x</t>
  </si>
  <si>
    <t>orig_y</t>
  </si>
  <si>
    <t>srid_src</t>
  </si>
  <si>
    <t>long_wgs84</t>
  </si>
  <si>
    <t>lat_wgs84</t>
  </si>
  <si>
    <t>elevation</t>
  </si>
  <si>
    <t>bcgs_grid</t>
  </si>
  <si>
    <t>coord_conf</t>
  </si>
  <si>
    <t>qc_type</t>
  </si>
  <si>
    <t>sample_disposition</t>
  </si>
  <si>
    <t>collect_date</t>
  </si>
  <si>
    <t>geol_name</t>
  </si>
  <si>
    <t>location</t>
  </si>
  <si>
    <t>strat_age</t>
  </si>
  <si>
    <t>terrane</t>
  </si>
  <si>
    <t>gp_suite</t>
  </si>
  <si>
    <t>fm_lithodm</t>
  </si>
  <si>
    <t>sample_desc</t>
  </si>
  <si>
    <t>sample_prep</t>
  </si>
  <si>
    <t>BestUse_Ag_ppm</t>
  </si>
  <si>
    <t>BestUse_As_ppm</t>
  </si>
  <si>
    <t>BestUse_Au_ppb</t>
  </si>
  <si>
    <t>BestUse_Bi_ppm</t>
  </si>
  <si>
    <t>BestUse_Cd_ppm</t>
  </si>
  <si>
    <t>BestUse_Co_ppm</t>
  </si>
  <si>
    <t>BestUse_Cu_ppm</t>
  </si>
  <si>
    <t>BestUse_Mo_ppm</t>
  </si>
  <si>
    <t>BestUse_Ni_ppm</t>
  </si>
  <si>
    <t>BestUse_Pb_ppm</t>
  </si>
  <si>
    <t>BestUse_Pd_ppb</t>
  </si>
  <si>
    <t>BestUse_Pt_ppb</t>
  </si>
  <si>
    <t>BestUse_Sb_ppm</t>
  </si>
  <si>
    <t>BestUse_Se_ppm</t>
  </si>
  <si>
    <t>BestUse_Te_ppm</t>
  </si>
  <si>
    <t>BestUse_V_ppm</t>
  </si>
  <si>
    <t>BestUse_Zn_ppm</t>
  </si>
  <si>
    <t>ME-ICP06_SiO2_%</t>
  </si>
  <si>
    <t>ME-ICP06_Al2O3_%</t>
  </si>
  <si>
    <t>ME-ICP06_Fe2O3_%</t>
  </si>
  <si>
    <t>ME-ICP06_CaO_%</t>
  </si>
  <si>
    <t>ME-ICP06_MgO_%</t>
  </si>
  <si>
    <t>ME-ICP06_Na2O_%</t>
  </si>
  <si>
    <t>ME-ICP06_K2O_%</t>
  </si>
  <si>
    <t>ME-ICP06_Cr2O3_%</t>
  </si>
  <si>
    <t>ME-ICP06_TiO2_%</t>
  </si>
  <si>
    <t>ME-ICP06_MnO_%</t>
  </si>
  <si>
    <t>ME-ICP06_P2O5_%</t>
  </si>
  <si>
    <t>ME-ICP06_SrO_%</t>
  </si>
  <si>
    <t>ME-ICP06_BaO_%</t>
  </si>
  <si>
    <t>OA-GRA05_LOI_%</t>
  </si>
  <si>
    <t>TOT-ICP06_Total_%</t>
  </si>
  <si>
    <t>C-IR07_C_%</t>
  </si>
  <si>
    <t>S-IR08_S_%</t>
  </si>
  <si>
    <t>ME-4ACD81_Ag_ppm</t>
  </si>
  <si>
    <t>ME-MS81_Ag_ppm</t>
  </si>
  <si>
    <t>Ag-GRA21_Ag_ppm</t>
  </si>
  <si>
    <t>Ag-OG62_Ag_ppm</t>
  </si>
  <si>
    <t>ME-MS42_As_ppm</t>
  </si>
  <si>
    <t>ME-ICP41a_As_ppm</t>
  </si>
  <si>
    <t>PGM-MS25NS_Au_ppb</t>
  </si>
  <si>
    <t>ME-MS81_Ba_ppm</t>
  </si>
  <si>
    <t>ME-MS81_Be_ppm</t>
  </si>
  <si>
    <t>ME-MS42_Bi_ppm</t>
  </si>
  <si>
    <t>ME-ICP41a_Bi_ppm</t>
  </si>
  <si>
    <t>ME-4ACD81_Cd_ppm</t>
  </si>
  <si>
    <t>ME-ICP41a_Cd_ppm</t>
  </si>
  <si>
    <t>ME-MS81_Ce_ppm</t>
  </si>
  <si>
    <t>ME-4ACD81_Co_ppm</t>
  </si>
  <si>
    <t>ME-MS81_Co_ppm</t>
  </si>
  <si>
    <t>ME-MS81_Cr_ppm</t>
  </si>
  <si>
    <t>ME-MS81_Cs_ppm</t>
  </si>
  <si>
    <t>ME-4ACD81_Cu_ppm</t>
  </si>
  <si>
    <t>ME-MS81_Cu_ppm</t>
  </si>
  <si>
    <t>Cu-OG62_Cu_%</t>
  </si>
  <si>
    <t>ME-MS81_Dy_ppm</t>
  </si>
  <si>
    <t>ME-MS81_Er_ppm</t>
  </si>
  <si>
    <t>ME-MS81_Eu_ppm</t>
  </si>
  <si>
    <t>ME-MS81_Ga_ppm</t>
  </si>
  <si>
    <t>ME-MS81_Gd_ppm</t>
  </si>
  <si>
    <t>ME-MS81_Ge_ppm</t>
  </si>
  <si>
    <t>ME-MS81_Hf_ppm</t>
  </si>
  <si>
    <t>ME-MS42_Hg_ppm</t>
  </si>
  <si>
    <t>ME-ICP41a_Hg_ppm</t>
  </si>
  <si>
    <t>ME-MS81_Ho_ppm</t>
  </si>
  <si>
    <t>ME-MS42_In_ppm</t>
  </si>
  <si>
    <t>ME-MS81_In_ppm</t>
  </si>
  <si>
    <t>PGM-MS25NS_Ir_ppb</t>
  </si>
  <si>
    <t>ME-MS81_La_ppm</t>
  </si>
  <si>
    <t>ME-4ACD81_Li_ppm</t>
  </si>
  <si>
    <t>ME-MS81_Lu_ppm</t>
  </si>
  <si>
    <t>ME-4ACD81_Mo_ppm</t>
  </si>
  <si>
    <t>ME-MS81_Mo_ppm</t>
  </si>
  <si>
    <t>ME-MS81_Nb_ppm</t>
  </si>
  <si>
    <t>ME-MS81_Nd_ppm</t>
  </si>
  <si>
    <t>ME-4ACD81_Ni_ppm</t>
  </si>
  <si>
    <t>ME-MS81_Ni_ppm</t>
  </si>
  <si>
    <t>PGM-MS25NS_Os_ppb</t>
  </si>
  <si>
    <t>ME-4ACD81_Pb_ppm</t>
  </si>
  <si>
    <t>ME-MS81_Pb_ppm</t>
  </si>
  <si>
    <t>Pb-OG62_Pb_%</t>
  </si>
  <si>
    <t>Pb-OG62h_Pb_%</t>
  </si>
  <si>
    <t>PGM-MS25NS_Pd_ppb</t>
  </si>
  <si>
    <t>ME-MS81_Pr_ppm</t>
  </si>
  <si>
    <t>PGM-MS25NS_Pt_ppb</t>
  </si>
  <si>
    <t>ME-MS81_Rb_ppm</t>
  </si>
  <si>
    <t>ME-MS42_Re_ppm</t>
  </si>
  <si>
    <t>PGM-MS25NS_Rh_ppb</t>
  </si>
  <si>
    <t>PGM-MS25NS_Ru_ppb</t>
  </si>
  <si>
    <t>ME-MS42_Sb_ppm</t>
  </si>
  <si>
    <t>ME-ICP41a_Sb_ppm</t>
  </si>
  <si>
    <t>ME-MS81_Sc_ppm</t>
  </si>
  <si>
    <t>ME-MS42_Se_ppm</t>
  </si>
  <si>
    <t>ME-MS81_Sm_ppm</t>
  </si>
  <si>
    <t>ME-MS81_Sn_ppm</t>
  </si>
  <si>
    <t>ME-MS81_Sr_ppm</t>
  </si>
  <si>
    <t>ME-MS81_Ta_ppm</t>
  </si>
  <si>
    <t>ME-MS81_Tb_ppm</t>
  </si>
  <si>
    <t>ME-MS42_Te_ppm</t>
  </si>
  <si>
    <t>ME-MS81_Th_ppm</t>
  </si>
  <si>
    <t>ME-MS81_Ti_%</t>
  </si>
  <si>
    <t>ME-MS42_Tl_ppm</t>
  </si>
  <si>
    <t>ME-MS81_Tl_ppm</t>
  </si>
  <si>
    <t>ME-MS81_Tm_ppm</t>
  </si>
  <si>
    <t>ME-MS81_U_ppm</t>
  </si>
  <si>
    <t>ME-MS81_V_ppm</t>
  </si>
  <si>
    <t>ME-MS81_W_ppm</t>
  </si>
  <si>
    <t>ME-MS81_Y_ppm</t>
  </si>
  <si>
    <t>ME-MS81_Yb_ppm</t>
  </si>
  <si>
    <t>ME-4ACD81_Zn_ppm</t>
  </si>
  <si>
    <t>ME-MS81_Zn_ppm</t>
  </si>
  <si>
    <t>Zn-OG62_Zn_%</t>
  </si>
  <si>
    <t>ME-MS81_Zr_ppm</t>
  </si>
  <si>
    <t>-</t>
  </si>
  <si>
    <t>Blank</t>
  </si>
  <si>
    <t>&lt;0.5</t>
  </si>
  <si>
    <t>&lt;1</t>
  </si>
  <si>
    <t>&lt;0.05</t>
  </si>
  <si>
    <t>&lt;5</t>
  </si>
  <si>
    <t>&lt;0.01</t>
  </si>
  <si>
    <t>&lt;0.02</t>
  </si>
  <si>
    <t>&lt;0.005</t>
  </si>
  <si>
    <t>&lt;10</t>
  </si>
  <si>
    <t>&lt;0.1</t>
  </si>
  <si>
    <t>&lt;0.2</t>
  </si>
  <si>
    <t>&lt;0.03</t>
  </si>
  <si>
    <t>&lt;0.001</t>
  </si>
  <si>
    <t>&lt;2</t>
  </si>
  <si>
    <t>Huckleberry Mine</t>
  </si>
  <si>
    <t>H</t>
  </si>
  <si>
    <t>Hand Specimen</t>
  </si>
  <si>
    <t>Drill core</t>
  </si>
  <si>
    <t>H20E-416</t>
  </si>
  <si>
    <t>Routine</t>
  </si>
  <si>
    <t>&lt;3</t>
  </si>
  <si>
    <t>D23EOR-1-36</t>
  </si>
  <si>
    <t>yes</t>
  </si>
  <si>
    <t>D23EOR-14-2</t>
  </si>
  <si>
    <t>D23EOR-1-50</t>
  </si>
  <si>
    <t>D23EOR-16-15A</t>
  </si>
  <si>
    <t>D23EOR-16-15B</t>
  </si>
  <si>
    <t>D23EOR-1-9</t>
  </si>
  <si>
    <t>D23EOR-3-1</t>
  </si>
  <si>
    <t>D23EOR-31-1</t>
  </si>
  <si>
    <t>D23EOR-32-1</t>
  </si>
  <si>
    <t>D23EOR-32-16</t>
  </si>
  <si>
    <t>D23EOR-3-25</t>
  </si>
  <si>
    <t>D23EOR-3-26</t>
  </si>
  <si>
    <t>D23EOR-3-34</t>
  </si>
  <si>
    <t>D23EOR-3-35</t>
  </si>
  <si>
    <t>D23EOR-3-36</t>
  </si>
  <si>
    <t>D23EOR-3-39</t>
  </si>
  <si>
    <t>D23EOR-3-6</t>
  </si>
  <si>
    <t>D23EOR-44-5</t>
  </si>
  <si>
    <t>D23EOR-44-6</t>
  </si>
  <si>
    <t>TDB-1</t>
  </si>
  <si>
    <t>List of attributes and explanations</t>
  </si>
  <si>
    <t>Group</t>
  </si>
  <si>
    <t>Attribute names</t>
  </si>
  <si>
    <t>Definitions</t>
  </si>
  <si>
    <t>Data types and allowed values</t>
  </si>
  <si>
    <t>Examples</t>
  </si>
  <si>
    <t>Sample geochemical identification number</t>
  </si>
  <si>
    <t>Positive integer</t>
  </si>
  <si>
    <t>Text</t>
  </si>
  <si>
    <t>Associated occurrence in MINFILE database</t>
  </si>
  <si>
    <t>Number of associated occurrence in MINFILE database</t>
  </si>
  <si>
    <t>Location</t>
  </si>
  <si>
    <t>Negative float with 6 decimal places</t>
  </si>
  <si>
    <t>Positive float with 6 decimal places</t>
  </si>
  <si>
    <t>Elevation in metres above sea level</t>
  </si>
  <si>
    <t>Integer</t>
  </si>
  <si>
    <t>BCGS 1:20000 map grid number</t>
  </si>
  <si>
    <t>Confidence of spatial accuracy</t>
  </si>
  <si>
    <t>Character
H (high spatial accuracy)
M (moderate spatial accuracy)
L (low spatial accuracy)</t>
  </si>
  <si>
    <t>Sample information</t>
  </si>
  <si>
    <t>Routine or quality control sample</t>
  </si>
  <si>
    <t>Text
Routine (routine sample)
Duplicate-xxxxx (blind pulp duplicate split of sample lab_num xxxxx)
Standard (blind certitifed reference material)
Blank (Blind Sigma-Aldrich certified - trace metal basis, silica sand (≥99.995 wt% SiO2))</t>
  </si>
  <si>
    <t>Sample disposition</t>
  </si>
  <si>
    <t>Surface</t>
  </si>
  <si>
    <t>Year (yyyy) sample was collected</t>
  </si>
  <si>
    <t>Date</t>
  </si>
  <si>
    <t>Geologist who collected the sample</t>
  </si>
  <si>
    <t>Project area or general location for group of samples (using a formally named geographic feature); detailed location description (optional)</t>
  </si>
  <si>
    <t>Unit</t>
  </si>
  <si>
    <t>Stratigraphic age or position range of unit at Epoch or Series level (using Lower, Middle, Upper for lithostratigraphic and Early, Middle, Late for lithodemic units)</t>
  </si>
  <si>
    <t>Geological terrane</t>
  </si>
  <si>
    <t>Group, plutonic suite name or others at equivalent rank</t>
  </si>
  <si>
    <t>Purcell Supergroup</t>
  </si>
  <si>
    <t>Formation, lithodeme name or others at equivalent rank</t>
  </si>
  <si>
    <t>Aldridge</t>
  </si>
  <si>
    <t>Sample description. Derived from field_desc and/or petrogr_desc</t>
  </si>
  <si>
    <t>qtz, py, 1-2 cm altered fractures</t>
  </si>
  <si>
    <t>Analytical results</t>
  </si>
  <si>
    <t>BestUse_analyte_unit</t>
  </si>
  <si>
    <t>Positive float, integer, or &lt; / &gt; for results below / above detection limits.</t>
  </si>
  <si>
    <t>ME-ICP06_analyte_%</t>
  </si>
  <si>
    <t>Analytical result by ICP-AES following Li borate fusion and multi-acid digestion. Unit is percent.</t>
  </si>
  <si>
    <t>Positive float or &lt; / &gt; for results below / above detection limits.</t>
  </si>
  <si>
    <t>Total major element oxides from ME-ICP06 method. Unit is percent.</t>
  </si>
  <si>
    <t>Loss on ignition of method ME-ICP06. Unit is percent.</t>
  </si>
  <si>
    <t>Total carbon by Leco infrared spectroscopy. Unit is percent.</t>
  </si>
  <si>
    <t>C-IR08_S_%</t>
  </si>
  <si>
    <t>Total sulphur by Leco infrared spectroscopy. Unit is percent.</t>
  </si>
  <si>
    <t>ME-MS81_analyte_ppm</t>
  </si>
  <si>
    <t>Analytical result by ICP-MS following Li borate fusion and multi-acid digestion. Unit is ppm.</t>
  </si>
  <si>
    <t>ME-MS42_analyte_ppm</t>
  </si>
  <si>
    <t>Analytical result by ICP-MS using collision cell technology following 45 minute digestion by aqua regia. Unit is ppm.</t>
  </si>
  <si>
    <t>ME-ICP41a_analyte_unit</t>
  </si>
  <si>
    <t>Analytical result by ICP-AES following aqua regia digestion. Unit is ppm or percent.</t>
  </si>
  <si>
    <t>analyte-OG62_analyte_unit</t>
  </si>
  <si>
    <t>Analytical result by ICP-AES following 4-acid digestion. Unit is ppm or percent.</t>
  </si>
  <si>
    <t>Method:</t>
  </si>
  <si>
    <t>BestUse</t>
  </si>
  <si>
    <t>ME-ICP06</t>
  </si>
  <si>
    <t>TOT-ICP06</t>
  </si>
  <si>
    <t>OA-GRA05</t>
  </si>
  <si>
    <t>C-IR07</t>
  </si>
  <si>
    <t>S-IR08</t>
  </si>
  <si>
    <t>ME-MS81</t>
  </si>
  <si>
    <t>ME-MS42</t>
  </si>
  <si>
    <t>Analyte:</t>
  </si>
  <si>
    <t>Zn</t>
  </si>
  <si>
    <t>Pb</t>
  </si>
  <si>
    <t>Ag</t>
  </si>
  <si>
    <t>Cu</t>
  </si>
  <si>
    <t>Cd</t>
  </si>
  <si>
    <t>Bi</t>
  </si>
  <si>
    <t>As</t>
  </si>
  <si>
    <t>In</t>
  </si>
  <si>
    <t>Ba</t>
  </si>
  <si>
    <t>Sb</t>
  </si>
  <si>
    <t>Hg</t>
  </si>
  <si>
    <t>SiO2</t>
  </si>
  <si>
    <t>Al2O3</t>
  </si>
  <si>
    <t>Fe2O3</t>
  </si>
  <si>
    <t>CaO</t>
  </si>
  <si>
    <t>MgO</t>
  </si>
  <si>
    <t>Na2O</t>
  </si>
  <si>
    <t>K2O</t>
  </si>
  <si>
    <t>Cr2O3</t>
  </si>
  <si>
    <t>TiO2</t>
  </si>
  <si>
    <t>MnO</t>
  </si>
  <si>
    <t>P2O5</t>
  </si>
  <si>
    <t>SrO</t>
  </si>
  <si>
    <t>BaO</t>
  </si>
  <si>
    <t>Total</t>
  </si>
  <si>
    <t>LOI</t>
  </si>
  <si>
    <t>C</t>
  </si>
  <si>
    <t>S</t>
  </si>
  <si>
    <t>Ce</t>
  </si>
  <si>
    <t>Cr</t>
  </si>
  <si>
    <t>Cs</t>
  </si>
  <si>
    <t>Dy</t>
  </si>
  <si>
    <t>Er</t>
  </si>
  <si>
    <t>Eu</t>
  </si>
  <si>
    <t>Ga</t>
  </si>
  <si>
    <t>Gd</t>
  </si>
  <si>
    <t>Ge</t>
  </si>
  <si>
    <t>Hf</t>
  </si>
  <si>
    <t>Ho</t>
  </si>
  <si>
    <t>La</t>
  </si>
  <si>
    <t>Lu</t>
  </si>
  <si>
    <t>Nb</t>
  </si>
  <si>
    <t>Nd</t>
  </si>
  <si>
    <t>Pr</t>
  </si>
  <si>
    <t>Rb</t>
  </si>
  <si>
    <t>Sm</t>
  </si>
  <si>
    <t>Sn</t>
  </si>
  <si>
    <t>Sr</t>
  </si>
  <si>
    <t>Ta</t>
  </si>
  <si>
    <t>Tb</t>
  </si>
  <si>
    <t>Th</t>
  </si>
  <si>
    <t>Tm</t>
  </si>
  <si>
    <t>U</t>
  </si>
  <si>
    <t>V</t>
  </si>
  <si>
    <t>W</t>
  </si>
  <si>
    <t>Y</t>
  </si>
  <si>
    <t>Yb</t>
  </si>
  <si>
    <t>Zr</t>
  </si>
  <si>
    <t>Re</t>
  </si>
  <si>
    <t>Se</t>
  </si>
  <si>
    <t>Te</t>
  </si>
  <si>
    <t>Tl</t>
  </si>
  <si>
    <t>Co</t>
  </si>
  <si>
    <t>Li</t>
  </si>
  <si>
    <t>Mo</t>
  </si>
  <si>
    <t>Ni</t>
  </si>
  <si>
    <t>Sc</t>
  </si>
  <si>
    <t>Units:</t>
  </si>
  <si>
    <t>ppm</t>
  </si>
  <si>
    <t>%</t>
  </si>
  <si>
    <t>Batch</t>
  </si>
  <si>
    <t>Sample_ID</t>
  </si>
  <si>
    <t>LoD:</t>
  </si>
  <si>
    <t>ME-ICP41a</t>
  </si>
  <si>
    <t>Ag-OG62</t>
  </si>
  <si>
    <t>Pb-OG62</t>
  </si>
  <si>
    <t>Zn-OG62</t>
  </si>
  <si>
    <t>Al</t>
  </si>
  <si>
    <t>Be</t>
  </si>
  <si>
    <t>Ca</t>
  </si>
  <si>
    <t>Fe</t>
  </si>
  <si>
    <t>K</t>
  </si>
  <si>
    <t>Mg</t>
  </si>
  <si>
    <t>Mn</t>
  </si>
  <si>
    <t>Na</t>
  </si>
  <si>
    <t>P</t>
  </si>
  <si>
    <t>Ti</t>
  </si>
  <si>
    <t>Sample Type</t>
  </si>
  <si>
    <t>% Difference:</t>
  </si>
  <si>
    <t>Brackets value:</t>
  </si>
  <si>
    <t>CV (avr):</t>
  </si>
  <si>
    <t>Precision of each method for each analyte is approximated by the average coefficient of variation (Abzalov, 2008; van der Vlugt et al., 2022).</t>
  </si>
  <si>
    <t>Acceptable Precision</t>
  </si>
  <si>
    <t>Poor Precision</t>
  </si>
  <si>
    <t>Cu-OG62</t>
  </si>
  <si>
    <t>Pb-OG62h</t>
  </si>
  <si>
    <t>Au</t>
  </si>
  <si>
    <t>B</t>
  </si>
  <si>
    <t>CRM</t>
  </si>
  <si>
    <t>Certified Mean:</t>
  </si>
  <si>
    <t>Standard Deviation:</t>
  </si>
  <si>
    <t>Numerator:</t>
  </si>
  <si>
    <t>Sw=CV ave * m</t>
  </si>
  <si>
    <t>Sw^2 / n</t>
  </si>
  <si>
    <t>Precision term:</t>
  </si>
  <si>
    <t>Denominator:</t>
  </si>
  <si>
    <t>Accuracy Indicator:</t>
  </si>
  <si>
    <t>Acceptable Accuracy:</t>
  </si>
  <si>
    <t>Acceptable Accuracy</t>
  </si>
  <si>
    <t>Marginal or undefined accuracy</t>
  </si>
  <si>
    <t>Poor Accuracy</t>
  </si>
  <si>
    <t>Eocene</t>
  </si>
  <si>
    <t>MLA</t>
  </si>
  <si>
    <t>D23EOR 1-20</t>
  </si>
  <si>
    <t>D23EOR-14-5</t>
  </si>
  <si>
    <t>D23EOR-16-11</t>
  </si>
  <si>
    <t>D23EOR-16-14</t>
  </si>
  <si>
    <t>D23EOR-16-16A</t>
  </si>
  <si>
    <t>D23EOR-18-1A</t>
  </si>
  <si>
    <t>D23EOR-18-1B</t>
  </si>
  <si>
    <t>D23EOR-21-6A</t>
  </si>
  <si>
    <t>D23EOR-21-6B</t>
  </si>
  <si>
    <t>D23EOR-26-1A</t>
  </si>
  <si>
    <t>D23EOR-26-1C</t>
  </si>
  <si>
    <t>D23EOR-26-1D</t>
  </si>
  <si>
    <t>D23EOR-3-38</t>
  </si>
  <si>
    <t>D23EOR-32-14</t>
  </si>
  <si>
    <t>D23EOR-32-21A</t>
  </si>
  <si>
    <t>D23EOR-32-35</t>
  </si>
  <si>
    <t>D23EOR-32-6</t>
  </si>
  <si>
    <t>D23EOR-33-1A</t>
  </si>
  <si>
    <t>D23EOR-33-5B</t>
  </si>
  <si>
    <t>D23EOR-341</t>
  </si>
  <si>
    <t>D23EOR-38-1B</t>
  </si>
  <si>
    <t>D23EOR-39-8</t>
  </si>
  <si>
    <t>D23EOR-45-2A</t>
  </si>
  <si>
    <t>D23EOR-1-20</t>
  </si>
  <si>
    <t>D23EOR-14-3</t>
  </si>
  <si>
    <t>Geochem?</t>
  </si>
  <si>
    <t>093E  037</t>
  </si>
  <si>
    <t>093E 065</t>
  </si>
  <si>
    <t>Stikine</t>
  </si>
  <si>
    <t>Tahtsa Ranges</t>
  </si>
  <si>
    <t>ppb</t>
  </si>
  <si>
    <t>Pd</t>
  </si>
  <si>
    <t>Pt</t>
  </si>
  <si>
    <t>ME-4ACD81</t>
  </si>
  <si>
    <t>Ag-GRA21</t>
  </si>
  <si>
    <t>Ag-OG46</t>
  </si>
  <si>
    <t>PGM-MS23L</t>
  </si>
  <si>
    <t>PGM-MS25NS</t>
  </si>
  <si>
    <t>PGM-ICP27</t>
  </si>
  <si>
    <t>Au-AA25</t>
  </si>
  <si>
    <t>Au-GRA21</t>
  </si>
  <si>
    <t>Cl-IC881</t>
  </si>
  <si>
    <t>Cl</t>
  </si>
  <si>
    <t>Co-OG62</t>
  </si>
  <si>
    <t>Cu-OG46</t>
  </si>
  <si>
    <t>F-IC881</t>
  </si>
  <si>
    <t>F</t>
  </si>
  <si>
    <t>Ir</t>
  </si>
  <si>
    <t>Mo-OG62</t>
  </si>
  <si>
    <t>Ni-OG62</t>
  </si>
  <si>
    <t>Os</t>
  </si>
  <si>
    <t>Rh</t>
  </si>
  <si>
    <t>Ru</t>
  </si>
  <si>
    <t>Si</t>
  </si>
  <si>
    <t>CV (avr) of 10% is generally considered acceptable.</t>
  </si>
  <si>
    <t>Orovan, Evan</t>
  </si>
  <si>
    <t>WGS 84 longitude (reprojected from original sample coordinates)</t>
  </si>
  <si>
    <t xml:space="preserve">Positive integer
26909 (NAD83 UTM 9N)
</t>
  </si>
  <si>
    <t>Sample coordinate - easting recorded at collection</t>
  </si>
  <si>
    <t>Sample coordinate - northing recorded at collection</t>
  </si>
  <si>
    <t>Sample name assigned at collection</t>
  </si>
  <si>
    <t>S23EOR-3-1</t>
  </si>
  <si>
    <t>Denotes an associated SEM-MLA image</t>
  </si>
  <si>
    <t>Yes</t>
  </si>
  <si>
    <t>Text (Yes or -)</t>
  </si>
  <si>
    <t>Drillhole identifier of sample</t>
  </si>
  <si>
    <t>Positive float with 1 decimal place</t>
  </si>
  <si>
    <t>Down-hole depth of sample. Units are m.</t>
  </si>
  <si>
    <t>European Petroleum Survey Group (EPSG) spatial reference identifier of sample coordinates</t>
  </si>
  <si>
    <t>WGS 84 latitude (reprojected from original sample coordinates)</t>
  </si>
  <si>
    <t>Text
Drill core
Float (from angular float, may be transported)
Outcrop (from outcrop, bedrock surface)
Stratigraphic section (from stratigraphic section)
Subcrop (from subcrop or felsenmeer, not transported)
Surface (from unspecified earth surface)
Trench (from an exploration trench or pit)</t>
  </si>
  <si>
    <t>ME-4ACD81_analyte_ppm</t>
  </si>
  <si>
    <t>Analytical result by ICP-AES following Li borate fusion and 4-acid digestion. Unit is ppm.</t>
  </si>
  <si>
    <t>analyte-GRA21_analyte_ppm</t>
  </si>
  <si>
    <t>Analytical result by fire assay with gravimetric finish. Unit is ppm.</t>
  </si>
  <si>
    <t>PGM-MS25NS_analyte_unit</t>
  </si>
  <si>
    <t>Analytical result for platinum group metals by fire assay following Ni sulphide fusion and multi-acid digestion. Unit is ppb.</t>
  </si>
  <si>
    <t>D23MBR-1-1</t>
  </si>
  <si>
    <t>D23MBR-1-4</t>
  </si>
  <si>
    <t>D23MBR-1-5</t>
  </si>
  <si>
    <t>D23MBR-1-8</t>
  </si>
  <si>
    <t>D23MBR-1-9</t>
  </si>
  <si>
    <t>D23MBR-1-11</t>
  </si>
  <si>
    <t>D23MBR-1-15</t>
  </si>
  <si>
    <t>D23MBR-1-19</t>
  </si>
  <si>
    <t>D23MBR-1-21</t>
  </si>
  <si>
    <t>D23MBR-1-23</t>
  </si>
  <si>
    <t>D23MBR-9-2_dup</t>
  </si>
  <si>
    <t>D23MBR-2-1</t>
  </si>
  <si>
    <t>D23MBR-2-2</t>
  </si>
  <si>
    <t>D23MBR-2-20</t>
  </si>
  <si>
    <t>D23MBR-2-22</t>
  </si>
  <si>
    <t>D23MBR-2-26</t>
  </si>
  <si>
    <t>D23MBR-2-29</t>
  </si>
  <si>
    <t>D23MBR-3-2</t>
  </si>
  <si>
    <t>D23MBR-3-3</t>
  </si>
  <si>
    <t>D23MBR-3-5</t>
  </si>
  <si>
    <t>D23MBR-3-8</t>
  </si>
  <si>
    <t>D23MBR-3-11</t>
  </si>
  <si>
    <t>D23MBR-3-13</t>
  </si>
  <si>
    <t>D23MBR-3-14</t>
  </si>
  <si>
    <t>D23MBR-3-17</t>
  </si>
  <si>
    <t>D23MBR-3-18</t>
  </si>
  <si>
    <t>D23MBR-3-24</t>
  </si>
  <si>
    <t>D23MBR-3-25</t>
  </si>
  <si>
    <t>D23MBR-3-26</t>
  </si>
  <si>
    <t>D23MBR-3-28</t>
  </si>
  <si>
    <t>D23MBR-4-4</t>
  </si>
  <si>
    <t>D23MBR-4-5</t>
  </si>
  <si>
    <t>D23MBR-4-7</t>
  </si>
  <si>
    <t>D23MBR-4-10</t>
  </si>
  <si>
    <t>D23MBR-4-11</t>
  </si>
  <si>
    <t>D23MBR-4-12</t>
  </si>
  <si>
    <t>D23MBR-4-14</t>
  </si>
  <si>
    <t>D23MBR-4-17</t>
  </si>
  <si>
    <t>D23MBR-4-21</t>
  </si>
  <si>
    <t>D23MBR-4-24</t>
  </si>
  <si>
    <t>D23MBR-4-25</t>
  </si>
  <si>
    <t>S23MBR-4-A_dup</t>
  </si>
  <si>
    <t>D23MBR-4-27</t>
  </si>
  <si>
    <t>D23MBR-4-32</t>
  </si>
  <si>
    <t>D23MBR-5-1</t>
  </si>
  <si>
    <t>D23MBR-5-4</t>
  </si>
  <si>
    <t>D23MBR-5-8</t>
  </si>
  <si>
    <t>D23MBR-5-11</t>
  </si>
  <si>
    <t>D23MBR-5-18</t>
  </si>
  <si>
    <t>D23MBR-5-29</t>
  </si>
  <si>
    <t>D23MBR-5-30</t>
  </si>
  <si>
    <t>D23MBR-5-33</t>
  </si>
  <si>
    <t>D23MBR-5-38</t>
  </si>
  <si>
    <t>D23MBR-5-41</t>
  </si>
  <si>
    <t>D23MBR-5-44</t>
  </si>
  <si>
    <t>D23MBR-5-48</t>
  </si>
  <si>
    <t>D23MBR-6-7</t>
  </si>
  <si>
    <t>D23MBR-6-17</t>
  </si>
  <si>
    <t>D23MBR-6-18</t>
  </si>
  <si>
    <t>D23MBR-6-21</t>
  </si>
  <si>
    <t>D23MBR-6-23</t>
  </si>
  <si>
    <t>D23MBR-6-25</t>
  </si>
  <si>
    <t>S23MBR-2-A_dup</t>
  </si>
  <si>
    <t>D23MBR-6-27</t>
  </si>
  <si>
    <t>D23MBR-6-29</t>
  </si>
  <si>
    <t>D23MBR-6-31</t>
  </si>
  <si>
    <t>D23MBR-6-33</t>
  </si>
  <si>
    <t>D23MBR-6-34</t>
  </si>
  <si>
    <t>D23MBR-6-37</t>
  </si>
  <si>
    <t>D23MBR-6-39</t>
  </si>
  <si>
    <t>D23MBR-7-3</t>
  </si>
  <si>
    <t>D23MBR-7-4</t>
  </si>
  <si>
    <t>D23MBR-7-7</t>
  </si>
  <si>
    <t>D23MBR-7-11</t>
  </si>
  <si>
    <t>D23MBR-7-15</t>
  </si>
  <si>
    <t>D23MBR-7-19</t>
  </si>
  <si>
    <t>D23MBR-7-26</t>
  </si>
  <si>
    <t>D23MBR-7-27</t>
  </si>
  <si>
    <t>D23MBR-8-3</t>
  </si>
  <si>
    <t>D23MBR-8-5</t>
  </si>
  <si>
    <t>D23MBR-8-7</t>
  </si>
  <si>
    <t>D23MBR-8-11</t>
  </si>
  <si>
    <t>D23MBR-8-13</t>
  </si>
  <si>
    <t>WPR-1A</t>
  </si>
  <si>
    <t>D23MBR-8-16</t>
  </si>
  <si>
    <t>D23MBR-8-19</t>
  </si>
  <si>
    <t>D23MBR-9-2</t>
  </si>
  <si>
    <t>D23MBR-9-5</t>
  </si>
  <si>
    <t>D23MBR-9-8</t>
  </si>
  <si>
    <t>D23MBR-9-12</t>
  </si>
  <si>
    <t>D23MBR-9-13</t>
  </si>
  <si>
    <t>D23MBR-9-18</t>
  </si>
  <si>
    <t>D23MBR-9-19</t>
  </si>
  <si>
    <t>D23MBR-9-27</t>
  </si>
  <si>
    <t>D23MBR-9-32</t>
  </si>
  <si>
    <t>D23MBR-9-34</t>
  </si>
  <si>
    <t>D23MBR-9-36</t>
  </si>
  <si>
    <t>D23MBR-9-38</t>
  </si>
  <si>
    <t>D23MBR-9-41</t>
  </si>
  <si>
    <t>S23MBR-1-A</t>
  </si>
  <si>
    <t>S23MBR-2-A</t>
  </si>
  <si>
    <t>S23MBR-3-A</t>
  </si>
  <si>
    <t>S23MBR-4-A</t>
  </si>
  <si>
    <t>S23MBR-5-A</t>
  </si>
  <si>
    <t>D23MBR-9-5_dup</t>
  </si>
  <si>
    <t>&gt;10000</t>
  </si>
  <si>
    <t>Ni-OG62_Ni_%</t>
  </si>
  <si>
    <t>E&amp;L Deposit</t>
  </si>
  <si>
    <t>Matthew Brzozowski</t>
  </si>
  <si>
    <t>EL-18-18</t>
  </si>
  <si>
    <t>EL-18-33</t>
  </si>
  <si>
    <t>EL-19-79</t>
  </si>
  <si>
    <t>EL-17-01</t>
  </si>
  <si>
    <t>EL-19-64A</t>
  </si>
  <si>
    <t>EL-19-80</t>
  </si>
  <si>
    <t>EL-20-88</t>
  </si>
  <si>
    <t>EL-18-16</t>
  </si>
  <si>
    <t>EL-18-39</t>
  </si>
  <si>
    <t>Jurassic</t>
  </si>
  <si>
    <t>Nickel Mountain</t>
  </si>
  <si>
    <t>Leucogabbro, Moderate sulphide</t>
  </si>
  <si>
    <t>Coarse grained taxitic gabbro, Moderate sulphide</t>
  </si>
  <si>
    <t>Olivine gabbro intrusive breccia, Moderate sulphide</t>
  </si>
  <si>
    <t>Olivine gabbro magmatic breccia, Moderate sulphide</t>
  </si>
  <si>
    <t>Leucogabbro-diorite, No visible sulphide</t>
  </si>
  <si>
    <t>Taxitic mineralized olivine gabbro, Moderate sulphide</t>
  </si>
  <si>
    <t>Porphyritic diorite, No visible sulphide</t>
  </si>
  <si>
    <t>Olivine gabbro, Moderate sulphide</t>
  </si>
  <si>
    <t>Medium grey coarse grained olivine gabbro, Moderate sulphide</t>
  </si>
  <si>
    <t>Medium grey coarse grained gabbro, Moderate sulphide</t>
  </si>
  <si>
    <t>Medium grey/green medium grained gabbro, Moderate sulphide</t>
  </si>
  <si>
    <t>Siltstone/mustone, No visible sulphide</t>
  </si>
  <si>
    <t>Medium grained gabbro, No visible sulphide</t>
  </si>
  <si>
    <t>Medium grained melagabbro, Moderate sulphide</t>
  </si>
  <si>
    <t>Medium grey medium grained gabbro, No visible sulphide</t>
  </si>
  <si>
    <t>Black mudstone, Low sulphide</t>
  </si>
  <si>
    <t>Dark grey-green taxitic gabbro, Moderate sulphide</t>
  </si>
  <si>
    <t>Medium grey siltstone, Low sulphide</t>
  </si>
  <si>
    <t>Mixed melagabbro/gabbro, Moderate sulphide</t>
  </si>
  <si>
    <t>Black mudstone, Moderate sulphide</t>
  </si>
  <si>
    <t>Black mudstone, No visible sulphide</t>
  </si>
  <si>
    <t>Melagabbro, Moderate sulphide</t>
  </si>
  <si>
    <t>Semi-massive sulphide, High sulphide</t>
  </si>
  <si>
    <t>Massive sulphide, Very high sulphide</t>
  </si>
  <si>
    <t>Gabbro, No visible sulphide</t>
  </si>
  <si>
    <t>Gabbro to melagabbro, Moderate sulphide</t>
  </si>
  <si>
    <t>Orbicular gabbro, Moderate sulphide</t>
  </si>
  <si>
    <t>Siltstone, No visible sulphide</t>
  </si>
  <si>
    <t>Mudstone, Low sulphide</t>
  </si>
  <si>
    <t>Melanocratic gabbro, Moderate sulphide</t>
  </si>
  <si>
    <t>Semi-massive sulphides, High sulphide</t>
  </si>
  <si>
    <t>Patchy igneous in silicified sediments, High sulphide</t>
  </si>
  <si>
    <t>Gabbro, Moderate sulphide</t>
  </si>
  <si>
    <t>Leucogabbro, No visible sulphide</t>
  </si>
  <si>
    <t>Variable texture melagabbro, High sulphide</t>
  </si>
  <si>
    <t>Massive sulphides, Very high sulphide</t>
  </si>
  <si>
    <t>Olivine gabbro/leucogabbro, No visible sulphide</t>
  </si>
  <si>
    <t>Olivine gabbro, No visible sulphide</t>
  </si>
  <si>
    <t>Siltstone-mudstone, No visible sulphide</t>
  </si>
  <si>
    <t>Mixed siltstone and gabbro, Moderate sulphide</t>
  </si>
  <si>
    <t>Melagabbro , Moderate sulphide</t>
  </si>
  <si>
    <t>Wehrlite, Moderate sulphide</t>
  </si>
  <si>
    <t>PREP-31 at ALS</t>
  </si>
  <si>
    <t>Standard</t>
  </si>
  <si>
    <t>Under ice sheet</t>
  </si>
  <si>
    <t>E&amp;L intrusion</t>
  </si>
  <si>
    <t>Nickel Mountain Gabbroic Complex</t>
  </si>
  <si>
    <t>Spatsizi Formation</t>
  </si>
  <si>
    <t>Duplicate-64517</t>
  </si>
  <si>
    <t>Duplicate-64534</t>
  </si>
  <si>
    <t>Duplicate-64532</t>
  </si>
  <si>
    <t>Duplicate-64518</t>
  </si>
  <si>
    <t xml:space="preserve"> </t>
  </si>
  <si>
    <t>E&amp;L Standards (Certified Reference Materials)</t>
  </si>
  <si>
    <t>E&amp;L Pulp Duplicates</t>
  </si>
  <si>
    <t>E&amp;L Blanks</t>
  </si>
  <si>
    <t>Au-ICP21_Au_ppm</t>
  </si>
  <si>
    <t>104B 006</t>
  </si>
  <si>
    <t>104B057</t>
  </si>
  <si>
    <t>Sample preparation for analysis</t>
  </si>
  <si>
    <t>Final result after overlimit assays for metals - populated from subsequent columns. Unit is ppm or ppb.</t>
  </si>
  <si>
    <t>Analytical results by fire assay and ICP-AES. 30g subsample.</t>
  </si>
  <si>
    <t>BCGS Geofile 2026-08</t>
  </si>
  <si>
    <t>Appendix 1 - Geochemical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</si>
</sst>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20" x14ac:knownFonts="1">
    <font>
      <sz val="11"/>
      <color theme="1"/>
      <name val="Aptos Narrow"/>
      <family val="2"/>
      <scheme val="minor"/>
    </font>
    <font>
      <sz val="11"/>
      <color theme="1"/>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b/>
      <sz val="11"/>
      <color theme="1"/>
      <name val="Aptos Narrow"/>
      <family val="2"/>
      <scheme val="minor"/>
    </font>
    <font>
      <sz val="11"/>
      <name val="Aptos Narrow"/>
      <family val="2"/>
      <scheme val="minor"/>
    </font>
    <font>
      <b/>
      <u/>
      <sz val="11"/>
      <name val="Aptos Narrow"/>
      <family val="2"/>
      <scheme val="minor"/>
    </font>
    <font>
      <b/>
      <sz val="11"/>
      <name val="Aptos Narrow"/>
      <family val="2"/>
      <scheme val="minor"/>
    </font>
    <font>
      <b/>
      <sz val="11"/>
      <name val="Calibri"/>
      <family val="2"/>
    </font>
    <font>
      <sz val="11"/>
      <name val="Calibri"/>
      <family val="2"/>
    </font>
    <font>
      <sz val="8"/>
      <name val="Aptos Narrow"/>
      <family val="2"/>
      <scheme val="minor"/>
    </font>
    <font>
      <sz val="12"/>
      <color theme="1"/>
      <name val="Aptos Narrow"/>
      <family val="2"/>
      <scheme val="minor"/>
    </font>
    <font>
      <sz val="11"/>
      <color rgb="FFFF0000"/>
      <name val="Calibri"/>
      <family val="2"/>
    </font>
    <font>
      <sz val="10"/>
      <name val="Arial"/>
      <family val="2"/>
    </font>
    <font>
      <b/>
      <sz val="10"/>
      <name val="Arial"/>
      <family val="2"/>
    </font>
    <font>
      <u/>
      <sz val="11"/>
      <color theme="10"/>
      <name val="Aptos Narrow"/>
      <family val="2"/>
      <scheme val="minor"/>
    </font>
    <font>
      <b/>
      <sz val="11"/>
      <color theme="1"/>
      <name val="Calibri"/>
      <family val="2"/>
    </font>
    <font>
      <sz val="11"/>
      <color theme="1"/>
      <name val="Calibri"/>
      <family val="2"/>
    </font>
    <font>
      <u/>
      <sz val="11"/>
      <color theme="1"/>
      <name val="Calibri"/>
      <family val="2"/>
    </font>
  </fonts>
  <fills count="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7" tint="0.79998168889431442"/>
        <bgColor indexed="64"/>
      </patternFill>
    </fill>
    <fill>
      <patternFill patternType="solid">
        <fgColor theme="4" tint="0.79998168889431442"/>
        <bgColor indexed="64"/>
      </patternFill>
    </fill>
  </fills>
  <borders count="15">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10" fillId="0" borderId="0"/>
    <xf numFmtId="0" fontId="12" fillId="0" borderId="0"/>
    <xf numFmtId="0" fontId="16" fillId="0" borderId="0" applyNumberFormat="0" applyFill="0" applyBorder="0" applyAlignment="0" applyProtection="0"/>
  </cellStyleXfs>
  <cellXfs count="109">
    <xf numFmtId="0" fontId="0" fillId="0" borderId="0" xfId="0"/>
    <xf numFmtId="0" fontId="6" fillId="0" borderId="4" xfId="0" applyFont="1" applyBorder="1" applyAlignment="1">
      <alignment horizontal="left" vertical="top" wrapText="1"/>
    </xf>
    <xf numFmtId="0" fontId="5" fillId="0" borderId="0" xfId="0" applyFont="1"/>
    <xf numFmtId="0" fontId="5" fillId="0" borderId="0" xfId="0" applyFont="1" applyAlignment="1">
      <alignment horizontal="right"/>
    </xf>
    <xf numFmtId="0" fontId="0" fillId="5" borderId="7" xfId="0" applyFill="1" applyBorder="1"/>
    <xf numFmtId="0" fontId="0" fillId="5" borderId="8" xfId="0" applyFill="1" applyBorder="1"/>
    <xf numFmtId="0" fontId="0" fillId="5" borderId="9" xfId="0" applyFill="1" applyBorder="1"/>
    <xf numFmtId="0" fontId="0" fillId="5" borderId="0" xfId="0" applyFill="1"/>
    <xf numFmtId="0" fontId="5" fillId="0" borderId="0" xfId="0" applyFont="1" applyAlignment="1">
      <alignment horizontal="center"/>
    </xf>
    <xf numFmtId="0" fontId="0" fillId="5" borderId="10" xfId="0" applyFill="1" applyBorder="1"/>
    <xf numFmtId="0" fontId="0" fillId="5" borderId="11" xfId="0" applyFill="1" applyBorder="1"/>
    <xf numFmtId="0" fontId="0" fillId="0" borderId="0" xfId="0" applyAlignment="1">
      <alignment horizontal="center" vertical="center"/>
    </xf>
    <xf numFmtId="2" fontId="2" fillId="2" borderId="0" xfId="2" applyNumberFormat="1" applyBorder="1" applyAlignment="1">
      <alignment horizontal="center" vertical="center"/>
    </xf>
    <xf numFmtId="2" fontId="3" fillId="3" borderId="0" xfId="3" applyNumberFormat="1" applyBorder="1" applyAlignment="1">
      <alignment horizontal="center" vertical="center"/>
    </xf>
    <xf numFmtId="0" fontId="0" fillId="0" borderId="0" xfId="0" applyAlignment="1">
      <alignment horizontal="center" vertical="center" wrapText="1"/>
    </xf>
    <xf numFmtId="0" fontId="0" fillId="5" borderId="7" xfId="0" applyFill="1" applyBorder="1" applyAlignment="1">
      <alignment horizontal="center" vertical="center"/>
    </xf>
    <xf numFmtId="0" fontId="0" fillId="5" borderId="8" xfId="0" applyFill="1" applyBorder="1" applyAlignment="1">
      <alignment horizontal="center" vertical="center"/>
    </xf>
    <xf numFmtId="0" fontId="9" fillId="5" borderId="8" xfId="0" applyFont="1" applyFill="1" applyBorder="1" applyAlignment="1">
      <alignment horizontal="center" vertical="center"/>
    </xf>
    <xf numFmtId="0" fontId="0" fillId="5" borderId="9" xfId="0" applyFill="1" applyBorder="1" applyAlignment="1">
      <alignment horizontal="center" vertical="center"/>
    </xf>
    <xf numFmtId="0" fontId="0" fillId="5" borderId="0" xfId="0" applyFill="1" applyAlignment="1">
      <alignment horizontal="center" vertical="center"/>
    </xf>
    <xf numFmtId="0" fontId="9" fillId="5" borderId="0" xfId="0" applyFont="1" applyFill="1" applyAlignment="1">
      <alignment horizontal="center" vertical="center"/>
    </xf>
    <xf numFmtId="0" fontId="0" fillId="5" borderId="9" xfId="0" applyFill="1" applyBorder="1" applyAlignment="1">
      <alignment horizontal="center" vertical="center" wrapText="1"/>
    </xf>
    <xf numFmtId="0" fontId="0" fillId="5" borderId="0" xfId="0" applyFill="1" applyAlignment="1">
      <alignment horizontal="center" vertical="center" wrapText="1"/>
    </xf>
    <xf numFmtId="0" fontId="9" fillId="5" borderId="0" xfId="0" applyFont="1" applyFill="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right"/>
    </xf>
    <xf numFmtId="0" fontId="0" fillId="5" borderId="10" xfId="0" applyFill="1" applyBorder="1" applyAlignment="1">
      <alignment horizontal="center" vertical="center"/>
    </xf>
    <xf numFmtId="0" fontId="0" fillId="5" borderId="11" xfId="0" applyFill="1" applyBorder="1" applyAlignment="1">
      <alignment horizontal="center" vertical="center"/>
    </xf>
    <xf numFmtId="49" fontId="9" fillId="5" borderId="11" xfId="0" applyNumberFormat="1" applyFont="1" applyFill="1" applyBorder="1" applyAlignment="1">
      <alignment horizontal="center" vertical="center"/>
    </xf>
    <xf numFmtId="0" fontId="4" fillId="4" borderId="0" xfId="4" applyBorder="1" applyAlignment="1">
      <alignment horizontal="center" vertical="center"/>
    </xf>
    <xf numFmtId="0" fontId="0" fillId="0" borderId="8" xfId="0" applyBorder="1" applyAlignment="1">
      <alignment horizontal="center" vertical="center" wrapText="1"/>
    </xf>
    <xf numFmtId="0" fontId="0" fillId="0" borderId="8" xfId="0" applyBorder="1" applyAlignment="1">
      <alignment horizontal="center" vertical="center"/>
    </xf>
    <xf numFmtId="0" fontId="5" fillId="0" borderId="8" xfId="0" applyFont="1" applyBorder="1" applyAlignment="1">
      <alignment horizontal="right"/>
    </xf>
    <xf numFmtId="0" fontId="10" fillId="0" borderId="0" xfId="0" applyFont="1" applyAlignment="1">
      <alignment horizontal="left" vertical="top"/>
    </xf>
    <xf numFmtId="0" fontId="10" fillId="5" borderId="8" xfId="0" applyFont="1" applyFill="1" applyBorder="1" applyAlignment="1">
      <alignment horizontal="center" vertical="center"/>
    </xf>
    <xf numFmtId="0" fontId="10" fillId="5" borderId="0" xfId="0" applyFont="1" applyFill="1" applyAlignment="1">
      <alignment horizontal="center" vertical="center"/>
    </xf>
    <xf numFmtId="0" fontId="10" fillId="5" borderId="0" xfId="0" applyFont="1" applyFill="1" applyAlignment="1">
      <alignment horizontal="center" vertical="center" wrapText="1"/>
    </xf>
    <xf numFmtId="49" fontId="10" fillId="5" borderId="11" xfId="0" applyNumberFormat="1" applyFont="1" applyFill="1" applyBorder="1" applyAlignment="1">
      <alignment horizontal="center" vertical="center"/>
    </xf>
    <xf numFmtId="0" fontId="8" fillId="0" borderId="1" xfId="0" applyFont="1" applyBorder="1" applyAlignment="1">
      <alignment horizontal="left" vertical="center" textRotation="90" wrapText="1"/>
    </xf>
    <xf numFmtId="0" fontId="6" fillId="0" borderId="4" xfId="0" applyFont="1" applyBorder="1" applyAlignment="1">
      <alignment horizontal="left" vertical="top"/>
    </xf>
    <xf numFmtId="0" fontId="7" fillId="0" borderId="0" xfId="0" applyFont="1" applyAlignment="1">
      <alignment horizontal="left" vertical="top"/>
    </xf>
    <xf numFmtId="0" fontId="6" fillId="0" borderId="0" xfId="0" applyFont="1" applyAlignment="1">
      <alignment horizontal="left" vertical="top"/>
    </xf>
    <xf numFmtId="0" fontId="0" fillId="0" borderId="0" xfId="0" applyAlignment="1">
      <alignment horizontal="left" vertical="top"/>
    </xf>
    <xf numFmtId="0" fontId="8" fillId="0" borderId="2" xfId="0" applyFont="1" applyBorder="1" applyAlignment="1">
      <alignment horizontal="left" vertical="top" wrapText="1"/>
    </xf>
    <xf numFmtId="0" fontId="0" fillId="0" borderId="4" xfId="0" applyBorder="1" applyAlignment="1">
      <alignment horizontal="left" vertical="top"/>
    </xf>
    <xf numFmtId="0" fontId="0" fillId="0" borderId="4" xfId="0" applyBorder="1" applyAlignment="1">
      <alignment horizontal="left" vertical="top" wrapText="1"/>
    </xf>
    <xf numFmtId="0" fontId="10" fillId="0" borderId="4" xfId="0" applyFont="1" applyBorder="1" applyAlignment="1">
      <alignment horizontal="left" vertical="top"/>
    </xf>
    <xf numFmtId="0" fontId="8" fillId="0" borderId="0" xfId="0" applyFont="1" applyAlignment="1">
      <alignment horizontal="left" vertical="center" textRotation="90"/>
    </xf>
    <xf numFmtId="0" fontId="8" fillId="0" borderId="5" xfId="0" applyFont="1" applyBorder="1" applyAlignment="1">
      <alignment horizontal="left" vertical="center" textRotation="90"/>
    </xf>
    <xf numFmtId="0" fontId="8" fillId="0" borderId="4" xfId="0" applyFont="1" applyBorder="1" applyAlignment="1">
      <alignment horizontal="left" vertical="center" textRotation="90"/>
    </xf>
    <xf numFmtId="0" fontId="6" fillId="0" borderId="0" xfId="0" applyFont="1" applyAlignment="1">
      <alignment horizontal="center" vertical="center"/>
    </xf>
    <xf numFmtId="0" fontId="6" fillId="0" borderId="0" xfId="0" applyFont="1"/>
    <xf numFmtId="0" fontId="0" fillId="6" borderId="8" xfId="0" applyFill="1" applyBorder="1"/>
    <xf numFmtId="0" fontId="0" fillId="6" borderId="11" xfId="0" applyFill="1" applyBorder="1"/>
    <xf numFmtId="0" fontId="0" fillId="6" borderId="0" xfId="0" applyFill="1"/>
    <xf numFmtId="0" fontId="8" fillId="0" borderId="0" xfId="0" applyFont="1" applyAlignment="1">
      <alignment horizontal="center" vertical="center" wrapText="1"/>
    </xf>
    <xf numFmtId="2" fontId="6" fillId="0" borderId="0" xfId="0" applyNumberFormat="1" applyFont="1" applyAlignment="1">
      <alignment horizontal="center" vertical="center"/>
    </xf>
    <xf numFmtId="0" fontId="14" fillId="0" borderId="0" xfId="0" applyFont="1" applyAlignment="1">
      <alignment horizontal="center" vertical="center" wrapText="1"/>
    </xf>
    <xf numFmtId="49" fontId="6" fillId="0" borderId="0" xfId="0" applyNumberFormat="1" applyFont="1" applyAlignment="1">
      <alignment horizontal="center" vertical="center"/>
    </xf>
    <xf numFmtId="0" fontId="15" fillId="0" borderId="0" xfId="0" applyFont="1" applyAlignment="1">
      <alignment horizontal="right" vertical="center"/>
    </xf>
    <xf numFmtId="0" fontId="14" fillId="0" borderId="11" xfId="0" applyFont="1" applyBorder="1" applyAlignment="1">
      <alignment horizontal="center" vertical="center" wrapText="1"/>
    </xf>
    <xf numFmtId="0" fontId="6" fillId="0" borderId="11" xfId="0" applyFont="1" applyBorder="1" applyAlignment="1">
      <alignment horizontal="center" vertical="center"/>
    </xf>
    <xf numFmtId="49" fontId="6" fillId="0" borderId="11" xfId="0" applyNumberFormat="1" applyFont="1" applyBorder="1" applyAlignment="1">
      <alignment horizontal="center" vertical="center"/>
    </xf>
    <xf numFmtId="0" fontId="15" fillId="0" borderId="11" xfId="0" applyFont="1" applyBorder="1" applyAlignment="1">
      <alignment horizontal="right" vertical="center"/>
    </xf>
    <xf numFmtId="2" fontId="6" fillId="0" borderId="11" xfId="2" applyNumberFormat="1" applyFont="1" applyFill="1" applyBorder="1" applyAlignment="1">
      <alignment horizontal="center" vertical="center"/>
    </xf>
    <xf numFmtId="0" fontId="6" fillId="0" borderId="0" xfId="0" applyFont="1" applyAlignment="1">
      <alignment horizontal="center" vertical="center" wrapText="1"/>
    </xf>
    <xf numFmtId="0" fontId="15" fillId="0" borderId="0" xfId="0" applyFont="1" applyAlignment="1">
      <alignment horizontal="center" vertical="center" wrapText="1"/>
    </xf>
    <xf numFmtId="0" fontId="8" fillId="0" borderId="0" xfId="0" applyFont="1" applyAlignment="1">
      <alignment horizontal="center" vertical="center"/>
    </xf>
    <xf numFmtId="49" fontId="8" fillId="0" borderId="0" xfId="0" applyNumberFormat="1" applyFont="1" applyAlignment="1">
      <alignment horizontal="center" vertical="center"/>
    </xf>
    <xf numFmtId="2" fontId="8" fillId="0" borderId="0" xfId="4" applyNumberFormat="1" applyFont="1" applyFill="1" applyAlignment="1">
      <alignment horizontal="center" vertical="center"/>
    </xf>
    <xf numFmtId="2" fontId="8" fillId="0" borderId="0" xfId="0" applyNumberFormat="1" applyFont="1" applyAlignment="1">
      <alignment horizontal="center" vertical="center"/>
    </xf>
    <xf numFmtId="0" fontId="8" fillId="0" borderId="0" xfId="4" applyFont="1" applyFill="1" applyAlignment="1">
      <alignment horizontal="center" vertical="center"/>
    </xf>
    <xf numFmtId="2" fontId="8" fillId="0" borderId="0" xfId="4" applyNumberFormat="1" applyFont="1" applyFill="1" applyBorder="1" applyAlignment="1">
      <alignment horizontal="center" vertical="center"/>
    </xf>
    <xf numFmtId="10" fontId="0" fillId="0" borderId="0" xfId="1" applyNumberFormat="1" applyFont="1" applyFill="1"/>
    <xf numFmtId="11" fontId="0" fillId="0" borderId="0" xfId="0" applyNumberFormat="1"/>
    <xf numFmtId="11" fontId="5" fillId="0" borderId="0" xfId="0" applyNumberFormat="1" applyFont="1" applyAlignment="1">
      <alignment horizontal="right"/>
    </xf>
    <xf numFmtId="11" fontId="0" fillId="0" borderId="0" xfId="1" applyNumberFormat="1" applyFont="1" applyFill="1"/>
    <xf numFmtId="10" fontId="0" fillId="0" borderId="0" xfId="0" applyNumberFormat="1"/>
    <xf numFmtId="0" fontId="9" fillId="0" borderId="0" xfId="2" applyFont="1" applyFill="1" applyAlignment="1">
      <alignment horizontal="left" vertical="top" wrapText="1"/>
    </xf>
    <xf numFmtId="164" fontId="9" fillId="0" borderId="0" xfId="2" applyNumberFormat="1" applyFont="1" applyFill="1" applyAlignment="1">
      <alignment horizontal="left" vertical="top" wrapText="1"/>
    </xf>
    <xf numFmtId="0" fontId="9" fillId="0" borderId="0" xfId="4" applyFont="1" applyFill="1" applyAlignment="1">
      <alignment horizontal="left"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0" fontId="17" fillId="0" borderId="0" xfId="2" applyFont="1" applyFill="1" applyAlignment="1">
      <alignment horizontal="left" vertical="top" wrapText="1"/>
    </xf>
    <xf numFmtId="0" fontId="18" fillId="0" borderId="0" xfId="0" applyFont="1" applyAlignment="1">
      <alignment horizontal="left" vertical="top"/>
    </xf>
    <xf numFmtId="164" fontId="10" fillId="0" borderId="0" xfId="0" applyNumberFormat="1" applyFont="1" applyAlignment="1">
      <alignment horizontal="left" vertical="top"/>
    </xf>
    <xf numFmtId="0" fontId="13" fillId="0" borderId="0" xfId="0" applyFont="1" applyAlignment="1">
      <alignment horizontal="left" vertical="top"/>
    </xf>
    <xf numFmtId="1" fontId="9" fillId="0" borderId="0" xfId="4" applyNumberFormat="1" applyFont="1" applyFill="1" applyAlignment="1">
      <alignment horizontal="left" vertical="top" wrapText="1"/>
    </xf>
    <xf numFmtId="1" fontId="10" fillId="0" borderId="0" xfId="0" applyNumberFormat="1" applyFont="1" applyAlignment="1">
      <alignment horizontal="left" vertical="top"/>
    </xf>
    <xf numFmtId="0" fontId="19" fillId="0" borderId="0" xfId="7" applyFont="1" applyFill="1" applyAlignment="1">
      <alignment horizontal="left" vertical="top"/>
    </xf>
    <xf numFmtId="0" fontId="5" fillId="0" borderId="0" xfId="0" applyFont="1" applyAlignment="1">
      <alignment horizontal="left" vertical="top"/>
    </xf>
    <xf numFmtId="0" fontId="0" fillId="5" borderId="7" xfId="0" applyFill="1" applyBorder="1" applyAlignment="1">
      <alignment horizontal="left" vertical="top"/>
    </xf>
    <xf numFmtId="0" fontId="0" fillId="5" borderId="8" xfId="0" applyFill="1" applyBorder="1" applyAlignment="1">
      <alignment horizontal="left" vertical="top"/>
    </xf>
    <xf numFmtId="0" fontId="0" fillId="5" borderId="12" xfId="0" applyFill="1" applyBorder="1" applyAlignment="1">
      <alignment horizontal="left" vertical="top"/>
    </xf>
    <xf numFmtId="0" fontId="0" fillId="5" borderId="9" xfId="0" applyFill="1" applyBorder="1" applyAlignment="1">
      <alignment horizontal="left" vertical="top"/>
    </xf>
    <xf numFmtId="0" fontId="0" fillId="5" borderId="0" xfId="0" applyFill="1" applyAlignment="1">
      <alignment horizontal="left" vertical="top"/>
    </xf>
    <xf numFmtId="0" fontId="0" fillId="5" borderId="13" xfId="0" applyFill="1" applyBorder="1" applyAlignment="1">
      <alignment horizontal="left" vertical="top"/>
    </xf>
    <xf numFmtId="0" fontId="0" fillId="5" borderId="10" xfId="0" applyFill="1" applyBorder="1" applyAlignment="1">
      <alignment horizontal="left" vertical="top"/>
    </xf>
    <xf numFmtId="0" fontId="0" fillId="5" borderId="11" xfId="0" applyFill="1" applyBorder="1" applyAlignment="1">
      <alignment horizontal="left" vertical="top"/>
    </xf>
    <xf numFmtId="0" fontId="0" fillId="5" borderId="14" xfId="0" applyFill="1" applyBorder="1" applyAlignment="1">
      <alignment horizontal="left" vertical="top"/>
    </xf>
    <xf numFmtId="0" fontId="8" fillId="0" borderId="3" xfId="0" applyFont="1" applyBorder="1" applyAlignment="1">
      <alignment horizontal="left" vertical="center" textRotation="90"/>
    </xf>
    <xf numFmtId="0" fontId="8" fillId="0" borderId="5" xfId="0" applyFont="1" applyBorder="1" applyAlignment="1">
      <alignment horizontal="left" vertical="center" textRotation="90"/>
    </xf>
    <xf numFmtId="0" fontId="8" fillId="0" borderId="2" xfId="0" applyFont="1" applyBorder="1" applyAlignment="1">
      <alignment horizontal="left" vertical="center" textRotation="90"/>
    </xf>
    <xf numFmtId="0" fontId="8" fillId="0" borderId="6" xfId="0" applyFont="1" applyBorder="1" applyAlignment="1">
      <alignment horizontal="left" vertical="center" textRotation="90"/>
    </xf>
    <xf numFmtId="0" fontId="8" fillId="0" borderId="4" xfId="0" applyFont="1" applyBorder="1" applyAlignment="1">
      <alignment horizontal="center" vertical="center" textRotation="90"/>
    </xf>
    <xf numFmtId="0" fontId="9" fillId="0" borderId="0" xfId="0" applyFont="1" applyAlignment="1">
      <alignment horizontal="left" vertical="top"/>
    </xf>
    <xf numFmtId="0" fontId="17" fillId="0" borderId="0" xfId="0" applyFont="1" applyAlignment="1">
      <alignment horizontal="left" vertical="top"/>
    </xf>
    <xf numFmtId="164" fontId="9" fillId="0" borderId="0" xfId="0" applyNumberFormat="1" applyFont="1" applyAlignment="1">
      <alignment horizontal="left" vertical="top"/>
    </xf>
    <xf numFmtId="1" fontId="9" fillId="0" borderId="0" xfId="0" applyNumberFormat="1" applyFont="1" applyAlignment="1">
      <alignment horizontal="left" vertical="top"/>
    </xf>
  </cellXfs>
  <cellStyles count="8">
    <cellStyle name="Bad" xfId="3" builtinId="27"/>
    <cellStyle name="Good" xfId="2" builtinId="26"/>
    <cellStyle name="Hyperlink" xfId="7" builtinId="8"/>
    <cellStyle name="Neutral" xfId="4" builtinId="28"/>
    <cellStyle name="Normal" xfId="0" builtinId="0"/>
    <cellStyle name="Normal 2" xfId="5" xr:uid="{0E42B702-03C8-49BB-8B72-7FC691F50CA7}"/>
    <cellStyle name="Normal 3" xfId="6" xr:uid="{2A28C6F1-5E49-4317-95B5-40E60F7158CA}"/>
    <cellStyle name="Percent" xfId="1" builtinId="5"/>
  </cellStyles>
  <dxfs count="150">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5" tint="0.3999450666829432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numFmt numFmtId="1" formatCode="0"/>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numFmt numFmtId="164" formatCode="0.000000"/>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numFmt numFmtId="164" formatCode="0.000000"/>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Calibri"/>
        <family val="2"/>
        <scheme val="none"/>
      </font>
      <numFmt numFmtId="0" formatCode="General"/>
      <fill>
        <patternFill patternType="none">
          <fgColor indexed="64"/>
          <bgColor auto="1"/>
        </patternFill>
      </fill>
      <alignment horizontal="left" vertical="top" textRotation="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left" vertical="top" textRotation="0" indent="0" justifyLastLine="0" shrinkToFit="0" readingOrder="0"/>
    </dxf>
    <dxf>
      <font>
        <b/>
        <i val="0"/>
        <strike val="0"/>
        <condense val="0"/>
        <extend val="0"/>
        <outline val="0"/>
        <shadow val="0"/>
        <u val="none"/>
        <vertAlign val="baseline"/>
        <sz val="11"/>
        <color auto="1"/>
        <name val="Calibri"/>
        <family val="2"/>
        <scheme val="none"/>
      </font>
      <fill>
        <patternFill patternType="none">
          <fgColor indexed="64"/>
          <bgColor auto="1"/>
        </patternFill>
      </fill>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29</xdr:row>
      <xdr:rowOff>0</xdr:rowOff>
    </xdr:from>
    <xdr:to>
      <xdr:col>3</xdr:col>
      <xdr:colOff>552052</xdr:colOff>
      <xdr:row>33</xdr:row>
      <xdr:rowOff>66571</xdr:rowOff>
    </xdr:to>
    <xdr:pic>
      <xdr:nvPicPr>
        <xdr:cNvPr id="2" name="Picture 1">
          <a:extLst>
            <a:ext uri="{FF2B5EF4-FFF2-40B4-BE49-F238E27FC236}">
              <a16:creationId xmlns:a16="http://schemas.microsoft.com/office/drawing/2014/main" id="{C99DAD7D-87C1-48A1-80E2-CBB76C1B6398}"/>
            </a:ext>
          </a:extLst>
        </xdr:cNvPr>
        <xdr:cNvPicPr>
          <a:picLocks noChangeAspect="1"/>
        </xdr:cNvPicPr>
      </xdr:nvPicPr>
      <xdr:blipFill>
        <a:blip xmlns:r="http://schemas.openxmlformats.org/officeDocument/2006/relationships" r:embed="rId1"/>
        <a:stretch>
          <a:fillRect/>
        </a:stretch>
      </xdr:blipFill>
      <xdr:spPr>
        <a:xfrm>
          <a:off x="66675" y="8572500"/>
          <a:ext cx="3180952" cy="8285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28575</xdr:colOff>
      <xdr:row>23</xdr:row>
      <xdr:rowOff>66675</xdr:rowOff>
    </xdr:from>
    <xdr:to>
      <xdr:col>3</xdr:col>
      <xdr:colOff>638013</xdr:colOff>
      <xdr:row>27</xdr:row>
      <xdr:rowOff>9437</xdr:rowOff>
    </xdr:to>
    <xdr:pic>
      <xdr:nvPicPr>
        <xdr:cNvPr id="2" name="Picture 1">
          <a:extLst>
            <a:ext uri="{FF2B5EF4-FFF2-40B4-BE49-F238E27FC236}">
              <a16:creationId xmlns:a16="http://schemas.microsoft.com/office/drawing/2014/main" id="{4FC05B69-721E-4750-8220-1B22AC039575}"/>
            </a:ext>
          </a:extLst>
        </xdr:cNvPr>
        <xdr:cNvPicPr>
          <a:picLocks noChangeAspect="1"/>
        </xdr:cNvPicPr>
      </xdr:nvPicPr>
      <xdr:blipFill>
        <a:blip xmlns:r="http://schemas.openxmlformats.org/officeDocument/2006/relationships" r:embed="rId1"/>
        <a:stretch>
          <a:fillRect/>
        </a:stretch>
      </xdr:blipFill>
      <xdr:spPr>
        <a:xfrm>
          <a:off x="2590800" y="4467225"/>
          <a:ext cx="1295238" cy="70476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EA7E4F0-0F7C-48CB-874B-03C01E5C1391}" name="Table1" displayName="Table1" ref="A3:EK113" totalsRowShown="0" headerRowDxfId="149" dataDxfId="148">
  <autoFilter ref="A3:EK113" xr:uid="{8EA7E4F0-0F7C-48CB-874B-03C01E5C1391}"/>
  <sortState xmlns:xlrd2="http://schemas.microsoft.com/office/spreadsheetml/2017/richdata2" ref="A4:EK113">
    <sortCondition ref="A4:A113"/>
  </sortState>
  <tableColumns count="141">
    <tableColumn id="1" xr3:uid="{73C7FB58-B49A-41C3-87BF-AFD6E38AA24E}" name="sample_id" dataDxfId="147"/>
    <tableColumn id="2" xr3:uid="{3C32AF53-4B78-4D4F-840D-ECE4CE8E9516}" name="sample_name" dataDxfId="146"/>
    <tableColumn id="3" xr3:uid="{8E13A4AB-6DB9-4D72-AE8A-0F2BF3E841C2}" name="MLA?" dataDxfId="145"/>
    <tableColumn id="4" xr3:uid="{01C25802-0D4F-4AA0-AB5B-E9E9BE79D81B}" name="MINFILE" dataDxfId="144"/>
    <tableColumn id="5" xr3:uid="{DBF83A60-B3C3-4D69-A511-64B879966E07}" name="MINFILE_#" dataDxfId="143"/>
    <tableColumn id="6" xr3:uid="{EE92C07A-6CB0-4541-8138-ECB99E234E4B}" name="dh_id" dataDxfId="142"/>
    <tableColumn id="7" xr3:uid="{B05AB5FF-249D-4537-88C0-F86CEBE3369B}" name="depth_m" dataDxfId="141"/>
    <tableColumn id="8" xr3:uid="{7FA18BCA-B7A1-472B-9020-47279E3246CE}" name="orig_x" dataDxfId="140"/>
    <tableColumn id="9" xr3:uid="{3CA4F46D-0252-46A7-A003-52519F302572}" name="orig_y" dataDxfId="139"/>
    <tableColumn id="10" xr3:uid="{F2CAE3EB-4695-4F2A-84DB-869C9E7D27D1}" name="srid_src" dataDxfId="138"/>
    <tableColumn id="11" xr3:uid="{514E89DB-47DC-4342-9236-FB64F8873492}" name="long_wgs84" dataDxfId="137"/>
    <tableColumn id="12" xr3:uid="{694D9A48-88EA-43D9-853F-B816FC10B225}" name="lat_wgs84" dataDxfId="136"/>
    <tableColumn id="13" xr3:uid="{7A9106A9-AD63-4C02-BE22-F682856F4B3C}" name="elevation" dataDxfId="135"/>
    <tableColumn id="14" xr3:uid="{5D4D26D2-7AB6-44AC-9CFE-FD44576A4646}" name="bcgs_grid" dataDxfId="134"/>
    <tableColumn id="15" xr3:uid="{869E6663-E63E-4A2F-AE70-BE19AC638D37}" name="coord_conf" dataDxfId="133"/>
    <tableColumn id="16" xr3:uid="{62869667-A33B-4C9D-B2D8-041A3AF2D6DE}" name="qc_type" dataDxfId="132"/>
    <tableColumn id="17" xr3:uid="{2F13F357-22BF-4E36-9D8F-215F6683F7F0}" name="sample_disposition" dataDxfId="131"/>
    <tableColumn id="18" xr3:uid="{D7263FF7-8DE0-49F2-A535-5786A3313361}" name="collect_date" dataDxfId="130"/>
    <tableColumn id="19" xr3:uid="{425E7805-E0BE-4763-BEE9-3115D0B7B552}" name="geol_name" dataDxfId="129"/>
    <tableColumn id="20" xr3:uid="{69CF60B4-789B-4CC9-9664-091622396234}" name="location" dataDxfId="128"/>
    <tableColumn id="21" xr3:uid="{F0F7DEE3-A54E-45EF-B69D-144F2AD23421}" name="strat_age" dataDxfId="127"/>
    <tableColumn id="22" xr3:uid="{40FB2479-6301-4B24-9D88-DFF92B225304}" name="terrane" dataDxfId="126"/>
    <tableColumn id="23" xr3:uid="{7C4CC8B1-1103-47DB-99FF-07BC4C2C6BB7}" name="gp_suite" dataDxfId="125"/>
    <tableColumn id="24" xr3:uid="{C449F7B5-F789-4105-9E7C-7D6D1B2CDCAD}" name="fm_lithodm" dataDxfId="124"/>
    <tableColumn id="25" xr3:uid="{19D4D85C-148D-4041-97C3-C4795EA8ACC2}" name="sample_desc" dataDxfId="123"/>
    <tableColumn id="26" xr3:uid="{A2485831-27B1-460A-B4D4-81AD0A0433D3}" name="sample_prep" dataDxfId="122"/>
    <tableColumn id="27" xr3:uid="{8AFB9FC5-AD8C-4D29-ADA1-04C0A8B4DD9A}" name="BestUse_Ag_ppm" dataDxfId="121"/>
    <tableColumn id="28" xr3:uid="{907053C2-9859-4803-BFF0-4ED166982EF8}" name="BestUse_As_ppm" dataDxfId="120"/>
    <tableColumn id="29" xr3:uid="{8FE4C120-EF02-4CB6-A948-7E072950014B}" name="BestUse_Au_ppb" dataDxfId="119"/>
    <tableColumn id="30" xr3:uid="{25C2F5CE-F41D-4352-BBF3-B34B4734C375}" name="BestUse_Bi_ppm" dataDxfId="118"/>
    <tableColumn id="31" xr3:uid="{414BE471-9B54-4BCC-B2D2-0F8A424B39B3}" name="BestUse_Cd_ppm" dataDxfId="117"/>
    <tableColumn id="32" xr3:uid="{4B738182-6B20-42A3-8662-B87EFF9DBC16}" name="BestUse_Co_ppm" dataDxfId="116"/>
    <tableColumn id="33" xr3:uid="{D24B2323-FB66-4422-9532-294D1832920A}" name="BestUse_Cu_ppm" dataDxfId="115"/>
    <tableColumn id="34" xr3:uid="{E81CFAF0-FD43-4D40-B190-582482EAD27C}" name="BestUse_Mo_ppm" dataDxfId="114"/>
    <tableColumn id="35" xr3:uid="{723B5501-929E-42FF-B117-229965686819}" name="BestUse_Ni_ppm" dataDxfId="113"/>
    <tableColumn id="36" xr3:uid="{FE793116-2D03-40BB-8131-CACE86C7F7D2}" name="BestUse_Pb_ppm" dataDxfId="112"/>
    <tableColumn id="37" xr3:uid="{6C66D146-D90D-497A-8686-D8B11B7DC338}" name="BestUse_Pd_ppb" dataDxfId="111"/>
    <tableColumn id="38" xr3:uid="{D4FB1EBB-4065-408D-B9BC-FB334B1C7632}" name="BestUse_Pt_ppb" dataDxfId="110"/>
    <tableColumn id="39" xr3:uid="{B3704DAD-5964-4129-95FF-632B3042A811}" name="BestUse_Sb_ppm" dataDxfId="109"/>
    <tableColumn id="40" xr3:uid="{3889CD85-1B27-4C91-8718-E57FFC7A6CD7}" name="BestUse_Se_ppm" dataDxfId="108"/>
    <tableColumn id="41" xr3:uid="{A58C0B50-55A6-4B86-A4FF-F16AFC444FDC}" name="BestUse_Te_ppm" dataDxfId="107"/>
    <tableColumn id="42" xr3:uid="{96D199FE-042D-40E6-8F18-7286DA8243D3}" name="BestUse_V_ppm" dataDxfId="106"/>
    <tableColumn id="43" xr3:uid="{542290C9-F1D6-4BB3-9A6D-9C9BF570B449}" name="BestUse_Zn_ppm" dataDxfId="105"/>
    <tableColumn id="44" xr3:uid="{D363EB7E-2DCB-43EE-AC54-12428A01511F}" name="ME-ICP06_SiO2_%" dataDxfId="104"/>
    <tableColumn id="45" xr3:uid="{F44B17BC-9915-4BF2-AA53-1EE86784E69F}" name="ME-ICP06_Al2O3_%" dataDxfId="103"/>
    <tableColumn id="46" xr3:uid="{7DA12C5F-1CC9-4EEF-966D-1B8472076510}" name="ME-ICP06_Fe2O3_%" dataDxfId="102"/>
    <tableColumn id="47" xr3:uid="{C4AC2C7C-A071-4C24-8EF1-2C63BFAB8393}" name="ME-ICP06_CaO_%" dataDxfId="101"/>
    <tableColumn id="48" xr3:uid="{986997C2-C655-4295-9677-DDD5F2165BB8}" name="ME-ICP06_MgO_%" dataDxfId="100"/>
    <tableColumn id="49" xr3:uid="{5A2ED384-BD0A-4681-BBDD-F4D9DFC24693}" name="ME-ICP06_Na2O_%" dataDxfId="99"/>
    <tableColumn id="50" xr3:uid="{D63D2A19-D9AB-47CF-906D-0333C36F3D48}" name="ME-ICP06_K2O_%" dataDxfId="98"/>
    <tableColumn id="51" xr3:uid="{4B95984D-E749-4F0D-9C1E-6C35FC49D4D4}" name="ME-ICP06_Cr2O3_%" dataDxfId="97"/>
    <tableColumn id="52" xr3:uid="{4B77D717-6DC9-469B-8D04-0EEC89B0F68C}" name="ME-ICP06_TiO2_%" dataDxfId="96"/>
    <tableColumn id="53" xr3:uid="{218F0CF8-6061-4A16-8987-B50975A5E43B}" name="ME-ICP06_MnO_%" dataDxfId="95"/>
    <tableColumn id="54" xr3:uid="{2D333554-38BE-496C-A638-5A5FDB0C46F3}" name="ME-ICP06_P2O5_%" dataDxfId="94"/>
    <tableColumn id="55" xr3:uid="{2FAAA34C-19A8-41E0-B1C8-5477C9C6FF8D}" name="ME-ICP06_SrO_%" dataDxfId="93"/>
    <tableColumn id="56" xr3:uid="{8226F032-3C72-4C4A-9BFD-E384EFA234F3}" name="ME-ICP06_BaO_%" dataDxfId="92"/>
    <tableColumn id="57" xr3:uid="{81779E8C-29E4-4AA9-9480-C719C3CE1EEE}" name="OA-GRA05_LOI_%" dataDxfId="91"/>
    <tableColumn id="58" xr3:uid="{33D4938A-0457-4E3E-BDD7-A9E96C4B5FE3}" name="TOT-ICP06_Total_%" dataDxfId="90"/>
    <tableColumn id="59" xr3:uid="{E6959F6C-DAF1-4DA2-A2A1-09F079E2E048}" name="C-IR07_C_%" dataDxfId="89"/>
    <tableColumn id="60" xr3:uid="{72901A36-4234-4E97-8020-3AE8F756804C}" name="S-IR08_S_%" dataDxfId="88"/>
    <tableColumn id="61" xr3:uid="{D2FA3F97-A957-4D47-AE6D-4344B7368DB4}" name="ME-4ACD81_Ag_ppm" dataDxfId="87"/>
    <tableColumn id="62" xr3:uid="{395C53BB-EFD4-4142-B2F9-4BCC628FDC4C}" name="ME-MS81_Ag_ppm" dataDxfId="86"/>
    <tableColumn id="63" xr3:uid="{7FB02792-2C31-4289-AABC-2E3D6E80F3AC}" name="Ag-GRA21_Ag_ppm" dataDxfId="85"/>
    <tableColumn id="64" xr3:uid="{DC9D595C-EC57-458A-B4C5-1189341B925C}" name="Ag-OG62_Ag_ppm" dataDxfId="84"/>
    <tableColumn id="65" xr3:uid="{348E579A-7F84-4481-A54F-FDAAB8AE38BB}" name="ME-MS42_As_ppm" dataDxfId="83"/>
    <tableColumn id="66" xr3:uid="{8481DB70-C0E6-4035-A733-9330C9505352}" name="ME-ICP41a_As_ppm" dataDxfId="82"/>
    <tableColumn id="67" xr3:uid="{C3021E1F-B679-4F5B-81A5-B1975F877604}" name="PGM-MS25NS_Au_ppb" dataDxfId="81"/>
    <tableColumn id="68" xr3:uid="{8934CFF2-2A2F-42B9-A738-3471A2FA3E60}" name="ME-MS81_Ba_ppm" dataDxfId="80"/>
    <tableColumn id="69" xr3:uid="{A99CCB5A-281E-42C0-B58B-F8D4C064AD9C}" name="ME-MS81_Be_ppm" dataDxfId="79"/>
    <tableColumn id="70" xr3:uid="{5577F787-C9A4-46A8-81EA-16946AAF56E1}" name="ME-MS42_Bi_ppm" dataDxfId="78"/>
    <tableColumn id="71" xr3:uid="{C783A9F6-3158-4D95-AED4-7F757CD90ECF}" name="ME-ICP41a_Bi_ppm" dataDxfId="77"/>
    <tableColumn id="72" xr3:uid="{A84BE32A-CA1E-4D87-8483-5B8E78622CF6}" name="ME-4ACD81_Cd_ppm" dataDxfId="76"/>
    <tableColumn id="73" xr3:uid="{C2A4A50E-DC82-4457-871D-668A0617AEF8}" name="ME-ICP41a_Cd_ppm" dataDxfId="75"/>
    <tableColumn id="74" xr3:uid="{902585FA-717D-47F7-B762-D088BE86FDF7}" name="ME-MS81_Ce_ppm" dataDxfId="74"/>
    <tableColumn id="75" xr3:uid="{58BD2186-9392-4AA2-BA45-D09FD721C288}" name="ME-4ACD81_Co_ppm" dataDxfId="73"/>
    <tableColumn id="76" xr3:uid="{7451BDA2-E402-411C-9E9C-020EEF61DCB2}" name="ME-MS81_Co_ppm" dataDxfId="72"/>
    <tableColumn id="77" xr3:uid="{ABFFF5FC-41F2-40A0-ABD1-4B7CE124E06D}" name="ME-MS81_Cr_ppm" dataDxfId="71"/>
    <tableColumn id="78" xr3:uid="{A705B1A0-9641-4529-8C42-48B6764E3C09}" name="ME-MS81_Cs_ppm" dataDxfId="70"/>
    <tableColumn id="79" xr3:uid="{1B647646-DB6C-42EC-93E8-B63DB0A8E354}" name="ME-4ACD81_Cu_ppm" dataDxfId="69"/>
    <tableColumn id="80" xr3:uid="{1B8D52A7-4812-4225-A863-029CE591A55D}" name="ME-MS81_Cu_ppm" dataDxfId="68"/>
    <tableColumn id="81" xr3:uid="{9221AA87-A543-418E-9CA3-6E672D17E99C}" name="Cu-OG62_Cu_%" dataDxfId="67"/>
    <tableColumn id="82" xr3:uid="{E6DDF356-A84D-404C-A7CB-F5EA46C0B008}" name="ME-MS81_Dy_ppm" dataDxfId="66"/>
    <tableColumn id="83" xr3:uid="{14DC55F3-2294-4CC3-BD01-3B7333B5223F}" name="ME-MS81_Er_ppm" dataDxfId="65"/>
    <tableColumn id="84" xr3:uid="{ED5DD8C8-45C2-4608-A40A-F71D55E21D03}" name="ME-MS81_Eu_ppm" dataDxfId="64"/>
    <tableColumn id="85" xr3:uid="{C6339BD3-63F0-4456-924E-0126D93A0EE4}" name="ME-MS81_Ga_ppm" dataDxfId="63"/>
    <tableColumn id="86" xr3:uid="{A93F1339-59A9-4E87-B24F-609D3F43A206}" name="ME-MS81_Gd_ppm" dataDxfId="62"/>
    <tableColumn id="87" xr3:uid="{8883861E-DF25-4AE1-9A99-8BBB5EFEAE10}" name="ME-MS81_Ge_ppm" dataDxfId="61"/>
    <tableColumn id="88" xr3:uid="{359A5054-4034-48C2-AB86-7D14B15A6F6B}" name="ME-MS81_Hf_ppm" dataDxfId="60"/>
    <tableColumn id="89" xr3:uid="{6C2306BF-7CB1-4058-9862-141D4332B0FC}" name="ME-MS42_Hg_ppm" dataDxfId="59"/>
    <tableColumn id="90" xr3:uid="{D7F08AD9-1D60-4138-AAC5-D4842776E9D5}" name="ME-ICP41a_Hg_ppm" dataDxfId="58"/>
    <tableColumn id="91" xr3:uid="{D5A99B82-49E5-4A2F-AEBF-3A163F5FAF23}" name="ME-MS81_Ho_ppm" dataDxfId="57"/>
    <tableColumn id="92" xr3:uid="{ECC01D0B-5B92-45FE-8964-90F0DF307FBC}" name="ME-MS42_In_ppm" dataDxfId="56"/>
    <tableColumn id="93" xr3:uid="{4C83C007-3AC6-4E80-BA40-87B5B848FF63}" name="ME-MS81_In_ppm" dataDxfId="55"/>
    <tableColumn id="94" xr3:uid="{9B91D6A8-58EB-49BF-859E-F014D5461670}" name="PGM-MS25NS_Ir_ppb" dataDxfId="54"/>
    <tableColumn id="95" xr3:uid="{B661A7F1-7B28-46EC-8068-C54288802C66}" name="ME-MS81_La_ppm" dataDxfId="53"/>
    <tableColumn id="96" xr3:uid="{B7C68FD7-2BE8-431D-AD72-DFA0B80C405A}" name="ME-4ACD81_Li_ppm" dataDxfId="52"/>
    <tableColumn id="97" xr3:uid="{69C14510-A3DD-415A-A4FD-BEBA386C0C41}" name="ME-MS81_Lu_ppm" dataDxfId="51"/>
    <tableColumn id="98" xr3:uid="{F5EBA5A0-90C7-4C73-A958-E54CF97E9EEB}" name="ME-4ACD81_Mo_ppm" dataDxfId="50"/>
    <tableColumn id="99" xr3:uid="{56FAA342-3D4E-48C0-9EC6-6ECC68E0B124}" name="ME-MS81_Mo_ppm" dataDxfId="49"/>
    <tableColumn id="100" xr3:uid="{800C4FC9-8471-4255-9674-5A52759FD9B6}" name="ME-MS81_Nb_ppm" dataDxfId="48"/>
    <tableColumn id="101" xr3:uid="{75D16A22-E456-4CFD-B8B6-797204867A61}" name="ME-MS81_Nd_ppm" dataDxfId="47"/>
    <tableColumn id="102" xr3:uid="{7C04F0F1-0572-411D-B0D9-39BBB3B1E694}" name="ME-4ACD81_Ni_ppm" dataDxfId="46"/>
    <tableColumn id="103" xr3:uid="{BEC6CF3C-238F-4C9D-BEA1-604206D85414}" name="ME-MS81_Ni_ppm" dataDxfId="45"/>
    <tableColumn id="104" xr3:uid="{D5421C15-6491-42DB-AD23-60017A984856}" name="Ni-OG62_Ni_%" dataDxfId="44"/>
    <tableColumn id="105" xr3:uid="{61B2047B-0222-46CC-9DBE-76F3B269CEED}" name="PGM-MS25NS_Os_ppb" dataDxfId="43"/>
    <tableColumn id="106" xr3:uid="{96D7A95E-2EDF-4E4A-8827-7098A40DE8A1}" name="ME-4ACD81_Pb_ppm" dataDxfId="42"/>
    <tableColumn id="107" xr3:uid="{769015BD-3BBE-4080-B52C-868AA7D276E9}" name="ME-MS81_Pb_ppm" dataDxfId="41"/>
    <tableColumn id="108" xr3:uid="{F8A43025-4519-4DEB-9E28-00930FE1828A}" name="Pb-OG62_Pb_%" dataDxfId="40"/>
    <tableColumn id="109" xr3:uid="{CB309A63-FB37-4440-A2C7-8D3E58080496}" name="Pb-OG62h_Pb_%" dataDxfId="39"/>
    <tableColumn id="110" xr3:uid="{21AF04A7-A4A4-4B0D-9B76-E73A496039C7}" name="PGM-MS25NS_Pd_ppb" dataDxfId="38"/>
    <tableColumn id="111" xr3:uid="{22630416-ACC8-4E70-A4FE-30EBD414AA20}" name="ME-MS81_Pr_ppm" dataDxfId="37"/>
    <tableColumn id="112" xr3:uid="{B850D9C0-25CD-491C-86C0-6AB2D73F3D04}" name="PGM-MS25NS_Pt_ppb" dataDxfId="36"/>
    <tableColumn id="113" xr3:uid="{1E2EB14C-6A54-43D8-B857-5747F48DA613}" name="ME-MS81_Rb_ppm" dataDxfId="35"/>
    <tableColumn id="114" xr3:uid="{90EEE65C-C965-4AE2-8B04-F69F7387F666}" name="ME-MS42_Re_ppm" dataDxfId="34"/>
    <tableColumn id="115" xr3:uid="{BB222FB1-6A8F-4A39-829C-E7C9F69FEE29}" name="PGM-MS25NS_Rh_ppb" dataDxfId="33"/>
    <tableColumn id="116" xr3:uid="{9279E584-6513-46D2-9223-16B58F733BBC}" name="PGM-MS25NS_Ru_ppb" dataDxfId="32"/>
    <tableColumn id="117" xr3:uid="{986750E6-5E58-4025-A667-7D376D1B325A}" name="ME-MS42_Sb_ppm" dataDxfId="31"/>
    <tableColumn id="118" xr3:uid="{C120DA39-8288-42A3-895F-9653FFBECB58}" name="ME-ICP41a_Sb_ppm" dataDxfId="30"/>
    <tableColumn id="119" xr3:uid="{FFC87343-B1C7-437F-874C-6AB50AA61FD7}" name="ME-MS81_Sc_ppm" dataDxfId="29"/>
    <tableColumn id="120" xr3:uid="{05B25067-5CFD-4101-9B9E-C6C91D66093B}" name="ME-MS42_Se_ppm" dataDxfId="28"/>
    <tableColumn id="121" xr3:uid="{5F9C3429-71DE-412A-992F-17F9C189FE70}" name="ME-MS81_Sm_ppm" dataDxfId="27"/>
    <tableColumn id="122" xr3:uid="{49D51CD2-0759-4E48-BAE9-708FBDA1E234}" name="ME-MS81_Sn_ppm" dataDxfId="26"/>
    <tableColumn id="123" xr3:uid="{4F630F07-8FCC-40D0-BD0D-4421DECEE57B}" name="ME-MS81_Sr_ppm" dataDxfId="25"/>
    <tableColumn id="124" xr3:uid="{B8FADA47-6E6B-4624-B8CD-5C798FF94E62}" name="ME-MS81_Ta_ppm" dataDxfId="24"/>
    <tableColumn id="125" xr3:uid="{F096141D-5FBB-44C8-BB40-2E506303AE5F}" name="ME-MS81_Tb_ppm" dataDxfId="23"/>
    <tableColumn id="126" xr3:uid="{AF88CDFE-A39A-449A-B587-F18D40648D5D}" name="ME-MS42_Te_ppm" dataDxfId="22"/>
    <tableColumn id="127" xr3:uid="{B0CD73A7-EBB7-4351-A7B3-CCC89A9A007A}" name="ME-MS81_Th_ppm" dataDxfId="21"/>
    <tableColumn id="128" xr3:uid="{AE961AE8-5708-4D55-91D4-947BA071FB62}" name="ME-MS81_Ti_%" dataDxfId="20"/>
    <tableColumn id="129" xr3:uid="{787860E4-F7B7-4689-B675-CFBE3296D86E}" name="ME-MS42_Tl_ppm" dataDxfId="19"/>
    <tableColumn id="130" xr3:uid="{72130996-2A21-4868-B635-668B3C770C9F}" name="ME-MS81_Tl_ppm" dataDxfId="18"/>
    <tableColumn id="131" xr3:uid="{DBB05CD6-204C-46B6-B140-D4605D5FDD8E}" name="ME-MS81_Tm_ppm" dataDxfId="17"/>
    <tableColumn id="132" xr3:uid="{10812291-A167-4B1E-AA2A-7F643FC088D0}" name="ME-MS81_U_ppm" dataDxfId="16"/>
    <tableColumn id="133" xr3:uid="{B621FB22-6261-4BF5-A674-6C003E80AFFC}" name="ME-MS81_V_ppm" dataDxfId="15"/>
    <tableColumn id="134" xr3:uid="{A62794ED-66EE-4274-BB90-0797189C5D4B}" name="ME-MS81_W_ppm" dataDxfId="14"/>
    <tableColumn id="135" xr3:uid="{A8FF1874-3C55-4DE0-A801-ADFB492AE4B3}" name="ME-MS81_Y_ppm" dataDxfId="13"/>
    <tableColumn id="136" xr3:uid="{88A6BC1F-5C88-4A3E-A990-B655978FE333}" name="ME-MS81_Yb_ppm" dataDxfId="12"/>
    <tableColumn id="137" xr3:uid="{26C293B5-5309-48CE-AEC7-09EC8363CF96}" name="ME-4ACD81_Zn_ppm" dataDxfId="11"/>
    <tableColumn id="138" xr3:uid="{B6471915-C2B4-4659-9878-32487F5A83CA}" name="ME-MS81_Zn_ppm" dataDxfId="10"/>
    <tableColumn id="139" xr3:uid="{D2A755A6-AD3E-4200-B917-0CEE3FC49B47}" name="Zn-OG62_Zn_%" dataDxfId="9"/>
    <tableColumn id="140" xr3:uid="{47B319E1-63B6-4F40-AB8C-26D2B383270E}" name="ME-MS81_Zr_ppm" dataDxfId="8"/>
    <tableColumn id="148" xr3:uid="{553CF18E-D9DF-4C1D-B26B-03657F94F8E4}" name="Au-ICP21_Au_ppm" dataDxfId="7"/>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minfile.gov.bc.ca/Summary.aspx?minfilno=104B++006" TargetMode="External"/><Relationship Id="rId21" Type="http://schemas.openxmlformats.org/officeDocument/2006/relationships/hyperlink" Target="https://minfile.gov.bc.ca/Summary.aspx?minfilno=104B++006" TargetMode="External"/><Relationship Id="rId42" Type="http://schemas.openxmlformats.org/officeDocument/2006/relationships/hyperlink" Target="https://minfile.gov.bc.ca/Summary.aspx?minfilno=104B++006" TargetMode="External"/><Relationship Id="rId47" Type="http://schemas.openxmlformats.org/officeDocument/2006/relationships/hyperlink" Target="https://minfile.gov.bc.ca/Summary.aspx?minfilno=104B++006" TargetMode="External"/><Relationship Id="rId63" Type="http://schemas.openxmlformats.org/officeDocument/2006/relationships/hyperlink" Target="https://minfile.gov.bc.ca/Summary.aspx?minfilno=104B++006" TargetMode="External"/><Relationship Id="rId68" Type="http://schemas.openxmlformats.org/officeDocument/2006/relationships/hyperlink" Target="https://minfile.gov.bc.ca/Summary.aspx?minfilno=104B++006" TargetMode="External"/><Relationship Id="rId84" Type="http://schemas.openxmlformats.org/officeDocument/2006/relationships/hyperlink" Target="https://minfile.gov.bc.ca/Summary.aspx?minfilno=104B++006" TargetMode="External"/><Relationship Id="rId89" Type="http://schemas.openxmlformats.org/officeDocument/2006/relationships/hyperlink" Target="https://minfile.gov.bc.ca/Summary.aspx?minfilno=104B++006" TargetMode="External"/><Relationship Id="rId16" Type="http://schemas.openxmlformats.org/officeDocument/2006/relationships/hyperlink" Target="https://minfile.gov.bc.ca/Summary.aspx?minfilno=104B++006" TargetMode="External"/><Relationship Id="rId107" Type="http://schemas.openxmlformats.org/officeDocument/2006/relationships/hyperlink" Target="https://minfile.gov.bc.ca/Summary.aspx?minfilno=104B++006" TargetMode="External"/><Relationship Id="rId11" Type="http://schemas.openxmlformats.org/officeDocument/2006/relationships/hyperlink" Target="https://minfile.gov.bc.ca/Summary.aspx?minfilno=104B++006" TargetMode="External"/><Relationship Id="rId32" Type="http://schemas.openxmlformats.org/officeDocument/2006/relationships/hyperlink" Target="https://minfile.gov.bc.ca/Summary.aspx?minfilno=104B++006" TargetMode="External"/><Relationship Id="rId37" Type="http://schemas.openxmlformats.org/officeDocument/2006/relationships/hyperlink" Target="https://minfile.gov.bc.ca/Summary.aspx?minfilno=104B++006" TargetMode="External"/><Relationship Id="rId53" Type="http://schemas.openxmlformats.org/officeDocument/2006/relationships/hyperlink" Target="https://minfile.gov.bc.ca/Summary.aspx?minfilno=104B++006" TargetMode="External"/><Relationship Id="rId58" Type="http://schemas.openxmlformats.org/officeDocument/2006/relationships/hyperlink" Target="https://minfile.gov.bc.ca/Summary.aspx?minfilno=104B++006" TargetMode="External"/><Relationship Id="rId74" Type="http://schemas.openxmlformats.org/officeDocument/2006/relationships/hyperlink" Target="https://minfile.gov.bc.ca/Summary.aspx?minfilno=104B++006" TargetMode="External"/><Relationship Id="rId79" Type="http://schemas.openxmlformats.org/officeDocument/2006/relationships/hyperlink" Target="https://minfile.gov.bc.ca/Summary.aspx?minfilno=104B++006" TargetMode="External"/><Relationship Id="rId102" Type="http://schemas.openxmlformats.org/officeDocument/2006/relationships/hyperlink" Target="https://minfile.gov.bc.ca/Summary.aspx?minfilno=104B++006" TargetMode="External"/><Relationship Id="rId5" Type="http://schemas.openxmlformats.org/officeDocument/2006/relationships/hyperlink" Target="https://minfile.gov.bc.ca/Summary.aspx?minfilno=104B++006" TargetMode="External"/><Relationship Id="rId90" Type="http://schemas.openxmlformats.org/officeDocument/2006/relationships/hyperlink" Target="https://minfile.gov.bc.ca/Summary.aspx?minfilno=104B++006" TargetMode="External"/><Relationship Id="rId95" Type="http://schemas.openxmlformats.org/officeDocument/2006/relationships/hyperlink" Target="https://minfile.gov.bc.ca/Summary.aspx?minfilno=104B++006" TargetMode="External"/><Relationship Id="rId22" Type="http://schemas.openxmlformats.org/officeDocument/2006/relationships/hyperlink" Target="https://minfile.gov.bc.ca/Summary.aspx?minfilno=104B++006" TargetMode="External"/><Relationship Id="rId27" Type="http://schemas.openxmlformats.org/officeDocument/2006/relationships/hyperlink" Target="https://minfile.gov.bc.ca/Summary.aspx?minfilno=104B++006" TargetMode="External"/><Relationship Id="rId43" Type="http://schemas.openxmlformats.org/officeDocument/2006/relationships/hyperlink" Target="https://minfile.gov.bc.ca/Summary.aspx?minfilno=104B++006" TargetMode="External"/><Relationship Id="rId48" Type="http://schemas.openxmlformats.org/officeDocument/2006/relationships/hyperlink" Target="https://minfile.gov.bc.ca/Summary.aspx?minfilno=104B++006" TargetMode="External"/><Relationship Id="rId64" Type="http://schemas.openxmlformats.org/officeDocument/2006/relationships/hyperlink" Target="https://minfile.gov.bc.ca/Summary.aspx?minfilno=104B++006" TargetMode="External"/><Relationship Id="rId69" Type="http://schemas.openxmlformats.org/officeDocument/2006/relationships/hyperlink" Target="https://minfile.gov.bc.ca/Summary.aspx?minfilno=104B++006" TargetMode="External"/><Relationship Id="rId80" Type="http://schemas.openxmlformats.org/officeDocument/2006/relationships/hyperlink" Target="https://minfile.gov.bc.ca/Summary.aspx?minfilno=104B++006" TargetMode="External"/><Relationship Id="rId85" Type="http://schemas.openxmlformats.org/officeDocument/2006/relationships/hyperlink" Target="https://minfile.gov.bc.ca/Summary.aspx?minfilno=104B++006" TargetMode="External"/><Relationship Id="rId12" Type="http://schemas.openxmlformats.org/officeDocument/2006/relationships/hyperlink" Target="https://minfile.gov.bc.ca/Summary.aspx?minfilno=104B++006" TargetMode="External"/><Relationship Id="rId17" Type="http://schemas.openxmlformats.org/officeDocument/2006/relationships/hyperlink" Target="https://minfile.gov.bc.ca/Summary.aspx?minfilno=104B++006" TargetMode="External"/><Relationship Id="rId33" Type="http://schemas.openxmlformats.org/officeDocument/2006/relationships/hyperlink" Target="https://minfile.gov.bc.ca/Summary.aspx?minfilno=104B++006" TargetMode="External"/><Relationship Id="rId38" Type="http://schemas.openxmlformats.org/officeDocument/2006/relationships/hyperlink" Target="https://minfile.gov.bc.ca/Summary.aspx?minfilno=104B++006" TargetMode="External"/><Relationship Id="rId59" Type="http://schemas.openxmlformats.org/officeDocument/2006/relationships/hyperlink" Target="https://minfile.gov.bc.ca/Summary.aspx?minfilno=104B++006" TargetMode="External"/><Relationship Id="rId103" Type="http://schemas.openxmlformats.org/officeDocument/2006/relationships/hyperlink" Target="https://minfile.gov.bc.ca/Summary.aspx?minfilno=104B++006" TargetMode="External"/><Relationship Id="rId108" Type="http://schemas.openxmlformats.org/officeDocument/2006/relationships/hyperlink" Target="https://minfile.gov.bc.ca/Summary.aspx?minfilno=104B++006" TargetMode="External"/><Relationship Id="rId54" Type="http://schemas.openxmlformats.org/officeDocument/2006/relationships/hyperlink" Target="https://minfile.gov.bc.ca/Summary.aspx?minfilno=104B++006" TargetMode="External"/><Relationship Id="rId70" Type="http://schemas.openxmlformats.org/officeDocument/2006/relationships/hyperlink" Target="https://minfile.gov.bc.ca/Summary.aspx?minfilno=104B++006" TargetMode="External"/><Relationship Id="rId75" Type="http://schemas.openxmlformats.org/officeDocument/2006/relationships/hyperlink" Target="https://minfile.gov.bc.ca/Summary.aspx?minfilno=104B++006" TargetMode="External"/><Relationship Id="rId91" Type="http://schemas.openxmlformats.org/officeDocument/2006/relationships/hyperlink" Target="https://minfile.gov.bc.ca/Summary.aspx?minfilno=104B++006" TargetMode="External"/><Relationship Id="rId96" Type="http://schemas.openxmlformats.org/officeDocument/2006/relationships/hyperlink" Target="https://minfile.gov.bc.ca/Summary.aspx?minfilno=104B++006" TargetMode="External"/><Relationship Id="rId1" Type="http://schemas.openxmlformats.org/officeDocument/2006/relationships/hyperlink" Target="https://minfile.gov.bc.ca/Summary.aspx?minfilno=104B++006" TargetMode="External"/><Relationship Id="rId6" Type="http://schemas.openxmlformats.org/officeDocument/2006/relationships/hyperlink" Target="https://minfile.gov.bc.ca/Summary.aspx?minfilno=104B++006" TargetMode="External"/><Relationship Id="rId15" Type="http://schemas.openxmlformats.org/officeDocument/2006/relationships/hyperlink" Target="https://minfile.gov.bc.ca/Summary.aspx?minfilno=104B++006" TargetMode="External"/><Relationship Id="rId23" Type="http://schemas.openxmlformats.org/officeDocument/2006/relationships/hyperlink" Target="https://minfile.gov.bc.ca/Summary.aspx?minfilno=104B++006" TargetMode="External"/><Relationship Id="rId28" Type="http://schemas.openxmlformats.org/officeDocument/2006/relationships/hyperlink" Target="https://minfile.gov.bc.ca/Summary.aspx?minfilno=104B++006" TargetMode="External"/><Relationship Id="rId36" Type="http://schemas.openxmlformats.org/officeDocument/2006/relationships/hyperlink" Target="https://minfile.gov.bc.ca/Summary.aspx?minfilno=104B++006" TargetMode="External"/><Relationship Id="rId49" Type="http://schemas.openxmlformats.org/officeDocument/2006/relationships/hyperlink" Target="https://minfile.gov.bc.ca/Summary.aspx?minfilno=104B++006" TargetMode="External"/><Relationship Id="rId57" Type="http://schemas.openxmlformats.org/officeDocument/2006/relationships/hyperlink" Target="https://minfile.gov.bc.ca/Summary.aspx?minfilno=104B++006" TargetMode="External"/><Relationship Id="rId106" Type="http://schemas.openxmlformats.org/officeDocument/2006/relationships/hyperlink" Target="https://minfile.gov.bc.ca/Summary.aspx?minfilno=104B++006" TargetMode="External"/><Relationship Id="rId10" Type="http://schemas.openxmlformats.org/officeDocument/2006/relationships/hyperlink" Target="https://minfile.gov.bc.ca/Summary.aspx?minfilno=104B++006" TargetMode="External"/><Relationship Id="rId31" Type="http://schemas.openxmlformats.org/officeDocument/2006/relationships/hyperlink" Target="https://minfile.gov.bc.ca/Summary.aspx?minfilno=104B++006" TargetMode="External"/><Relationship Id="rId44" Type="http://schemas.openxmlformats.org/officeDocument/2006/relationships/hyperlink" Target="https://minfile.gov.bc.ca/Summary.aspx?minfilno=104B++006" TargetMode="External"/><Relationship Id="rId52" Type="http://schemas.openxmlformats.org/officeDocument/2006/relationships/hyperlink" Target="https://minfile.gov.bc.ca/Summary.aspx?minfilno=104B++006" TargetMode="External"/><Relationship Id="rId60" Type="http://schemas.openxmlformats.org/officeDocument/2006/relationships/hyperlink" Target="https://minfile.gov.bc.ca/Summary.aspx?minfilno=104B++006" TargetMode="External"/><Relationship Id="rId65" Type="http://schemas.openxmlformats.org/officeDocument/2006/relationships/hyperlink" Target="https://minfile.gov.bc.ca/Summary.aspx?minfilno=104B++006" TargetMode="External"/><Relationship Id="rId73" Type="http://schemas.openxmlformats.org/officeDocument/2006/relationships/hyperlink" Target="https://minfile.gov.bc.ca/Summary.aspx?minfilno=104B++006" TargetMode="External"/><Relationship Id="rId78" Type="http://schemas.openxmlformats.org/officeDocument/2006/relationships/hyperlink" Target="https://minfile.gov.bc.ca/Summary.aspx?minfilno=104B++006" TargetMode="External"/><Relationship Id="rId81" Type="http://schemas.openxmlformats.org/officeDocument/2006/relationships/hyperlink" Target="https://minfile.gov.bc.ca/Summary.aspx?minfilno=104B++006" TargetMode="External"/><Relationship Id="rId86" Type="http://schemas.openxmlformats.org/officeDocument/2006/relationships/hyperlink" Target="https://minfile.gov.bc.ca/Summary.aspx?minfilno=104B++006" TargetMode="External"/><Relationship Id="rId94" Type="http://schemas.openxmlformats.org/officeDocument/2006/relationships/hyperlink" Target="https://minfile.gov.bc.ca/Summary.aspx?minfilno=104B++006" TargetMode="External"/><Relationship Id="rId99" Type="http://schemas.openxmlformats.org/officeDocument/2006/relationships/hyperlink" Target="https://minfile.gov.bc.ca/Summary.aspx?minfilno=104B++006" TargetMode="External"/><Relationship Id="rId101" Type="http://schemas.openxmlformats.org/officeDocument/2006/relationships/hyperlink" Target="https://minfile.gov.bc.ca/Summary.aspx?minfilno=104B++006" TargetMode="External"/><Relationship Id="rId4" Type="http://schemas.openxmlformats.org/officeDocument/2006/relationships/hyperlink" Target="https://minfile.gov.bc.ca/Summary.aspx?minfilno=104B++006" TargetMode="External"/><Relationship Id="rId9" Type="http://schemas.openxmlformats.org/officeDocument/2006/relationships/hyperlink" Target="https://minfile.gov.bc.ca/Summary.aspx?minfilno=104B++006" TargetMode="External"/><Relationship Id="rId13" Type="http://schemas.openxmlformats.org/officeDocument/2006/relationships/hyperlink" Target="https://minfile.gov.bc.ca/Summary.aspx?minfilno=104B++006" TargetMode="External"/><Relationship Id="rId18" Type="http://schemas.openxmlformats.org/officeDocument/2006/relationships/hyperlink" Target="https://minfile.gov.bc.ca/Summary.aspx?minfilno=104B++006" TargetMode="External"/><Relationship Id="rId39" Type="http://schemas.openxmlformats.org/officeDocument/2006/relationships/hyperlink" Target="https://minfile.gov.bc.ca/Summary.aspx?minfilno=104B++006" TargetMode="External"/><Relationship Id="rId109" Type="http://schemas.openxmlformats.org/officeDocument/2006/relationships/hyperlink" Target="https://minfile.gov.bc.ca/Summary.aspx?minfilno=104B++006" TargetMode="External"/><Relationship Id="rId34" Type="http://schemas.openxmlformats.org/officeDocument/2006/relationships/hyperlink" Target="https://minfile.gov.bc.ca/Summary.aspx?minfilno=104B++006" TargetMode="External"/><Relationship Id="rId50" Type="http://schemas.openxmlformats.org/officeDocument/2006/relationships/hyperlink" Target="https://minfile.gov.bc.ca/Summary.aspx?minfilno=104B++006" TargetMode="External"/><Relationship Id="rId55" Type="http://schemas.openxmlformats.org/officeDocument/2006/relationships/hyperlink" Target="https://minfile.gov.bc.ca/Summary.aspx?minfilno=104B++006" TargetMode="External"/><Relationship Id="rId76" Type="http://schemas.openxmlformats.org/officeDocument/2006/relationships/hyperlink" Target="https://minfile.gov.bc.ca/Summary.aspx?minfilno=104B++006" TargetMode="External"/><Relationship Id="rId97" Type="http://schemas.openxmlformats.org/officeDocument/2006/relationships/hyperlink" Target="https://minfile.gov.bc.ca/Summary.aspx?minfilno=104B++006" TargetMode="External"/><Relationship Id="rId104" Type="http://schemas.openxmlformats.org/officeDocument/2006/relationships/hyperlink" Target="https://minfile.gov.bc.ca/Summary.aspx?minfilno=104B++006" TargetMode="External"/><Relationship Id="rId7" Type="http://schemas.openxmlformats.org/officeDocument/2006/relationships/hyperlink" Target="https://minfile.gov.bc.ca/Summary.aspx?minfilno=104B++006" TargetMode="External"/><Relationship Id="rId71" Type="http://schemas.openxmlformats.org/officeDocument/2006/relationships/hyperlink" Target="https://minfile.gov.bc.ca/Summary.aspx?minfilno=104B++006" TargetMode="External"/><Relationship Id="rId92" Type="http://schemas.openxmlformats.org/officeDocument/2006/relationships/hyperlink" Target="https://minfile.gov.bc.ca/Summary.aspx?minfilno=104B++006" TargetMode="External"/><Relationship Id="rId2" Type="http://schemas.openxmlformats.org/officeDocument/2006/relationships/hyperlink" Target="https://minfile.gov.bc.ca/Summary.aspx?minfilno=104B++006" TargetMode="External"/><Relationship Id="rId29" Type="http://schemas.openxmlformats.org/officeDocument/2006/relationships/hyperlink" Target="https://minfile.gov.bc.ca/Summary.aspx?minfilno=104B++006" TargetMode="External"/><Relationship Id="rId24" Type="http://schemas.openxmlformats.org/officeDocument/2006/relationships/hyperlink" Target="https://minfile.gov.bc.ca/Summary.aspx?minfilno=104B++006" TargetMode="External"/><Relationship Id="rId40" Type="http://schemas.openxmlformats.org/officeDocument/2006/relationships/hyperlink" Target="https://minfile.gov.bc.ca/Summary.aspx?minfilno=104B++006" TargetMode="External"/><Relationship Id="rId45" Type="http://schemas.openxmlformats.org/officeDocument/2006/relationships/hyperlink" Target="https://minfile.gov.bc.ca/Summary.aspx?minfilno=104B++006" TargetMode="External"/><Relationship Id="rId66" Type="http://schemas.openxmlformats.org/officeDocument/2006/relationships/hyperlink" Target="https://minfile.gov.bc.ca/Summary.aspx?minfilno=104B++006" TargetMode="External"/><Relationship Id="rId87" Type="http://schemas.openxmlformats.org/officeDocument/2006/relationships/hyperlink" Target="https://minfile.gov.bc.ca/Summary.aspx?minfilno=104B++006" TargetMode="External"/><Relationship Id="rId110" Type="http://schemas.openxmlformats.org/officeDocument/2006/relationships/hyperlink" Target="https://minfile.gov.bc.ca/Summary.aspx?minfilno=104B++006" TargetMode="External"/><Relationship Id="rId61" Type="http://schemas.openxmlformats.org/officeDocument/2006/relationships/hyperlink" Target="https://minfile.gov.bc.ca/Summary.aspx?minfilno=104B++006" TargetMode="External"/><Relationship Id="rId82" Type="http://schemas.openxmlformats.org/officeDocument/2006/relationships/hyperlink" Target="https://minfile.gov.bc.ca/Summary.aspx?minfilno=104B++006" TargetMode="External"/><Relationship Id="rId19" Type="http://schemas.openxmlformats.org/officeDocument/2006/relationships/hyperlink" Target="https://minfile.gov.bc.ca/Summary.aspx?minfilno=104B++006" TargetMode="External"/><Relationship Id="rId14" Type="http://schemas.openxmlformats.org/officeDocument/2006/relationships/hyperlink" Target="https://minfile.gov.bc.ca/Summary.aspx?minfilno=104B++006" TargetMode="External"/><Relationship Id="rId30" Type="http://schemas.openxmlformats.org/officeDocument/2006/relationships/hyperlink" Target="https://minfile.gov.bc.ca/Summary.aspx?minfilno=104B++006" TargetMode="External"/><Relationship Id="rId35" Type="http://schemas.openxmlformats.org/officeDocument/2006/relationships/hyperlink" Target="https://minfile.gov.bc.ca/Summary.aspx?minfilno=104B++006" TargetMode="External"/><Relationship Id="rId56" Type="http://schemas.openxmlformats.org/officeDocument/2006/relationships/hyperlink" Target="https://minfile.gov.bc.ca/Summary.aspx?minfilno=104B++006" TargetMode="External"/><Relationship Id="rId77" Type="http://schemas.openxmlformats.org/officeDocument/2006/relationships/hyperlink" Target="https://minfile.gov.bc.ca/Summary.aspx?minfilno=104B++006" TargetMode="External"/><Relationship Id="rId100" Type="http://schemas.openxmlformats.org/officeDocument/2006/relationships/hyperlink" Target="https://minfile.gov.bc.ca/Summary.aspx?minfilno=104B++006" TargetMode="External"/><Relationship Id="rId105" Type="http://schemas.openxmlformats.org/officeDocument/2006/relationships/hyperlink" Target="https://minfile.gov.bc.ca/Summary.aspx?minfilno=104B++006" TargetMode="External"/><Relationship Id="rId8" Type="http://schemas.openxmlformats.org/officeDocument/2006/relationships/hyperlink" Target="https://minfile.gov.bc.ca/Summary.aspx?minfilno=104B++006" TargetMode="External"/><Relationship Id="rId51" Type="http://schemas.openxmlformats.org/officeDocument/2006/relationships/hyperlink" Target="https://minfile.gov.bc.ca/Summary.aspx?minfilno=104B++006" TargetMode="External"/><Relationship Id="rId72" Type="http://schemas.openxmlformats.org/officeDocument/2006/relationships/hyperlink" Target="https://minfile.gov.bc.ca/Summary.aspx?minfilno=104B++006" TargetMode="External"/><Relationship Id="rId93" Type="http://schemas.openxmlformats.org/officeDocument/2006/relationships/hyperlink" Target="https://minfile.gov.bc.ca/Summary.aspx?minfilno=104B++006" TargetMode="External"/><Relationship Id="rId98" Type="http://schemas.openxmlformats.org/officeDocument/2006/relationships/hyperlink" Target="https://minfile.gov.bc.ca/Summary.aspx?minfilno=104B++006" TargetMode="External"/><Relationship Id="rId3" Type="http://schemas.openxmlformats.org/officeDocument/2006/relationships/hyperlink" Target="https://minfile.gov.bc.ca/Summary.aspx?minfilno=104B++006" TargetMode="External"/><Relationship Id="rId25" Type="http://schemas.openxmlformats.org/officeDocument/2006/relationships/hyperlink" Target="https://minfile.gov.bc.ca/Summary.aspx?minfilno=104B++006" TargetMode="External"/><Relationship Id="rId46" Type="http://schemas.openxmlformats.org/officeDocument/2006/relationships/hyperlink" Target="https://minfile.gov.bc.ca/Summary.aspx?minfilno=104B++006" TargetMode="External"/><Relationship Id="rId67" Type="http://schemas.openxmlformats.org/officeDocument/2006/relationships/hyperlink" Target="https://minfile.gov.bc.ca/Summary.aspx?minfilno=104B++006" TargetMode="External"/><Relationship Id="rId20" Type="http://schemas.openxmlformats.org/officeDocument/2006/relationships/hyperlink" Target="https://minfile.gov.bc.ca/Summary.aspx?minfilno=104B++006" TargetMode="External"/><Relationship Id="rId41" Type="http://schemas.openxmlformats.org/officeDocument/2006/relationships/hyperlink" Target="https://minfile.gov.bc.ca/Summary.aspx?minfilno=104B++006" TargetMode="External"/><Relationship Id="rId62" Type="http://schemas.openxmlformats.org/officeDocument/2006/relationships/hyperlink" Target="https://minfile.gov.bc.ca/Summary.aspx?minfilno=104B++006" TargetMode="External"/><Relationship Id="rId83" Type="http://schemas.openxmlformats.org/officeDocument/2006/relationships/hyperlink" Target="https://minfile.gov.bc.ca/Summary.aspx?minfilno=104B++006" TargetMode="External"/><Relationship Id="rId88" Type="http://schemas.openxmlformats.org/officeDocument/2006/relationships/hyperlink" Target="https://minfile.gov.bc.ca/Summary.aspx?minfilno=104B++006" TargetMode="External"/><Relationship Id="rId11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5E48E-03E1-4E64-B70E-4C3C3F8D9B85}">
  <dimension ref="A1:EK128"/>
  <sheetViews>
    <sheetView tabSelected="1" zoomScaleNormal="100" workbookViewId="0">
      <pane xSplit="2" ySplit="3" topLeftCell="C4" activePane="bottomRight" state="frozen"/>
      <selection pane="topRight" activeCell="C1" sqref="C1"/>
      <selection pane="bottomLeft" activeCell="A2" sqref="A2"/>
      <selection pane="bottomRight" activeCellId="1" sqref="A2:XFD2 A1:XFD1"/>
    </sheetView>
  </sheetViews>
  <sheetFormatPr defaultColWidth="14.85546875" defaultRowHeight="15" x14ac:dyDescent="0.25"/>
  <cols>
    <col min="1" max="1" width="11.7109375" style="33" bestFit="1" customWidth="1"/>
    <col min="2" max="2" width="16.140625" style="33" customWidth="1"/>
    <col min="3" max="3" width="8" style="33" customWidth="1"/>
    <col min="4" max="4" width="11.85546875" style="33" customWidth="1"/>
    <col min="5" max="5" width="8.85546875" style="84" customWidth="1"/>
    <col min="6" max="6" width="8.85546875" style="33" customWidth="1"/>
    <col min="7" max="7" width="7.5703125" style="33" customWidth="1"/>
    <col min="8" max="8" width="8.28515625" style="33" customWidth="1"/>
    <col min="9" max="9" width="8.42578125" style="33" customWidth="1"/>
    <col min="10" max="10" width="9.5703125" style="33" customWidth="1"/>
    <col min="11" max="11" width="12.42578125" style="85" customWidth="1"/>
    <col min="12" max="12" width="10.85546875" style="85" customWidth="1"/>
    <col min="13" max="13" width="5.5703125" style="88" customWidth="1"/>
    <col min="14" max="14" width="9" style="84" customWidth="1"/>
    <col min="15" max="15" width="5.7109375" style="33" customWidth="1"/>
    <col min="16" max="16" width="15.85546875" style="33" customWidth="1"/>
    <col min="17" max="17" width="15.42578125" style="33" customWidth="1"/>
    <col min="18" max="18" width="7" style="33" customWidth="1"/>
    <col min="19" max="19" width="20.28515625" style="33" customWidth="1"/>
    <col min="20" max="20" width="16.85546875" style="33" customWidth="1"/>
    <col min="21" max="21" width="11" style="33" customWidth="1"/>
    <col min="22" max="22" width="9.28515625" style="33" customWidth="1"/>
    <col min="23" max="23" width="32.5703125" style="33" customWidth="1"/>
    <col min="24" max="24" width="13.140625" style="33" customWidth="1"/>
    <col min="25" max="25" width="30.140625" style="82" customWidth="1"/>
    <col min="26" max="26" width="14.140625" style="33" customWidth="1"/>
    <col min="27" max="141" width="9.42578125" style="33" customWidth="1"/>
    <col min="142" max="16384" width="14.85546875" style="33"/>
  </cols>
  <sheetData>
    <row r="1" spans="1:141" s="105" customFormat="1" x14ac:dyDescent="0.25">
      <c r="A1" s="105" t="s">
        <v>620</v>
      </c>
      <c r="E1" s="106"/>
      <c r="K1" s="107"/>
      <c r="L1" s="107"/>
      <c r="M1" s="108"/>
      <c r="N1" s="106"/>
      <c r="Y1" s="81"/>
    </row>
    <row r="2" spans="1:141" s="105" customFormat="1" x14ac:dyDescent="0.25">
      <c r="A2" s="105" t="s">
        <v>621</v>
      </c>
      <c r="E2" s="106"/>
      <c r="K2" s="107"/>
      <c r="L2" s="107"/>
      <c r="M2" s="108"/>
      <c r="N2" s="106"/>
      <c r="Y2" s="81"/>
    </row>
    <row r="3" spans="1:141" s="82" customFormat="1" ht="48.75" customHeight="1" x14ac:dyDescent="0.25">
      <c r="A3" s="78" t="s">
        <v>0</v>
      </c>
      <c r="B3" s="78" t="s">
        <v>1</v>
      </c>
      <c r="C3" s="78" t="s">
        <v>2</v>
      </c>
      <c r="D3" s="78" t="s">
        <v>3</v>
      </c>
      <c r="E3" s="83" t="s">
        <v>4</v>
      </c>
      <c r="F3" s="78" t="s">
        <v>5</v>
      </c>
      <c r="G3" s="78" t="s">
        <v>6</v>
      </c>
      <c r="H3" s="78" t="s">
        <v>7</v>
      </c>
      <c r="I3" s="78" t="s">
        <v>8</v>
      </c>
      <c r="J3" s="78" t="s">
        <v>9</v>
      </c>
      <c r="K3" s="79" t="s">
        <v>10</v>
      </c>
      <c r="L3" s="79" t="s">
        <v>11</v>
      </c>
      <c r="M3" s="87" t="s">
        <v>12</v>
      </c>
      <c r="N3" s="83" t="s">
        <v>13</v>
      </c>
      <c r="O3" s="78" t="s">
        <v>14</v>
      </c>
      <c r="P3" s="78" t="s">
        <v>15</v>
      </c>
      <c r="Q3" s="78" t="s">
        <v>16</v>
      </c>
      <c r="R3" s="78" t="s">
        <v>17</v>
      </c>
      <c r="S3" s="78" t="s">
        <v>18</v>
      </c>
      <c r="T3" s="78" t="s">
        <v>19</v>
      </c>
      <c r="U3" s="80" t="s">
        <v>20</v>
      </c>
      <c r="V3" s="80" t="s">
        <v>21</v>
      </c>
      <c r="W3" s="80" t="s">
        <v>22</v>
      </c>
      <c r="X3" s="80" t="s">
        <v>23</v>
      </c>
      <c r="Y3" s="80" t="s">
        <v>24</v>
      </c>
      <c r="Z3" s="78" t="s">
        <v>25</v>
      </c>
      <c r="AA3" s="81" t="s">
        <v>26</v>
      </c>
      <c r="AB3" s="81" t="s">
        <v>27</v>
      </c>
      <c r="AC3" s="81" t="s">
        <v>28</v>
      </c>
      <c r="AD3" s="81" t="s">
        <v>29</v>
      </c>
      <c r="AE3" s="81" t="s">
        <v>30</v>
      </c>
      <c r="AF3" s="81" t="s">
        <v>31</v>
      </c>
      <c r="AG3" s="81" t="s">
        <v>32</v>
      </c>
      <c r="AH3" s="81" t="s">
        <v>33</v>
      </c>
      <c r="AI3" s="81" t="s">
        <v>34</v>
      </c>
      <c r="AJ3" s="81" t="s">
        <v>35</v>
      </c>
      <c r="AK3" s="81" t="s">
        <v>36</v>
      </c>
      <c r="AL3" s="81" t="s">
        <v>37</v>
      </c>
      <c r="AM3" s="81" t="s">
        <v>38</v>
      </c>
      <c r="AN3" s="81" t="s">
        <v>39</v>
      </c>
      <c r="AO3" s="81" t="s">
        <v>40</v>
      </c>
      <c r="AP3" s="81" t="s">
        <v>41</v>
      </c>
      <c r="AQ3" s="81" t="s">
        <v>42</v>
      </c>
      <c r="AR3" s="81" t="s">
        <v>43</v>
      </c>
      <c r="AS3" s="81" t="s">
        <v>44</v>
      </c>
      <c r="AT3" s="81" t="s">
        <v>45</v>
      </c>
      <c r="AU3" s="81" t="s">
        <v>46</v>
      </c>
      <c r="AV3" s="81" t="s">
        <v>47</v>
      </c>
      <c r="AW3" s="81" t="s">
        <v>48</v>
      </c>
      <c r="AX3" s="81" t="s">
        <v>49</v>
      </c>
      <c r="AY3" s="81" t="s">
        <v>50</v>
      </c>
      <c r="AZ3" s="81" t="s">
        <v>51</v>
      </c>
      <c r="BA3" s="81" t="s">
        <v>52</v>
      </c>
      <c r="BB3" s="81" t="s">
        <v>53</v>
      </c>
      <c r="BC3" s="81" t="s">
        <v>54</v>
      </c>
      <c r="BD3" s="81" t="s">
        <v>55</v>
      </c>
      <c r="BE3" s="81" t="s">
        <v>56</v>
      </c>
      <c r="BF3" s="81" t="s">
        <v>57</v>
      </c>
      <c r="BG3" s="81" t="s">
        <v>58</v>
      </c>
      <c r="BH3" s="81" t="s">
        <v>59</v>
      </c>
      <c r="BI3" s="81" t="s">
        <v>60</v>
      </c>
      <c r="BJ3" s="81" t="s">
        <v>61</v>
      </c>
      <c r="BK3" s="81" t="s">
        <v>62</v>
      </c>
      <c r="BL3" s="81" t="s">
        <v>63</v>
      </c>
      <c r="BM3" s="81" t="s">
        <v>64</v>
      </c>
      <c r="BN3" s="81" t="s">
        <v>65</v>
      </c>
      <c r="BO3" s="81" t="s">
        <v>66</v>
      </c>
      <c r="BP3" s="81" t="s">
        <v>67</v>
      </c>
      <c r="BQ3" s="81" t="s">
        <v>68</v>
      </c>
      <c r="BR3" s="81" t="s">
        <v>69</v>
      </c>
      <c r="BS3" s="81" t="s">
        <v>70</v>
      </c>
      <c r="BT3" s="81" t="s">
        <v>71</v>
      </c>
      <c r="BU3" s="81" t="s">
        <v>72</v>
      </c>
      <c r="BV3" s="81" t="s">
        <v>73</v>
      </c>
      <c r="BW3" s="81" t="s">
        <v>74</v>
      </c>
      <c r="BX3" s="81" t="s">
        <v>75</v>
      </c>
      <c r="BY3" s="81" t="s">
        <v>76</v>
      </c>
      <c r="BZ3" s="81" t="s">
        <v>77</v>
      </c>
      <c r="CA3" s="81" t="s">
        <v>78</v>
      </c>
      <c r="CB3" s="81" t="s">
        <v>79</v>
      </c>
      <c r="CC3" s="81" t="s">
        <v>80</v>
      </c>
      <c r="CD3" s="81" t="s">
        <v>81</v>
      </c>
      <c r="CE3" s="81" t="s">
        <v>82</v>
      </c>
      <c r="CF3" s="81" t="s">
        <v>83</v>
      </c>
      <c r="CG3" s="81" t="s">
        <v>84</v>
      </c>
      <c r="CH3" s="81" t="s">
        <v>85</v>
      </c>
      <c r="CI3" s="81" t="s">
        <v>86</v>
      </c>
      <c r="CJ3" s="81" t="s">
        <v>87</v>
      </c>
      <c r="CK3" s="81" t="s">
        <v>88</v>
      </c>
      <c r="CL3" s="81" t="s">
        <v>89</v>
      </c>
      <c r="CM3" s="81" t="s">
        <v>90</v>
      </c>
      <c r="CN3" s="81" t="s">
        <v>91</v>
      </c>
      <c r="CO3" s="81" t="s">
        <v>92</v>
      </c>
      <c r="CP3" s="81" t="s">
        <v>93</v>
      </c>
      <c r="CQ3" s="81" t="s">
        <v>94</v>
      </c>
      <c r="CR3" s="81" t="s">
        <v>95</v>
      </c>
      <c r="CS3" s="81" t="s">
        <v>96</v>
      </c>
      <c r="CT3" s="81" t="s">
        <v>97</v>
      </c>
      <c r="CU3" s="81" t="s">
        <v>98</v>
      </c>
      <c r="CV3" s="81" t="s">
        <v>99</v>
      </c>
      <c r="CW3" s="81" t="s">
        <v>100</v>
      </c>
      <c r="CX3" s="81" t="s">
        <v>101</v>
      </c>
      <c r="CY3" s="81" t="s">
        <v>102</v>
      </c>
      <c r="CZ3" s="81" t="s">
        <v>544</v>
      </c>
      <c r="DA3" s="81" t="s">
        <v>103</v>
      </c>
      <c r="DB3" s="81" t="s">
        <v>104</v>
      </c>
      <c r="DC3" s="81" t="s">
        <v>105</v>
      </c>
      <c r="DD3" s="81" t="s">
        <v>106</v>
      </c>
      <c r="DE3" s="81" t="s">
        <v>107</v>
      </c>
      <c r="DF3" s="81" t="s">
        <v>108</v>
      </c>
      <c r="DG3" s="81" t="s">
        <v>109</v>
      </c>
      <c r="DH3" s="81" t="s">
        <v>110</v>
      </c>
      <c r="DI3" s="81" t="s">
        <v>111</v>
      </c>
      <c r="DJ3" s="81" t="s">
        <v>112</v>
      </c>
      <c r="DK3" s="81" t="s">
        <v>113</v>
      </c>
      <c r="DL3" s="81" t="s">
        <v>114</v>
      </c>
      <c r="DM3" s="81" t="s">
        <v>115</v>
      </c>
      <c r="DN3" s="81" t="s">
        <v>116</v>
      </c>
      <c r="DO3" s="81" t="s">
        <v>117</v>
      </c>
      <c r="DP3" s="81" t="s">
        <v>118</v>
      </c>
      <c r="DQ3" s="81" t="s">
        <v>119</v>
      </c>
      <c r="DR3" s="81" t="s">
        <v>120</v>
      </c>
      <c r="DS3" s="81" t="s">
        <v>121</v>
      </c>
      <c r="DT3" s="81" t="s">
        <v>122</v>
      </c>
      <c r="DU3" s="81" t="s">
        <v>123</v>
      </c>
      <c r="DV3" s="81" t="s">
        <v>124</v>
      </c>
      <c r="DW3" s="81" t="s">
        <v>125</v>
      </c>
      <c r="DX3" s="81" t="s">
        <v>126</v>
      </c>
      <c r="DY3" s="81" t="s">
        <v>127</v>
      </c>
      <c r="DZ3" s="81" t="s">
        <v>128</v>
      </c>
      <c r="EA3" s="81" t="s">
        <v>129</v>
      </c>
      <c r="EB3" s="81" t="s">
        <v>130</v>
      </c>
      <c r="EC3" s="81" t="s">
        <v>131</v>
      </c>
      <c r="ED3" s="81" t="s">
        <v>132</v>
      </c>
      <c r="EE3" s="81" t="s">
        <v>133</v>
      </c>
      <c r="EF3" s="81" t="s">
        <v>134</v>
      </c>
      <c r="EG3" s="81" t="s">
        <v>135</v>
      </c>
      <c r="EH3" s="81" t="s">
        <v>136</v>
      </c>
      <c r="EI3" s="81" t="s">
        <v>137</v>
      </c>
      <c r="EJ3" s="81" t="s">
        <v>138</v>
      </c>
      <c r="EK3" s="81" t="s">
        <v>614</v>
      </c>
    </row>
    <row r="4" spans="1:141" ht="30" x14ac:dyDescent="0.25">
      <c r="A4" s="33">
        <v>64427</v>
      </c>
      <c r="B4" s="33" t="s">
        <v>438</v>
      </c>
      <c r="C4" s="33" t="s">
        <v>139</v>
      </c>
      <c r="D4" s="33" t="s">
        <v>545</v>
      </c>
      <c r="E4" s="89" t="s">
        <v>615</v>
      </c>
      <c r="F4" s="33" t="s">
        <v>550</v>
      </c>
      <c r="G4" s="33">
        <v>20.57</v>
      </c>
      <c r="H4" s="33">
        <v>396103</v>
      </c>
      <c r="I4" s="33">
        <v>6271502</v>
      </c>
      <c r="J4" s="33">
        <v>26909</v>
      </c>
      <c r="K4" s="85">
        <v>-130.69122257310201</v>
      </c>
      <c r="L4" s="85">
        <v>56.576289500204602</v>
      </c>
      <c r="M4" s="88">
        <v>1892</v>
      </c>
      <c r="N4" s="84" t="s">
        <v>616</v>
      </c>
      <c r="O4" s="33" t="s">
        <v>155</v>
      </c>
      <c r="P4" s="33" t="s">
        <v>159</v>
      </c>
      <c r="Q4" s="33" t="s">
        <v>157</v>
      </c>
      <c r="R4" s="33">
        <v>2023</v>
      </c>
      <c r="S4" s="33" t="s">
        <v>546</v>
      </c>
      <c r="T4" s="33" t="s">
        <v>557</v>
      </c>
      <c r="U4" s="33" t="s">
        <v>556</v>
      </c>
      <c r="V4" s="33" t="s">
        <v>389</v>
      </c>
      <c r="W4" s="33" t="s">
        <v>603</v>
      </c>
      <c r="X4" s="33" t="s">
        <v>139</v>
      </c>
      <c r="Y4" s="82" t="s">
        <v>558</v>
      </c>
      <c r="Z4" s="33" t="s">
        <v>600</v>
      </c>
      <c r="AA4" s="33">
        <v>0.6</v>
      </c>
      <c r="AB4" s="33">
        <v>0.3</v>
      </c>
      <c r="AC4" s="33">
        <v>9</v>
      </c>
      <c r="AD4" s="33">
        <v>0.04</v>
      </c>
      <c r="AE4" s="33" t="s">
        <v>141</v>
      </c>
      <c r="AF4" s="33">
        <v>69</v>
      </c>
      <c r="AG4" s="33">
        <v>709</v>
      </c>
      <c r="AH4" s="33" t="s">
        <v>142</v>
      </c>
      <c r="AI4" s="33">
        <v>906</v>
      </c>
      <c r="AJ4" s="33">
        <v>3</v>
      </c>
      <c r="AK4" s="33">
        <v>115</v>
      </c>
      <c r="AL4" s="33">
        <v>33</v>
      </c>
      <c r="AM4" s="33" t="s">
        <v>143</v>
      </c>
      <c r="AN4" s="33">
        <v>1.7</v>
      </c>
      <c r="AO4" s="33">
        <v>0.13</v>
      </c>
      <c r="AP4" s="33">
        <v>168</v>
      </c>
      <c r="AQ4" s="33">
        <v>59</v>
      </c>
      <c r="AR4" s="33">
        <v>42</v>
      </c>
      <c r="AS4" s="33">
        <v>19.25</v>
      </c>
      <c r="AT4" s="33">
        <v>9.41</v>
      </c>
      <c r="AU4" s="33">
        <v>9.66</v>
      </c>
      <c r="AV4" s="33">
        <v>10.75</v>
      </c>
      <c r="AW4" s="33">
        <v>1.72</v>
      </c>
      <c r="AX4" s="33">
        <v>0.3</v>
      </c>
      <c r="AY4" s="33">
        <v>2.1999999999999999E-2</v>
      </c>
      <c r="AZ4" s="33">
        <v>0.6</v>
      </c>
      <c r="BA4" s="33">
        <v>0.15</v>
      </c>
      <c r="BB4" s="33">
        <v>0.06</v>
      </c>
      <c r="BC4" s="33">
        <v>0.04</v>
      </c>
      <c r="BD4" s="33">
        <v>0.02</v>
      </c>
      <c r="BE4" s="33">
        <v>5.1100000000000003</v>
      </c>
      <c r="BF4" s="33">
        <v>99.09</v>
      </c>
      <c r="BG4" s="33">
        <v>0.05</v>
      </c>
      <c r="BH4" s="33">
        <v>0.33</v>
      </c>
      <c r="BI4" s="33">
        <v>0.6</v>
      </c>
      <c r="BJ4" s="33" t="s">
        <v>142</v>
      </c>
      <c r="BK4" s="33" t="s">
        <v>139</v>
      </c>
      <c r="BL4" s="33" t="s">
        <v>139</v>
      </c>
      <c r="BM4" s="33">
        <v>0.3</v>
      </c>
      <c r="BN4" s="33" t="s">
        <v>139</v>
      </c>
      <c r="BO4" s="33" t="s">
        <v>139</v>
      </c>
      <c r="BP4" s="33">
        <v>144.5</v>
      </c>
      <c r="BQ4" s="33" t="s">
        <v>142</v>
      </c>
      <c r="BR4" s="33">
        <v>0.04</v>
      </c>
      <c r="BS4" s="33" t="s">
        <v>139</v>
      </c>
      <c r="BT4" s="33" t="s">
        <v>141</v>
      </c>
      <c r="BU4" s="33" t="s">
        <v>139</v>
      </c>
      <c r="BV4" s="33">
        <v>6.8</v>
      </c>
      <c r="BW4" s="33">
        <v>69</v>
      </c>
      <c r="BX4" s="33">
        <v>73</v>
      </c>
      <c r="BY4" s="33">
        <v>174</v>
      </c>
      <c r="BZ4" s="33">
        <v>0.37</v>
      </c>
      <c r="CA4" s="33">
        <v>709</v>
      </c>
      <c r="CB4" s="33">
        <v>687</v>
      </c>
      <c r="CC4" s="33" t="s">
        <v>139</v>
      </c>
      <c r="CD4" s="33">
        <v>2.2200000000000002</v>
      </c>
      <c r="CE4" s="33">
        <v>1.34</v>
      </c>
      <c r="CF4" s="33">
        <v>0.71</v>
      </c>
      <c r="CG4" s="33">
        <v>13.6</v>
      </c>
      <c r="CH4" s="33">
        <v>2.04</v>
      </c>
      <c r="CI4" s="33">
        <v>0.9</v>
      </c>
      <c r="CJ4" s="33">
        <v>0.98</v>
      </c>
      <c r="CK4" s="33" t="s">
        <v>147</v>
      </c>
      <c r="CL4" s="33" t="s">
        <v>139</v>
      </c>
      <c r="CM4" s="33">
        <v>0.51</v>
      </c>
      <c r="CN4" s="33">
        <v>1.4999999999999999E-2</v>
      </c>
      <c r="CO4" s="33" t="s">
        <v>143</v>
      </c>
      <c r="CP4" s="33">
        <v>3</v>
      </c>
      <c r="CQ4" s="33">
        <v>2.8</v>
      </c>
      <c r="CR4" s="33">
        <v>10</v>
      </c>
      <c r="CS4" s="33">
        <v>0.22</v>
      </c>
      <c r="CT4" s="33" t="s">
        <v>142</v>
      </c>
      <c r="CU4" s="33" t="s">
        <v>153</v>
      </c>
      <c r="CV4" s="33">
        <v>1.06</v>
      </c>
      <c r="CW4" s="33">
        <v>5.3</v>
      </c>
      <c r="CX4" s="33">
        <v>906</v>
      </c>
      <c r="CY4" s="33">
        <v>975</v>
      </c>
      <c r="CZ4" s="33" t="s">
        <v>139</v>
      </c>
      <c r="DA4" s="33">
        <v>6</v>
      </c>
      <c r="DB4" s="33">
        <v>3</v>
      </c>
      <c r="DC4" s="33" t="s">
        <v>144</v>
      </c>
      <c r="DD4" s="33" t="s">
        <v>139</v>
      </c>
      <c r="DE4" s="33" t="s">
        <v>139</v>
      </c>
      <c r="DF4" s="33">
        <v>115</v>
      </c>
      <c r="DG4" s="33">
        <v>1.06</v>
      </c>
      <c r="DH4" s="33">
        <v>33</v>
      </c>
      <c r="DI4" s="33">
        <v>6.4</v>
      </c>
      <c r="DJ4" s="33">
        <v>2E-3</v>
      </c>
      <c r="DK4" s="33" t="s">
        <v>153</v>
      </c>
      <c r="DL4" s="33">
        <v>16</v>
      </c>
      <c r="DM4" s="33" t="s">
        <v>143</v>
      </c>
      <c r="DN4" s="33" t="s">
        <v>139</v>
      </c>
      <c r="DO4" s="33">
        <v>14</v>
      </c>
      <c r="DP4" s="33">
        <v>1.7</v>
      </c>
      <c r="DQ4" s="33">
        <v>1.7</v>
      </c>
      <c r="DR4" s="33" t="s">
        <v>141</v>
      </c>
      <c r="DS4" s="33">
        <v>319</v>
      </c>
      <c r="DT4" s="33">
        <v>0.1</v>
      </c>
      <c r="DU4" s="33">
        <v>0.36</v>
      </c>
      <c r="DV4" s="33">
        <v>0.13</v>
      </c>
      <c r="DW4" s="33">
        <v>0.2</v>
      </c>
      <c r="DX4" s="33">
        <v>0.41</v>
      </c>
      <c r="DY4" s="33">
        <v>0.02</v>
      </c>
      <c r="DZ4" s="33">
        <v>0.25</v>
      </c>
      <c r="EA4" s="33">
        <v>0.2</v>
      </c>
      <c r="EB4" s="33">
        <v>7.0000000000000007E-2</v>
      </c>
      <c r="EC4" s="33">
        <v>168</v>
      </c>
      <c r="ED4" s="33">
        <v>2</v>
      </c>
      <c r="EE4" s="33">
        <v>13.5</v>
      </c>
      <c r="EF4" s="33">
        <v>1.5</v>
      </c>
      <c r="EG4" s="33">
        <v>59</v>
      </c>
      <c r="EH4" s="33">
        <v>67</v>
      </c>
      <c r="EI4" s="33" t="s">
        <v>139</v>
      </c>
      <c r="EJ4" s="33">
        <v>33</v>
      </c>
      <c r="EK4" s="33">
        <v>8.9999999999999993E-3</v>
      </c>
    </row>
    <row r="5" spans="1:141" ht="30" x14ac:dyDescent="0.25">
      <c r="A5" s="33">
        <v>64428</v>
      </c>
      <c r="B5" s="33" t="s">
        <v>439</v>
      </c>
      <c r="C5" s="33" t="s">
        <v>424</v>
      </c>
      <c r="D5" s="33" t="s">
        <v>545</v>
      </c>
      <c r="E5" s="89" t="s">
        <v>615</v>
      </c>
      <c r="F5" s="33" t="s">
        <v>550</v>
      </c>
      <c r="G5" s="33">
        <v>68.45</v>
      </c>
      <c r="H5" s="33">
        <v>396103</v>
      </c>
      <c r="I5" s="33">
        <v>6271502</v>
      </c>
      <c r="J5" s="33">
        <v>26909</v>
      </c>
      <c r="K5" s="85">
        <v>-130.69122257310201</v>
      </c>
      <c r="L5" s="85">
        <v>56.576289500204602</v>
      </c>
      <c r="M5" s="88">
        <v>1892</v>
      </c>
      <c r="N5" s="84" t="s">
        <v>616</v>
      </c>
      <c r="O5" s="33" t="s">
        <v>155</v>
      </c>
      <c r="P5" s="33" t="s">
        <v>159</v>
      </c>
      <c r="Q5" s="33" t="s">
        <v>157</v>
      </c>
      <c r="R5" s="33">
        <v>2023</v>
      </c>
      <c r="S5" s="33" t="s">
        <v>546</v>
      </c>
      <c r="T5" s="33" t="s">
        <v>557</v>
      </c>
      <c r="U5" s="33" t="s">
        <v>556</v>
      </c>
      <c r="V5" s="33" t="s">
        <v>389</v>
      </c>
      <c r="W5" s="33" t="s">
        <v>603</v>
      </c>
      <c r="X5" s="33" t="s">
        <v>139</v>
      </c>
      <c r="Y5" s="82" t="s">
        <v>559</v>
      </c>
      <c r="Z5" s="33" t="s">
        <v>600</v>
      </c>
      <c r="AA5" s="33">
        <v>4</v>
      </c>
      <c r="AB5" s="33">
        <v>0.4</v>
      </c>
      <c r="AC5" s="33">
        <v>327</v>
      </c>
      <c r="AD5" s="33">
        <v>0.18</v>
      </c>
      <c r="AE5" s="33">
        <v>1</v>
      </c>
      <c r="AF5" s="33">
        <v>197</v>
      </c>
      <c r="AG5" s="33">
        <v>6780</v>
      </c>
      <c r="AH5" s="33" t="s">
        <v>142</v>
      </c>
      <c r="AI5" s="33">
        <v>7060</v>
      </c>
      <c r="AJ5" s="33" t="s">
        <v>153</v>
      </c>
      <c r="AK5" s="33">
        <v>405</v>
      </c>
      <c r="AL5" s="33">
        <v>257</v>
      </c>
      <c r="AM5" s="33" t="s">
        <v>143</v>
      </c>
      <c r="AN5" s="33">
        <v>15.2</v>
      </c>
      <c r="AO5" s="33">
        <v>1.56</v>
      </c>
      <c r="AP5" s="33">
        <v>92</v>
      </c>
      <c r="AQ5" s="33">
        <v>56</v>
      </c>
      <c r="AR5" s="33">
        <v>38.9</v>
      </c>
      <c r="AS5" s="33">
        <v>15.35</v>
      </c>
      <c r="AT5" s="33">
        <v>13.65</v>
      </c>
      <c r="AU5" s="33">
        <v>8.3800000000000008</v>
      </c>
      <c r="AV5" s="33">
        <v>14.6</v>
      </c>
      <c r="AW5" s="33">
        <v>0.73</v>
      </c>
      <c r="AX5" s="33">
        <v>0.2</v>
      </c>
      <c r="AY5" s="33">
        <v>2.4E-2</v>
      </c>
      <c r="AZ5" s="33">
        <v>0.33</v>
      </c>
      <c r="BA5" s="33">
        <v>0.13</v>
      </c>
      <c r="BB5" s="33">
        <v>0.05</v>
      </c>
      <c r="BC5" s="33">
        <v>0.02</v>
      </c>
      <c r="BD5" s="33">
        <v>0.01</v>
      </c>
      <c r="BE5" s="33">
        <v>7.05</v>
      </c>
      <c r="BF5" s="33">
        <v>99.42</v>
      </c>
      <c r="BG5" s="33">
        <v>0.09</v>
      </c>
      <c r="BH5" s="33">
        <v>3.08</v>
      </c>
      <c r="BI5" s="33">
        <v>4</v>
      </c>
      <c r="BJ5" s="33">
        <v>1</v>
      </c>
      <c r="BK5" s="33" t="s">
        <v>139</v>
      </c>
      <c r="BL5" s="33" t="s">
        <v>139</v>
      </c>
      <c r="BM5" s="33">
        <v>0.4</v>
      </c>
      <c r="BN5" s="33" t="s">
        <v>139</v>
      </c>
      <c r="BO5" s="33" t="s">
        <v>139</v>
      </c>
      <c r="BP5" s="33">
        <v>90.8</v>
      </c>
      <c r="BQ5" s="33" t="s">
        <v>142</v>
      </c>
      <c r="BR5" s="33">
        <v>0.18</v>
      </c>
      <c r="BS5" s="33" t="s">
        <v>139</v>
      </c>
      <c r="BT5" s="33">
        <v>1</v>
      </c>
      <c r="BU5" s="33" t="s">
        <v>139</v>
      </c>
      <c r="BV5" s="33">
        <v>4.4000000000000004</v>
      </c>
      <c r="BW5" s="33">
        <v>197</v>
      </c>
      <c r="BX5" s="33">
        <v>188.5</v>
      </c>
      <c r="BY5" s="33">
        <v>191</v>
      </c>
      <c r="BZ5" s="33">
        <v>0.34</v>
      </c>
      <c r="CA5" s="33">
        <v>6780</v>
      </c>
      <c r="CB5" s="33">
        <v>1670</v>
      </c>
      <c r="CC5" s="33" t="s">
        <v>139</v>
      </c>
      <c r="CD5" s="33">
        <v>1.33</v>
      </c>
      <c r="CE5" s="33">
        <v>0.81</v>
      </c>
      <c r="CF5" s="33">
        <v>0.48</v>
      </c>
      <c r="CG5" s="33">
        <v>9.8000000000000007</v>
      </c>
      <c r="CH5" s="33">
        <v>1.17</v>
      </c>
      <c r="CI5" s="33">
        <v>0.8</v>
      </c>
      <c r="CJ5" s="33">
        <v>0.48</v>
      </c>
      <c r="CK5" s="33" t="s">
        <v>147</v>
      </c>
      <c r="CL5" s="33" t="s">
        <v>139</v>
      </c>
      <c r="CM5" s="33">
        <v>0.3</v>
      </c>
      <c r="CN5" s="33">
        <v>4.2000000000000003E-2</v>
      </c>
      <c r="CO5" s="33">
        <v>7.0000000000000007E-2</v>
      </c>
      <c r="CP5" s="33">
        <v>8</v>
      </c>
      <c r="CQ5" s="33">
        <v>1.7</v>
      </c>
      <c r="CR5" s="33">
        <v>10</v>
      </c>
      <c r="CS5" s="33">
        <v>0.12</v>
      </c>
      <c r="CT5" s="33" t="s">
        <v>142</v>
      </c>
      <c r="CU5" s="33" t="s">
        <v>153</v>
      </c>
      <c r="CV5" s="33">
        <v>0.68</v>
      </c>
      <c r="CW5" s="33">
        <v>3.5</v>
      </c>
      <c r="CX5" s="33">
        <v>7060</v>
      </c>
      <c r="CY5" s="33">
        <v>1935</v>
      </c>
      <c r="CZ5" s="33" t="s">
        <v>139</v>
      </c>
      <c r="DA5" s="33">
        <v>13</v>
      </c>
      <c r="DB5" s="33" t="s">
        <v>153</v>
      </c>
      <c r="DC5" s="33" t="s">
        <v>144</v>
      </c>
      <c r="DD5" s="33" t="s">
        <v>139</v>
      </c>
      <c r="DE5" s="33" t="s">
        <v>139</v>
      </c>
      <c r="DF5" s="33">
        <v>405</v>
      </c>
      <c r="DG5" s="33">
        <v>0.67</v>
      </c>
      <c r="DH5" s="33">
        <v>257</v>
      </c>
      <c r="DI5" s="33">
        <v>4.5</v>
      </c>
      <c r="DJ5" s="33">
        <v>1.2999999999999999E-2</v>
      </c>
      <c r="DK5" s="33">
        <v>11</v>
      </c>
      <c r="DL5" s="33">
        <v>12</v>
      </c>
      <c r="DM5" s="33" t="s">
        <v>143</v>
      </c>
      <c r="DN5" s="33" t="s">
        <v>139</v>
      </c>
      <c r="DO5" s="33">
        <v>10</v>
      </c>
      <c r="DP5" s="33">
        <v>15.2</v>
      </c>
      <c r="DQ5" s="33">
        <v>0.85</v>
      </c>
      <c r="DR5" s="33" t="s">
        <v>141</v>
      </c>
      <c r="DS5" s="33">
        <v>208</v>
      </c>
      <c r="DT5" s="33">
        <v>0.1</v>
      </c>
      <c r="DU5" s="33">
        <v>0.18</v>
      </c>
      <c r="DV5" s="33">
        <v>1.56</v>
      </c>
      <c r="DW5" s="33">
        <v>0.11</v>
      </c>
      <c r="DX5" s="33">
        <v>0.23</v>
      </c>
      <c r="DY5" s="33">
        <v>0.06</v>
      </c>
      <c r="DZ5" s="33">
        <v>0.13</v>
      </c>
      <c r="EA5" s="33">
        <v>0.12</v>
      </c>
      <c r="EB5" s="33">
        <v>0.05</v>
      </c>
      <c r="EC5" s="33">
        <v>92</v>
      </c>
      <c r="ED5" s="33">
        <v>0.9</v>
      </c>
      <c r="EE5" s="33">
        <v>8.1</v>
      </c>
      <c r="EF5" s="33">
        <v>0.77</v>
      </c>
      <c r="EG5" s="33">
        <v>56</v>
      </c>
      <c r="EH5" s="33">
        <v>62</v>
      </c>
      <c r="EI5" s="33" t="s">
        <v>139</v>
      </c>
      <c r="EJ5" s="33">
        <v>21</v>
      </c>
      <c r="EK5" s="33">
        <v>0.32700000000000001</v>
      </c>
    </row>
    <row r="6" spans="1:141" ht="30" x14ac:dyDescent="0.25">
      <c r="A6" s="33">
        <v>64429</v>
      </c>
      <c r="B6" s="33" t="s">
        <v>440</v>
      </c>
      <c r="C6" s="33" t="s">
        <v>139</v>
      </c>
      <c r="D6" s="33" t="s">
        <v>545</v>
      </c>
      <c r="E6" s="89" t="s">
        <v>615</v>
      </c>
      <c r="F6" s="33" t="s">
        <v>550</v>
      </c>
      <c r="G6" s="33">
        <v>80.099999999999994</v>
      </c>
      <c r="H6" s="33">
        <v>396103</v>
      </c>
      <c r="I6" s="33">
        <v>6271502</v>
      </c>
      <c r="J6" s="33">
        <v>26909</v>
      </c>
      <c r="K6" s="85">
        <v>-130.69122257310201</v>
      </c>
      <c r="L6" s="85">
        <v>56.576289500204602</v>
      </c>
      <c r="M6" s="88">
        <v>1892</v>
      </c>
      <c r="N6" s="84" t="s">
        <v>616</v>
      </c>
      <c r="O6" s="33" t="s">
        <v>155</v>
      </c>
      <c r="P6" s="33" t="s">
        <v>159</v>
      </c>
      <c r="Q6" s="33" t="s">
        <v>157</v>
      </c>
      <c r="R6" s="33">
        <v>2023</v>
      </c>
      <c r="S6" s="33" t="s">
        <v>546</v>
      </c>
      <c r="T6" s="33" t="s">
        <v>557</v>
      </c>
      <c r="U6" s="33" t="s">
        <v>556</v>
      </c>
      <c r="V6" s="33" t="s">
        <v>389</v>
      </c>
      <c r="W6" s="33" t="s">
        <v>603</v>
      </c>
      <c r="X6" s="33" t="s">
        <v>139</v>
      </c>
      <c r="Y6" s="82" t="s">
        <v>559</v>
      </c>
      <c r="Z6" s="33" t="s">
        <v>600</v>
      </c>
      <c r="AA6" s="33">
        <v>2</v>
      </c>
      <c r="AB6" s="33">
        <v>0.1</v>
      </c>
      <c r="AC6" s="33">
        <v>213</v>
      </c>
      <c r="AD6" s="33">
        <v>0.1</v>
      </c>
      <c r="AE6" s="33">
        <v>0.5</v>
      </c>
      <c r="AF6" s="33">
        <v>140</v>
      </c>
      <c r="AG6" s="33">
        <v>3760</v>
      </c>
      <c r="AH6" s="33" t="s">
        <v>142</v>
      </c>
      <c r="AI6" s="33">
        <v>4460</v>
      </c>
      <c r="AJ6" s="33">
        <v>2</v>
      </c>
      <c r="AK6" s="33">
        <v>270</v>
      </c>
      <c r="AL6" s="33">
        <v>177</v>
      </c>
      <c r="AM6" s="33" t="s">
        <v>143</v>
      </c>
      <c r="AN6" s="33">
        <v>9.3000000000000007</v>
      </c>
      <c r="AO6" s="33">
        <v>0.96</v>
      </c>
      <c r="AP6" s="33">
        <v>89</v>
      </c>
      <c r="AQ6" s="33">
        <v>57</v>
      </c>
      <c r="AR6" s="33">
        <v>40.4</v>
      </c>
      <c r="AS6" s="33">
        <v>16.25</v>
      </c>
      <c r="AT6" s="33">
        <v>11.3</v>
      </c>
      <c r="AU6" s="33">
        <v>8.25</v>
      </c>
      <c r="AV6" s="33">
        <v>14.8</v>
      </c>
      <c r="AW6" s="33">
        <v>0.94</v>
      </c>
      <c r="AX6" s="33">
        <v>0.14000000000000001</v>
      </c>
      <c r="AY6" s="33">
        <v>2.4E-2</v>
      </c>
      <c r="AZ6" s="33">
        <v>0.38</v>
      </c>
      <c r="BA6" s="33">
        <v>0.13</v>
      </c>
      <c r="BB6" s="33">
        <v>0.05</v>
      </c>
      <c r="BC6" s="33">
        <v>0.03</v>
      </c>
      <c r="BD6" s="33">
        <v>0.01</v>
      </c>
      <c r="BE6" s="33">
        <v>6.22</v>
      </c>
      <c r="BF6" s="33">
        <v>98.92</v>
      </c>
      <c r="BG6" s="33">
        <v>0.11</v>
      </c>
      <c r="BH6" s="33">
        <v>1.79</v>
      </c>
      <c r="BI6" s="33">
        <v>2</v>
      </c>
      <c r="BJ6" s="33">
        <v>1</v>
      </c>
      <c r="BK6" s="33" t="s">
        <v>139</v>
      </c>
      <c r="BL6" s="33" t="s">
        <v>139</v>
      </c>
      <c r="BM6" s="33">
        <v>0.1</v>
      </c>
      <c r="BN6" s="33" t="s">
        <v>139</v>
      </c>
      <c r="BO6" s="33" t="s">
        <v>139</v>
      </c>
      <c r="BP6" s="33">
        <v>69.599999999999994</v>
      </c>
      <c r="BQ6" s="33" t="s">
        <v>142</v>
      </c>
      <c r="BR6" s="33">
        <v>0.1</v>
      </c>
      <c r="BS6" s="33" t="s">
        <v>139</v>
      </c>
      <c r="BT6" s="33">
        <v>0.5</v>
      </c>
      <c r="BU6" s="33" t="s">
        <v>139</v>
      </c>
      <c r="BV6" s="33">
        <v>4.5999999999999996</v>
      </c>
      <c r="BW6" s="33">
        <v>140</v>
      </c>
      <c r="BX6" s="33">
        <v>145</v>
      </c>
      <c r="BY6" s="33">
        <v>192</v>
      </c>
      <c r="BZ6" s="33">
        <v>0.28999999999999998</v>
      </c>
      <c r="CA6" s="33">
        <v>3760</v>
      </c>
      <c r="CB6" s="33">
        <v>1625</v>
      </c>
      <c r="CC6" s="33" t="s">
        <v>139</v>
      </c>
      <c r="CD6" s="33">
        <v>1.33</v>
      </c>
      <c r="CE6" s="33">
        <v>0.88</v>
      </c>
      <c r="CF6" s="33">
        <v>0.47</v>
      </c>
      <c r="CG6" s="33">
        <v>10.8</v>
      </c>
      <c r="CH6" s="33">
        <v>1.34</v>
      </c>
      <c r="CI6" s="33">
        <v>0.8</v>
      </c>
      <c r="CJ6" s="33">
        <v>0.62</v>
      </c>
      <c r="CK6" s="33" t="s">
        <v>147</v>
      </c>
      <c r="CL6" s="33" t="s">
        <v>139</v>
      </c>
      <c r="CM6" s="33">
        <v>0.28000000000000003</v>
      </c>
      <c r="CN6" s="33">
        <v>2.5999999999999999E-2</v>
      </c>
      <c r="CO6" s="33">
        <v>0.05</v>
      </c>
      <c r="CP6" s="33">
        <v>3</v>
      </c>
      <c r="CQ6" s="33">
        <v>1.7</v>
      </c>
      <c r="CR6" s="33">
        <v>10</v>
      </c>
      <c r="CS6" s="33">
        <v>0.12</v>
      </c>
      <c r="CT6" s="33" t="s">
        <v>142</v>
      </c>
      <c r="CU6" s="33" t="s">
        <v>153</v>
      </c>
      <c r="CV6" s="33">
        <v>0.76</v>
      </c>
      <c r="CW6" s="33">
        <v>3.5</v>
      </c>
      <c r="CX6" s="33">
        <v>4460</v>
      </c>
      <c r="CY6" s="33">
        <v>2930</v>
      </c>
      <c r="CZ6" s="33" t="s">
        <v>139</v>
      </c>
      <c r="DA6" s="33">
        <v>10</v>
      </c>
      <c r="DB6" s="33">
        <v>2</v>
      </c>
      <c r="DC6" s="33" t="s">
        <v>144</v>
      </c>
      <c r="DD6" s="33" t="s">
        <v>139</v>
      </c>
      <c r="DE6" s="33" t="s">
        <v>139</v>
      </c>
      <c r="DF6" s="33">
        <v>270</v>
      </c>
      <c r="DG6" s="33">
        <v>0.7</v>
      </c>
      <c r="DH6" s="33">
        <v>177</v>
      </c>
      <c r="DI6" s="33">
        <v>3.2</v>
      </c>
      <c r="DJ6" s="33">
        <v>8.9999999999999993E-3</v>
      </c>
      <c r="DK6" s="33">
        <v>4</v>
      </c>
      <c r="DL6" s="33">
        <v>24</v>
      </c>
      <c r="DM6" s="33" t="s">
        <v>143</v>
      </c>
      <c r="DN6" s="33" t="s">
        <v>139</v>
      </c>
      <c r="DO6" s="33">
        <v>8</v>
      </c>
      <c r="DP6" s="33">
        <v>9.3000000000000007</v>
      </c>
      <c r="DQ6" s="33">
        <v>1.08</v>
      </c>
      <c r="DR6" s="33" t="s">
        <v>141</v>
      </c>
      <c r="DS6" s="33">
        <v>266</v>
      </c>
      <c r="DT6" s="33">
        <v>0.1</v>
      </c>
      <c r="DU6" s="33">
        <v>0.22</v>
      </c>
      <c r="DV6" s="33">
        <v>0.96</v>
      </c>
      <c r="DW6" s="33">
        <v>0.09</v>
      </c>
      <c r="DX6" s="33">
        <v>0.25</v>
      </c>
      <c r="DY6" s="33">
        <v>0.04</v>
      </c>
      <c r="DZ6" s="33">
        <v>0.08</v>
      </c>
      <c r="EA6" s="33">
        <v>0.12</v>
      </c>
      <c r="EB6" s="33" t="s">
        <v>143</v>
      </c>
      <c r="EC6" s="33">
        <v>89</v>
      </c>
      <c r="ED6" s="33">
        <v>0.8</v>
      </c>
      <c r="EE6" s="33">
        <v>8.3000000000000007</v>
      </c>
      <c r="EF6" s="33">
        <v>0.97</v>
      </c>
      <c r="EG6" s="33">
        <v>57</v>
      </c>
      <c r="EH6" s="33">
        <v>61</v>
      </c>
      <c r="EI6" s="33" t="s">
        <v>139</v>
      </c>
      <c r="EJ6" s="33">
        <v>21</v>
      </c>
      <c r="EK6" s="33">
        <v>0.21299999999999999</v>
      </c>
    </row>
    <row r="7" spans="1:141" ht="30" x14ac:dyDescent="0.25">
      <c r="A7" s="33">
        <v>64430</v>
      </c>
      <c r="B7" s="33" t="s">
        <v>441</v>
      </c>
      <c r="C7" s="33" t="s">
        <v>139</v>
      </c>
      <c r="D7" s="33" t="s">
        <v>545</v>
      </c>
      <c r="E7" s="89" t="s">
        <v>615</v>
      </c>
      <c r="F7" s="33" t="s">
        <v>550</v>
      </c>
      <c r="G7" s="33">
        <v>122.53</v>
      </c>
      <c r="H7" s="33">
        <v>396103</v>
      </c>
      <c r="I7" s="33">
        <v>6271502</v>
      </c>
      <c r="J7" s="33">
        <v>26909</v>
      </c>
      <c r="K7" s="85">
        <v>-130.69122257310201</v>
      </c>
      <c r="L7" s="85">
        <v>56.576289500204602</v>
      </c>
      <c r="M7" s="88">
        <v>1892</v>
      </c>
      <c r="N7" s="84" t="s">
        <v>616</v>
      </c>
      <c r="O7" s="33" t="s">
        <v>155</v>
      </c>
      <c r="P7" s="33" t="s">
        <v>159</v>
      </c>
      <c r="Q7" s="33" t="s">
        <v>157</v>
      </c>
      <c r="R7" s="33">
        <v>2023</v>
      </c>
      <c r="S7" s="33" t="s">
        <v>546</v>
      </c>
      <c r="T7" s="33" t="s">
        <v>557</v>
      </c>
      <c r="U7" s="33" t="s">
        <v>556</v>
      </c>
      <c r="V7" s="33" t="s">
        <v>389</v>
      </c>
      <c r="W7" s="33" t="s">
        <v>603</v>
      </c>
      <c r="X7" s="33" t="s">
        <v>139</v>
      </c>
      <c r="Y7" s="82" t="s">
        <v>560</v>
      </c>
      <c r="Z7" s="33" t="s">
        <v>600</v>
      </c>
      <c r="AA7" s="33">
        <v>1.6</v>
      </c>
      <c r="AB7" s="33">
        <v>0.3</v>
      </c>
      <c r="AC7" s="33">
        <v>192</v>
      </c>
      <c r="AD7" s="33">
        <v>0.08</v>
      </c>
      <c r="AE7" s="33" t="s">
        <v>141</v>
      </c>
      <c r="AF7" s="33">
        <v>153</v>
      </c>
      <c r="AG7" s="33">
        <v>3520</v>
      </c>
      <c r="AH7" s="33" t="s">
        <v>142</v>
      </c>
      <c r="AI7" s="33">
        <v>4570</v>
      </c>
      <c r="AJ7" s="33" t="s">
        <v>153</v>
      </c>
      <c r="AK7" s="33">
        <v>437</v>
      </c>
      <c r="AL7" s="33">
        <v>209</v>
      </c>
      <c r="AM7" s="33" t="s">
        <v>143</v>
      </c>
      <c r="AN7" s="33">
        <v>8.8000000000000007</v>
      </c>
      <c r="AO7" s="33">
        <v>0.87</v>
      </c>
      <c r="AP7" s="33">
        <v>83</v>
      </c>
      <c r="AQ7" s="33">
        <v>74</v>
      </c>
      <c r="AR7" s="33">
        <v>39.6</v>
      </c>
      <c r="AS7" s="33">
        <v>12.1</v>
      </c>
      <c r="AT7" s="33">
        <v>13</v>
      </c>
      <c r="AU7" s="33">
        <v>5.41</v>
      </c>
      <c r="AV7" s="33">
        <v>19.7</v>
      </c>
      <c r="AW7" s="33">
        <v>0.25</v>
      </c>
      <c r="AX7" s="33">
        <v>0.17</v>
      </c>
      <c r="AY7" s="33">
        <v>0.03</v>
      </c>
      <c r="AZ7" s="33">
        <v>0.32</v>
      </c>
      <c r="BA7" s="33">
        <v>0.17</v>
      </c>
      <c r="BB7" s="33">
        <v>0.04</v>
      </c>
      <c r="BC7" s="33">
        <v>0.02</v>
      </c>
      <c r="BD7" s="33">
        <v>0.01</v>
      </c>
      <c r="BE7" s="33">
        <v>8.06</v>
      </c>
      <c r="BF7" s="33">
        <v>98.88</v>
      </c>
      <c r="BG7" s="33">
        <v>0.08</v>
      </c>
      <c r="BH7" s="33">
        <v>1.83</v>
      </c>
      <c r="BI7" s="33">
        <v>1.6</v>
      </c>
      <c r="BJ7" s="33">
        <v>1</v>
      </c>
      <c r="BK7" s="33" t="s">
        <v>139</v>
      </c>
      <c r="BL7" s="33" t="s">
        <v>139</v>
      </c>
      <c r="BM7" s="33">
        <v>0.3</v>
      </c>
      <c r="BN7" s="33" t="s">
        <v>139</v>
      </c>
      <c r="BO7" s="33" t="s">
        <v>139</v>
      </c>
      <c r="BP7" s="33">
        <v>90.8</v>
      </c>
      <c r="BQ7" s="33" t="s">
        <v>142</v>
      </c>
      <c r="BR7" s="33">
        <v>0.08</v>
      </c>
      <c r="BS7" s="33" t="s">
        <v>139</v>
      </c>
      <c r="BT7" s="33" t="s">
        <v>141</v>
      </c>
      <c r="BU7" s="33" t="s">
        <v>139</v>
      </c>
      <c r="BV7" s="33">
        <v>3.9</v>
      </c>
      <c r="BW7" s="33">
        <v>153</v>
      </c>
      <c r="BX7" s="33">
        <v>165</v>
      </c>
      <c r="BY7" s="33">
        <v>252</v>
      </c>
      <c r="BZ7" s="33">
        <v>0.35</v>
      </c>
      <c r="CA7" s="33">
        <v>3520</v>
      </c>
      <c r="CB7" s="33">
        <v>1690</v>
      </c>
      <c r="CC7" s="33" t="s">
        <v>139</v>
      </c>
      <c r="CD7" s="33">
        <v>1.32</v>
      </c>
      <c r="CE7" s="33">
        <v>0.92</v>
      </c>
      <c r="CF7" s="33">
        <v>0.42</v>
      </c>
      <c r="CG7" s="33">
        <v>8.8000000000000007</v>
      </c>
      <c r="CH7" s="33">
        <v>1.23</v>
      </c>
      <c r="CI7" s="33">
        <v>0.8</v>
      </c>
      <c r="CJ7" s="33">
        <v>0.5</v>
      </c>
      <c r="CK7" s="33" t="s">
        <v>147</v>
      </c>
      <c r="CL7" s="33" t="s">
        <v>139</v>
      </c>
      <c r="CM7" s="33">
        <v>0.28999999999999998</v>
      </c>
      <c r="CN7" s="33">
        <v>3.5999999999999997E-2</v>
      </c>
      <c r="CO7" s="33">
        <v>0.05</v>
      </c>
      <c r="CP7" s="33">
        <v>4</v>
      </c>
      <c r="CQ7" s="33">
        <v>1.5</v>
      </c>
      <c r="CR7" s="33">
        <v>20</v>
      </c>
      <c r="CS7" s="33">
        <v>0.14000000000000001</v>
      </c>
      <c r="CT7" s="33" t="s">
        <v>142</v>
      </c>
      <c r="CU7" s="33" t="s">
        <v>153</v>
      </c>
      <c r="CV7" s="33">
        <v>0.63</v>
      </c>
      <c r="CW7" s="33">
        <v>3.4</v>
      </c>
      <c r="CX7" s="33">
        <v>4570</v>
      </c>
      <c r="CY7" s="33">
        <v>3300</v>
      </c>
      <c r="CZ7" s="33" t="s">
        <v>139</v>
      </c>
      <c r="DA7" s="33">
        <v>6</v>
      </c>
      <c r="DB7" s="33" t="s">
        <v>153</v>
      </c>
      <c r="DC7" s="33" t="s">
        <v>144</v>
      </c>
      <c r="DD7" s="33" t="s">
        <v>139</v>
      </c>
      <c r="DE7" s="33" t="s">
        <v>139</v>
      </c>
      <c r="DF7" s="33">
        <v>437</v>
      </c>
      <c r="DG7" s="33">
        <v>0.67</v>
      </c>
      <c r="DH7" s="33">
        <v>209</v>
      </c>
      <c r="DI7" s="33">
        <v>5.3</v>
      </c>
      <c r="DJ7" s="33">
        <v>6.0000000000000001E-3</v>
      </c>
      <c r="DK7" s="33">
        <v>5</v>
      </c>
      <c r="DL7" s="33">
        <v>5</v>
      </c>
      <c r="DM7" s="33" t="s">
        <v>143</v>
      </c>
      <c r="DN7" s="33" t="s">
        <v>139</v>
      </c>
      <c r="DO7" s="33">
        <v>15</v>
      </c>
      <c r="DP7" s="33">
        <v>8.8000000000000007</v>
      </c>
      <c r="DQ7" s="33">
        <v>0.94</v>
      </c>
      <c r="DR7" s="33" t="s">
        <v>141</v>
      </c>
      <c r="DS7" s="33">
        <v>180</v>
      </c>
      <c r="DT7" s="33" t="s">
        <v>149</v>
      </c>
      <c r="DU7" s="33">
        <v>0.21</v>
      </c>
      <c r="DV7" s="33">
        <v>0.87</v>
      </c>
      <c r="DW7" s="33">
        <v>0.12</v>
      </c>
      <c r="DX7" s="33">
        <v>0.23</v>
      </c>
      <c r="DY7" s="33">
        <v>0.06</v>
      </c>
      <c r="DZ7" s="33">
        <v>0.12</v>
      </c>
      <c r="EA7" s="33">
        <v>0.13</v>
      </c>
      <c r="EB7" s="33" t="s">
        <v>143</v>
      </c>
      <c r="EC7" s="33">
        <v>83</v>
      </c>
      <c r="ED7" s="33">
        <v>0.7</v>
      </c>
      <c r="EE7" s="33">
        <v>8.1999999999999993</v>
      </c>
      <c r="EF7" s="33">
        <v>0.82</v>
      </c>
      <c r="EG7" s="33">
        <v>74</v>
      </c>
      <c r="EH7" s="33">
        <v>81</v>
      </c>
      <c r="EI7" s="33" t="s">
        <v>139</v>
      </c>
      <c r="EJ7" s="33">
        <v>21</v>
      </c>
      <c r="EK7" s="33">
        <v>0.192</v>
      </c>
    </row>
    <row r="8" spans="1:141" ht="30" x14ac:dyDescent="0.25">
      <c r="A8" s="33">
        <v>64431</v>
      </c>
      <c r="B8" s="33" t="s">
        <v>442</v>
      </c>
      <c r="C8" s="33" t="s">
        <v>139</v>
      </c>
      <c r="D8" s="33" t="s">
        <v>545</v>
      </c>
      <c r="E8" s="89" t="s">
        <v>615</v>
      </c>
      <c r="F8" s="33" t="s">
        <v>550</v>
      </c>
      <c r="G8" s="33">
        <v>156.24</v>
      </c>
      <c r="H8" s="33">
        <v>396103</v>
      </c>
      <c r="I8" s="33">
        <v>6271502</v>
      </c>
      <c r="J8" s="33">
        <v>26909</v>
      </c>
      <c r="K8" s="85">
        <v>-130.69122257310201</v>
      </c>
      <c r="L8" s="85">
        <v>56.576289500204602</v>
      </c>
      <c r="M8" s="88">
        <v>1892</v>
      </c>
      <c r="N8" s="84" t="s">
        <v>616</v>
      </c>
      <c r="O8" s="33" t="s">
        <v>155</v>
      </c>
      <c r="P8" s="33" t="s">
        <v>159</v>
      </c>
      <c r="Q8" s="33" t="s">
        <v>157</v>
      </c>
      <c r="R8" s="33">
        <v>2023</v>
      </c>
      <c r="S8" s="33" t="s">
        <v>546</v>
      </c>
      <c r="T8" s="33" t="s">
        <v>557</v>
      </c>
      <c r="U8" s="33" t="s">
        <v>556</v>
      </c>
      <c r="V8" s="33" t="s">
        <v>389</v>
      </c>
      <c r="W8" s="33" t="s">
        <v>603</v>
      </c>
      <c r="X8" s="33" t="s">
        <v>139</v>
      </c>
      <c r="Y8" s="82" t="s">
        <v>561</v>
      </c>
      <c r="Z8" s="33" t="s">
        <v>600</v>
      </c>
      <c r="AA8" s="33">
        <v>3.7</v>
      </c>
      <c r="AB8" s="33">
        <v>0.9</v>
      </c>
      <c r="AC8" s="33">
        <v>52</v>
      </c>
      <c r="AD8" s="33">
        <v>0.28000000000000003</v>
      </c>
      <c r="AE8" s="33">
        <v>1.2</v>
      </c>
      <c r="AF8" s="33">
        <v>160</v>
      </c>
      <c r="AG8" s="33">
        <v>3510</v>
      </c>
      <c r="AH8" s="33" t="s">
        <v>142</v>
      </c>
      <c r="AI8" s="33">
        <v>3660</v>
      </c>
      <c r="AJ8" s="33">
        <v>4</v>
      </c>
      <c r="AK8" s="33">
        <v>562</v>
      </c>
      <c r="AL8" s="33">
        <v>85</v>
      </c>
      <c r="AM8" s="33" t="s">
        <v>143</v>
      </c>
      <c r="AN8" s="33">
        <v>7.3</v>
      </c>
      <c r="AO8" s="33">
        <v>1</v>
      </c>
      <c r="AP8" s="33">
        <v>139</v>
      </c>
      <c r="AQ8" s="33">
        <v>100</v>
      </c>
      <c r="AR8" s="33">
        <v>38.9</v>
      </c>
      <c r="AS8" s="33">
        <v>12.1</v>
      </c>
      <c r="AT8" s="33">
        <v>14.8</v>
      </c>
      <c r="AU8" s="33">
        <v>6.24</v>
      </c>
      <c r="AV8" s="33">
        <v>17.7</v>
      </c>
      <c r="AW8" s="33">
        <v>0.39</v>
      </c>
      <c r="AX8" s="33">
        <v>0.09</v>
      </c>
      <c r="AY8" s="33">
        <v>2.3E-2</v>
      </c>
      <c r="AZ8" s="33">
        <v>0.44</v>
      </c>
      <c r="BA8" s="33">
        <v>0.17</v>
      </c>
      <c r="BB8" s="33">
        <v>0.05</v>
      </c>
      <c r="BC8" s="33">
        <v>0.02</v>
      </c>
      <c r="BD8" s="33">
        <v>5.0000000000000001E-3</v>
      </c>
      <c r="BE8" s="33">
        <v>7.42</v>
      </c>
      <c r="BF8" s="33">
        <v>98.34</v>
      </c>
      <c r="BG8" s="33">
        <v>0.05</v>
      </c>
      <c r="BH8" s="33">
        <v>1.83</v>
      </c>
      <c r="BI8" s="33">
        <v>3.7</v>
      </c>
      <c r="BJ8" s="33">
        <v>1</v>
      </c>
      <c r="BK8" s="33" t="s">
        <v>139</v>
      </c>
      <c r="BL8" s="33" t="s">
        <v>139</v>
      </c>
      <c r="BM8" s="33">
        <v>0.9</v>
      </c>
      <c r="BN8" s="33" t="s">
        <v>139</v>
      </c>
      <c r="BO8" s="33" t="s">
        <v>139</v>
      </c>
      <c r="BP8" s="33">
        <v>44.5</v>
      </c>
      <c r="BQ8" s="33" t="s">
        <v>142</v>
      </c>
      <c r="BR8" s="33">
        <v>0.28000000000000003</v>
      </c>
      <c r="BS8" s="33" t="s">
        <v>139</v>
      </c>
      <c r="BT8" s="33">
        <v>1.2</v>
      </c>
      <c r="BU8" s="33" t="s">
        <v>139</v>
      </c>
      <c r="BV8" s="33">
        <v>5</v>
      </c>
      <c r="BW8" s="33">
        <v>160</v>
      </c>
      <c r="BX8" s="33">
        <v>168.5</v>
      </c>
      <c r="BY8" s="33">
        <v>193</v>
      </c>
      <c r="BZ8" s="33">
        <v>0.55000000000000004</v>
      </c>
      <c r="CA8" s="33">
        <v>3510</v>
      </c>
      <c r="CB8" s="33">
        <v>1315</v>
      </c>
      <c r="CC8" s="33" t="s">
        <v>139</v>
      </c>
      <c r="CD8" s="33">
        <v>1.7</v>
      </c>
      <c r="CE8" s="33">
        <v>1.04</v>
      </c>
      <c r="CF8" s="33">
        <v>0.53</v>
      </c>
      <c r="CG8" s="33">
        <v>9.4</v>
      </c>
      <c r="CH8" s="33">
        <v>1.51</v>
      </c>
      <c r="CI8" s="33">
        <v>0.9</v>
      </c>
      <c r="CJ8" s="33">
        <v>0.61</v>
      </c>
      <c r="CK8" s="33" t="s">
        <v>147</v>
      </c>
      <c r="CL8" s="33" t="s">
        <v>139</v>
      </c>
      <c r="CM8" s="33">
        <v>0.36</v>
      </c>
      <c r="CN8" s="33">
        <v>0.04</v>
      </c>
      <c r="CO8" s="33">
        <v>7.0000000000000007E-2</v>
      </c>
      <c r="CP8" s="33">
        <v>7</v>
      </c>
      <c r="CQ8" s="33">
        <v>2</v>
      </c>
      <c r="CR8" s="33">
        <v>20</v>
      </c>
      <c r="CS8" s="33">
        <v>0.16</v>
      </c>
      <c r="CT8" s="33" t="s">
        <v>142</v>
      </c>
      <c r="CU8" s="33" t="s">
        <v>153</v>
      </c>
      <c r="CV8" s="33">
        <v>0.86</v>
      </c>
      <c r="CW8" s="33">
        <v>3.9</v>
      </c>
      <c r="CX8" s="33">
        <v>3660</v>
      </c>
      <c r="CY8" s="33">
        <v>1825</v>
      </c>
      <c r="CZ8" s="33" t="s">
        <v>139</v>
      </c>
      <c r="DA8" s="33">
        <v>16</v>
      </c>
      <c r="DB8" s="33">
        <v>4</v>
      </c>
      <c r="DC8" s="33" t="s">
        <v>144</v>
      </c>
      <c r="DD8" s="33" t="s">
        <v>139</v>
      </c>
      <c r="DE8" s="33" t="s">
        <v>139</v>
      </c>
      <c r="DF8" s="33">
        <v>562</v>
      </c>
      <c r="DG8" s="33">
        <v>0.8</v>
      </c>
      <c r="DH8" s="33">
        <v>85</v>
      </c>
      <c r="DI8" s="33">
        <v>3.1</v>
      </c>
      <c r="DJ8" s="33">
        <v>8.0000000000000002E-3</v>
      </c>
      <c r="DK8" s="33">
        <v>6</v>
      </c>
      <c r="DL8" s="33">
        <v>28</v>
      </c>
      <c r="DM8" s="33" t="s">
        <v>143</v>
      </c>
      <c r="DN8" s="33" t="s">
        <v>139</v>
      </c>
      <c r="DO8" s="33">
        <v>15</v>
      </c>
      <c r="DP8" s="33">
        <v>7.3</v>
      </c>
      <c r="DQ8" s="33">
        <v>1.36</v>
      </c>
      <c r="DR8" s="33" t="s">
        <v>141</v>
      </c>
      <c r="DS8" s="33">
        <v>148</v>
      </c>
      <c r="DT8" s="33">
        <v>0.1</v>
      </c>
      <c r="DU8" s="33">
        <v>0.25</v>
      </c>
      <c r="DV8" s="33">
        <v>1</v>
      </c>
      <c r="DW8" s="33">
        <v>0.12</v>
      </c>
      <c r="DX8" s="33">
        <v>0.3</v>
      </c>
      <c r="DY8" s="33">
        <v>0.05</v>
      </c>
      <c r="DZ8" s="33">
        <v>0.1</v>
      </c>
      <c r="EA8" s="33">
        <v>0.17</v>
      </c>
      <c r="EB8" s="33" t="s">
        <v>143</v>
      </c>
      <c r="EC8" s="33">
        <v>139</v>
      </c>
      <c r="ED8" s="33">
        <v>1</v>
      </c>
      <c r="EE8" s="33">
        <v>9.9</v>
      </c>
      <c r="EF8" s="33">
        <v>1.06</v>
      </c>
      <c r="EG8" s="33">
        <v>100</v>
      </c>
      <c r="EH8" s="33">
        <v>108</v>
      </c>
      <c r="EI8" s="33" t="s">
        <v>139</v>
      </c>
      <c r="EJ8" s="33">
        <v>22</v>
      </c>
      <c r="EK8" s="33">
        <v>5.1999999999999998E-2</v>
      </c>
    </row>
    <row r="9" spans="1:141" ht="30" x14ac:dyDescent="0.25">
      <c r="A9" s="33">
        <v>64432</v>
      </c>
      <c r="B9" s="33" t="s">
        <v>443</v>
      </c>
      <c r="C9" s="33" t="s">
        <v>139</v>
      </c>
      <c r="D9" s="33" t="s">
        <v>545</v>
      </c>
      <c r="E9" s="89" t="s">
        <v>615</v>
      </c>
      <c r="F9" s="33" t="s">
        <v>550</v>
      </c>
      <c r="G9" s="33">
        <v>173.24</v>
      </c>
      <c r="H9" s="33">
        <v>396103</v>
      </c>
      <c r="I9" s="33">
        <v>6271502</v>
      </c>
      <c r="J9" s="33">
        <v>26909</v>
      </c>
      <c r="K9" s="85">
        <v>-130.69122257310201</v>
      </c>
      <c r="L9" s="85">
        <v>56.576289500204602</v>
      </c>
      <c r="M9" s="88">
        <v>1892</v>
      </c>
      <c r="N9" s="84" t="s">
        <v>616</v>
      </c>
      <c r="O9" s="33" t="s">
        <v>155</v>
      </c>
      <c r="P9" s="33" t="s">
        <v>159</v>
      </c>
      <c r="Q9" s="33" t="s">
        <v>157</v>
      </c>
      <c r="R9" s="33">
        <v>2023</v>
      </c>
      <c r="S9" s="33" t="s">
        <v>546</v>
      </c>
      <c r="T9" s="33" t="s">
        <v>557</v>
      </c>
      <c r="U9" s="33" t="s">
        <v>556</v>
      </c>
      <c r="V9" s="33" t="s">
        <v>389</v>
      </c>
      <c r="W9" s="33" t="s">
        <v>604</v>
      </c>
      <c r="X9" s="33" t="s">
        <v>139</v>
      </c>
      <c r="Y9" s="82" t="s">
        <v>562</v>
      </c>
      <c r="Z9" s="33" t="s">
        <v>600</v>
      </c>
      <c r="AA9" s="33" t="s">
        <v>141</v>
      </c>
      <c r="AB9" s="33">
        <v>0.8</v>
      </c>
      <c r="AC9" s="33" t="s">
        <v>139</v>
      </c>
      <c r="AD9" s="33">
        <v>0.06</v>
      </c>
      <c r="AE9" s="33" t="s">
        <v>141</v>
      </c>
      <c r="AF9" s="33">
        <v>26</v>
      </c>
      <c r="AG9" s="33">
        <v>174</v>
      </c>
      <c r="AH9" s="33">
        <v>1</v>
      </c>
      <c r="AI9" s="33">
        <v>78</v>
      </c>
      <c r="AJ9" s="33">
        <v>6</v>
      </c>
      <c r="AK9" s="33" t="s">
        <v>139</v>
      </c>
      <c r="AL9" s="33" t="s">
        <v>139</v>
      </c>
      <c r="AM9" s="33">
        <v>7.0000000000000007E-2</v>
      </c>
      <c r="AN9" s="33">
        <v>0.5</v>
      </c>
      <c r="AO9" s="33">
        <v>0.04</v>
      </c>
      <c r="AP9" s="33">
        <v>249</v>
      </c>
      <c r="AQ9" s="33">
        <v>94</v>
      </c>
      <c r="AR9" s="33">
        <v>50.4</v>
      </c>
      <c r="AS9" s="33">
        <v>18.25</v>
      </c>
      <c r="AT9" s="33">
        <v>9.33</v>
      </c>
      <c r="AU9" s="33">
        <v>7.2</v>
      </c>
      <c r="AV9" s="33">
        <v>5.19</v>
      </c>
      <c r="AW9" s="33">
        <v>4.8899999999999997</v>
      </c>
      <c r="AX9" s="33">
        <v>0.56999999999999995</v>
      </c>
      <c r="AY9" s="33">
        <v>8.0000000000000002E-3</v>
      </c>
      <c r="AZ9" s="33">
        <v>1.1299999999999999</v>
      </c>
      <c r="BA9" s="33">
        <v>0.2</v>
      </c>
      <c r="BB9" s="33">
        <v>0.48</v>
      </c>
      <c r="BC9" s="33">
        <v>7.0000000000000007E-2</v>
      </c>
      <c r="BD9" s="33">
        <v>7.0000000000000007E-2</v>
      </c>
      <c r="BE9" s="33">
        <v>2.93</v>
      </c>
      <c r="BF9" s="33">
        <v>100.72</v>
      </c>
      <c r="BG9" s="33">
        <v>0.18</v>
      </c>
      <c r="BH9" s="33">
        <v>0.08</v>
      </c>
      <c r="BI9" s="33" t="s">
        <v>141</v>
      </c>
      <c r="BJ9" s="33" t="s">
        <v>142</v>
      </c>
      <c r="BK9" s="33" t="s">
        <v>139</v>
      </c>
      <c r="BL9" s="33" t="s">
        <v>139</v>
      </c>
      <c r="BM9" s="33">
        <v>0.8</v>
      </c>
      <c r="BN9" s="33" t="s">
        <v>139</v>
      </c>
      <c r="BO9" s="33" t="s">
        <v>139</v>
      </c>
      <c r="BP9" s="33">
        <v>655</v>
      </c>
      <c r="BQ9" s="33">
        <v>1</v>
      </c>
      <c r="BR9" s="33">
        <v>0.06</v>
      </c>
      <c r="BS9" s="33" t="s">
        <v>139</v>
      </c>
      <c r="BT9" s="33" t="s">
        <v>141</v>
      </c>
      <c r="BU9" s="33" t="s">
        <v>139</v>
      </c>
      <c r="BV9" s="33">
        <v>44.9</v>
      </c>
      <c r="BW9" s="33">
        <v>26</v>
      </c>
      <c r="BX9" s="33">
        <v>35.6</v>
      </c>
      <c r="BY9" s="33">
        <v>77</v>
      </c>
      <c r="BZ9" s="33">
        <v>0.28000000000000003</v>
      </c>
      <c r="CA9" s="33">
        <v>174</v>
      </c>
      <c r="CB9" s="33">
        <v>243</v>
      </c>
      <c r="CC9" s="33" t="s">
        <v>139</v>
      </c>
      <c r="CD9" s="33">
        <v>4.07</v>
      </c>
      <c r="CE9" s="33">
        <v>2.4300000000000002</v>
      </c>
      <c r="CF9" s="33">
        <v>1.54</v>
      </c>
      <c r="CG9" s="33">
        <v>19.399999999999999</v>
      </c>
      <c r="CH9" s="33">
        <v>4.5</v>
      </c>
      <c r="CI9" s="33">
        <v>1.8</v>
      </c>
      <c r="CJ9" s="33">
        <v>2.72</v>
      </c>
      <c r="CK9" s="33" t="s">
        <v>147</v>
      </c>
      <c r="CL9" s="33" t="s">
        <v>139</v>
      </c>
      <c r="CM9" s="33">
        <v>0.91</v>
      </c>
      <c r="CN9" s="33">
        <v>1.9E-2</v>
      </c>
      <c r="CO9" s="33">
        <v>0.06</v>
      </c>
      <c r="CP9" s="33" t="s">
        <v>139</v>
      </c>
      <c r="CQ9" s="33">
        <v>22.4</v>
      </c>
      <c r="CR9" s="33">
        <v>10</v>
      </c>
      <c r="CS9" s="33">
        <v>0.39</v>
      </c>
      <c r="CT9" s="33">
        <v>1</v>
      </c>
      <c r="CU9" s="33">
        <v>2</v>
      </c>
      <c r="CV9" s="33">
        <v>11.65</v>
      </c>
      <c r="CW9" s="33">
        <v>21.2</v>
      </c>
      <c r="CX9" s="33">
        <v>78</v>
      </c>
      <c r="CY9" s="33">
        <v>174</v>
      </c>
      <c r="CZ9" s="33" t="s">
        <v>139</v>
      </c>
      <c r="DA9" s="33" t="s">
        <v>139</v>
      </c>
      <c r="DB9" s="33">
        <v>6</v>
      </c>
      <c r="DC9" s="33">
        <v>5</v>
      </c>
      <c r="DD9" s="33" t="s">
        <v>139</v>
      </c>
      <c r="DE9" s="33" t="s">
        <v>139</v>
      </c>
      <c r="DF9" s="33" t="s">
        <v>139</v>
      </c>
      <c r="DG9" s="33">
        <v>5.59</v>
      </c>
      <c r="DH9" s="33" t="s">
        <v>139</v>
      </c>
      <c r="DI9" s="33">
        <v>8.3000000000000007</v>
      </c>
      <c r="DJ9" s="33" t="s">
        <v>152</v>
      </c>
      <c r="DK9" s="33" t="s">
        <v>139</v>
      </c>
      <c r="DL9" s="33" t="s">
        <v>139</v>
      </c>
      <c r="DM9" s="33">
        <v>7.0000000000000007E-2</v>
      </c>
      <c r="DN9" s="33" t="s">
        <v>139</v>
      </c>
      <c r="DO9" s="33">
        <v>24</v>
      </c>
      <c r="DP9" s="33">
        <v>0.5</v>
      </c>
      <c r="DQ9" s="33">
        <v>5</v>
      </c>
      <c r="DR9" s="33" t="s">
        <v>141</v>
      </c>
      <c r="DS9" s="33">
        <v>580</v>
      </c>
      <c r="DT9" s="33">
        <v>0.6</v>
      </c>
      <c r="DU9" s="33">
        <v>0.69</v>
      </c>
      <c r="DV9" s="33">
        <v>0.04</v>
      </c>
      <c r="DW9" s="33">
        <v>1.94</v>
      </c>
      <c r="DX9" s="33">
        <v>0.77</v>
      </c>
      <c r="DY9" s="33">
        <v>0.03</v>
      </c>
      <c r="DZ9" s="33">
        <v>0.1</v>
      </c>
      <c r="EA9" s="33">
        <v>0.39</v>
      </c>
      <c r="EB9" s="33">
        <v>0.68</v>
      </c>
      <c r="EC9" s="33">
        <v>249</v>
      </c>
      <c r="ED9" s="33">
        <v>1.2</v>
      </c>
      <c r="EE9" s="33">
        <v>25</v>
      </c>
      <c r="EF9" s="33">
        <v>2.39</v>
      </c>
      <c r="EG9" s="33">
        <v>94</v>
      </c>
      <c r="EH9" s="33">
        <v>115</v>
      </c>
      <c r="EI9" s="33" t="s">
        <v>139</v>
      </c>
      <c r="EJ9" s="33">
        <v>116</v>
      </c>
      <c r="EK9" s="33" t="s">
        <v>139</v>
      </c>
    </row>
    <row r="10" spans="1:141" ht="30" x14ac:dyDescent="0.25">
      <c r="A10" s="33">
        <v>64433</v>
      </c>
      <c r="B10" s="33" t="s">
        <v>444</v>
      </c>
      <c r="C10" s="33" t="s">
        <v>139</v>
      </c>
      <c r="D10" s="33" t="s">
        <v>545</v>
      </c>
      <c r="E10" s="89" t="s">
        <v>615</v>
      </c>
      <c r="F10" s="33" t="s">
        <v>550</v>
      </c>
      <c r="G10" s="33">
        <v>226.7</v>
      </c>
      <c r="H10" s="33">
        <v>396103</v>
      </c>
      <c r="I10" s="33">
        <v>6271502</v>
      </c>
      <c r="J10" s="33">
        <v>26909</v>
      </c>
      <c r="K10" s="85">
        <v>-130.69122257310201</v>
      </c>
      <c r="L10" s="85">
        <v>56.576289500204602</v>
      </c>
      <c r="M10" s="88">
        <v>1892</v>
      </c>
      <c r="N10" s="84" t="s">
        <v>616</v>
      </c>
      <c r="O10" s="33" t="s">
        <v>155</v>
      </c>
      <c r="P10" s="33" t="s">
        <v>159</v>
      </c>
      <c r="Q10" s="33" t="s">
        <v>157</v>
      </c>
      <c r="R10" s="33">
        <v>2023</v>
      </c>
      <c r="S10" s="33" t="s">
        <v>546</v>
      </c>
      <c r="T10" s="33" t="s">
        <v>557</v>
      </c>
      <c r="U10" s="33" t="s">
        <v>556</v>
      </c>
      <c r="V10" s="33" t="s">
        <v>389</v>
      </c>
      <c r="W10" s="33" t="s">
        <v>604</v>
      </c>
      <c r="X10" s="33" t="s">
        <v>139</v>
      </c>
      <c r="Y10" s="82" t="s">
        <v>562</v>
      </c>
      <c r="Z10" s="33" t="s">
        <v>600</v>
      </c>
      <c r="AA10" s="33" t="s">
        <v>141</v>
      </c>
      <c r="AB10" s="33">
        <v>1.9</v>
      </c>
      <c r="AC10" s="33" t="s">
        <v>139</v>
      </c>
      <c r="AD10" s="33">
        <v>0.01</v>
      </c>
      <c r="AE10" s="33" t="s">
        <v>141</v>
      </c>
      <c r="AF10" s="33">
        <v>25</v>
      </c>
      <c r="AG10" s="33">
        <v>28</v>
      </c>
      <c r="AH10" s="33">
        <v>1</v>
      </c>
      <c r="AI10" s="33">
        <v>15</v>
      </c>
      <c r="AJ10" s="33">
        <v>4</v>
      </c>
      <c r="AK10" s="33" t="s">
        <v>139</v>
      </c>
      <c r="AL10" s="33" t="s">
        <v>139</v>
      </c>
      <c r="AM10" s="33" t="s">
        <v>143</v>
      </c>
      <c r="AN10" s="33">
        <v>0.3</v>
      </c>
      <c r="AO10" s="33">
        <v>0.01</v>
      </c>
      <c r="AP10" s="33">
        <v>250</v>
      </c>
      <c r="AQ10" s="33">
        <v>68</v>
      </c>
      <c r="AR10" s="33">
        <v>50.5</v>
      </c>
      <c r="AS10" s="33">
        <v>17.600000000000001</v>
      </c>
      <c r="AT10" s="33">
        <v>9.59</v>
      </c>
      <c r="AU10" s="33">
        <v>8.0299999999999994</v>
      </c>
      <c r="AV10" s="33">
        <v>5.54</v>
      </c>
      <c r="AW10" s="33">
        <v>4.4400000000000004</v>
      </c>
      <c r="AX10" s="33">
        <v>0.96</v>
      </c>
      <c r="AY10" s="33">
        <v>8.0000000000000002E-3</v>
      </c>
      <c r="AZ10" s="33">
        <v>1.17</v>
      </c>
      <c r="BA10" s="33">
        <v>0.21</v>
      </c>
      <c r="BB10" s="33">
        <v>0.4</v>
      </c>
      <c r="BC10" s="33">
        <v>7.0000000000000007E-2</v>
      </c>
      <c r="BD10" s="33">
        <v>0.08</v>
      </c>
      <c r="BE10" s="33">
        <v>2.68</v>
      </c>
      <c r="BF10" s="33">
        <v>101.28</v>
      </c>
      <c r="BG10" s="33">
        <v>0.19</v>
      </c>
      <c r="BH10" s="33">
        <v>0.01</v>
      </c>
      <c r="BI10" s="33" t="s">
        <v>141</v>
      </c>
      <c r="BJ10" s="33" t="s">
        <v>142</v>
      </c>
      <c r="BK10" s="33" t="s">
        <v>139</v>
      </c>
      <c r="BL10" s="33" t="s">
        <v>139</v>
      </c>
      <c r="BM10" s="33">
        <v>1.9</v>
      </c>
      <c r="BN10" s="33" t="s">
        <v>139</v>
      </c>
      <c r="BO10" s="33" t="s">
        <v>139</v>
      </c>
      <c r="BP10" s="33">
        <v>750</v>
      </c>
      <c r="BQ10" s="33">
        <v>1</v>
      </c>
      <c r="BR10" s="33">
        <v>0.01</v>
      </c>
      <c r="BS10" s="33" t="s">
        <v>139</v>
      </c>
      <c r="BT10" s="33" t="s">
        <v>141</v>
      </c>
      <c r="BU10" s="33" t="s">
        <v>139</v>
      </c>
      <c r="BV10" s="33">
        <v>41.5</v>
      </c>
      <c r="BW10" s="33">
        <v>25</v>
      </c>
      <c r="BX10" s="33">
        <v>25.8</v>
      </c>
      <c r="BY10" s="33">
        <v>55</v>
      </c>
      <c r="BZ10" s="33">
        <v>0.17</v>
      </c>
      <c r="CA10" s="33">
        <v>28</v>
      </c>
      <c r="CB10" s="33">
        <v>28</v>
      </c>
      <c r="CC10" s="33" t="s">
        <v>139</v>
      </c>
      <c r="CD10" s="33">
        <v>4.87</v>
      </c>
      <c r="CE10" s="33">
        <v>2.87</v>
      </c>
      <c r="CF10" s="33">
        <v>1.82</v>
      </c>
      <c r="CG10" s="33">
        <v>17.399999999999999</v>
      </c>
      <c r="CH10" s="33">
        <v>4.76</v>
      </c>
      <c r="CI10" s="33">
        <v>1.5</v>
      </c>
      <c r="CJ10" s="33">
        <v>3.8</v>
      </c>
      <c r="CK10" s="33" t="s">
        <v>147</v>
      </c>
      <c r="CL10" s="33" t="s">
        <v>139</v>
      </c>
      <c r="CM10" s="33">
        <v>0.8</v>
      </c>
      <c r="CN10" s="33">
        <v>0.01</v>
      </c>
      <c r="CO10" s="33">
        <v>7.0000000000000007E-2</v>
      </c>
      <c r="CP10" s="33" t="s">
        <v>139</v>
      </c>
      <c r="CQ10" s="33">
        <v>20.6</v>
      </c>
      <c r="CR10" s="33" t="s">
        <v>148</v>
      </c>
      <c r="CS10" s="33">
        <v>0.4</v>
      </c>
      <c r="CT10" s="33">
        <v>1</v>
      </c>
      <c r="CU10" s="33">
        <v>2</v>
      </c>
      <c r="CV10" s="33">
        <v>11.95</v>
      </c>
      <c r="CW10" s="33">
        <v>22</v>
      </c>
      <c r="CX10" s="33">
        <v>15</v>
      </c>
      <c r="CY10" s="33">
        <v>17</v>
      </c>
      <c r="CZ10" s="33" t="s">
        <v>139</v>
      </c>
      <c r="DA10" s="33" t="s">
        <v>139</v>
      </c>
      <c r="DB10" s="33">
        <v>4</v>
      </c>
      <c r="DC10" s="33" t="s">
        <v>144</v>
      </c>
      <c r="DD10" s="33" t="s">
        <v>139</v>
      </c>
      <c r="DE10" s="33" t="s">
        <v>139</v>
      </c>
      <c r="DF10" s="33" t="s">
        <v>139</v>
      </c>
      <c r="DG10" s="33">
        <v>5.08</v>
      </c>
      <c r="DH10" s="33" t="s">
        <v>139</v>
      </c>
      <c r="DI10" s="33">
        <v>19.8</v>
      </c>
      <c r="DJ10" s="33" t="s">
        <v>152</v>
      </c>
      <c r="DK10" s="33" t="s">
        <v>139</v>
      </c>
      <c r="DL10" s="33" t="s">
        <v>139</v>
      </c>
      <c r="DM10" s="33" t="s">
        <v>143</v>
      </c>
      <c r="DN10" s="33" t="s">
        <v>139</v>
      </c>
      <c r="DO10" s="33">
        <v>28</v>
      </c>
      <c r="DP10" s="33">
        <v>0.3</v>
      </c>
      <c r="DQ10" s="33">
        <v>4.16</v>
      </c>
      <c r="DR10" s="33">
        <v>1.2</v>
      </c>
      <c r="DS10" s="33">
        <v>628</v>
      </c>
      <c r="DT10" s="33">
        <v>0.7</v>
      </c>
      <c r="DU10" s="33">
        <v>0.65</v>
      </c>
      <c r="DV10" s="33">
        <v>0.01</v>
      </c>
      <c r="DW10" s="33">
        <v>1.99</v>
      </c>
      <c r="DX10" s="33">
        <v>0.73</v>
      </c>
      <c r="DY10" s="33" t="s">
        <v>146</v>
      </c>
      <c r="DZ10" s="33">
        <v>0.08</v>
      </c>
      <c r="EA10" s="33">
        <v>0.37</v>
      </c>
      <c r="EB10" s="33">
        <v>0.8</v>
      </c>
      <c r="EC10" s="33">
        <v>250</v>
      </c>
      <c r="ED10" s="33">
        <v>0.5</v>
      </c>
      <c r="EE10" s="33">
        <v>26</v>
      </c>
      <c r="EF10" s="33">
        <v>2.71</v>
      </c>
      <c r="EG10" s="33">
        <v>68</v>
      </c>
      <c r="EH10" s="33">
        <v>66</v>
      </c>
      <c r="EI10" s="33" t="s">
        <v>139</v>
      </c>
      <c r="EJ10" s="33">
        <v>131</v>
      </c>
      <c r="EK10" s="33" t="s">
        <v>139</v>
      </c>
    </row>
    <row r="11" spans="1:141" ht="30" x14ac:dyDescent="0.25">
      <c r="A11" s="33">
        <v>64434</v>
      </c>
      <c r="B11" s="33" t="s">
        <v>445</v>
      </c>
      <c r="C11" s="33" t="s">
        <v>139</v>
      </c>
      <c r="D11" s="33" t="s">
        <v>545</v>
      </c>
      <c r="E11" s="89" t="s">
        <v>615</v>
      </c>
      <c r="F11" s="33" t="s">
        <v>550</v>
      </c>
      <c r="G11" s="33">
        <v>300.31</v>
      </c>
      <c r="H11" s="33">
        <v>396103</v>
      </c>
      <c r="I11" s="33">
        <v>6271502</v>
      </c>
      <c r="J11" s="33">
        <v>26909</v>
      </c>
      <c r="K11" s="85">
        <v>-130.69122257310201</v>
      </c>
      <c r="L11" s="85">
        <v>56.576289500204602</v>
      </c>
      <c r="M11" s="88">
        <v>1892</v>
      </c>
      <c r="N11" s="84" t="s">
        <v>616</v>
      </c>
      <c r="O11" s="33" t="s">
        <v>155</v>
      </c>
      <c r="P11" s="33" t="s">
        <v>159</v>
      </c>
      <c r="Q11" s="33" t="s">
        <v>157</v>
      </c>
      <c r="R11" s="33">
        <v>2023</v>
      </c>
      <c r="S11" s="33" t="s">
        <v>546</v>
      </c>
      <c r="T11" s="33" t="s">
        <v>557</v>
      </c>
      <c r="U11" s="33" t="s">
        <v>556</v>
      </c>
      <c r="V11" s="33" t="s">
        <v>389</v>
      </c>
      <c r="W11" s="33" t="s">
        <v>603</v>
      </c>
      <c r="X11" s="33" t="s">
        <v>139</v>
      </c>
      <c r="Y11" s="82" t="s">
        <v>563</v>
      </c>
      <c r="Z11" s="33" t="s">
        <v>600</v>
      </c>
      <c r="AA11" s="33">
        <v>0.9</v>
      </c>
      <c r="AB11" s="33">
        <v>4.8</v>
      </c>
      <c r="AC11" s="33">
        <v>13</v>
      </c>
      <c r="AD11" s="33">
        <v>0.03</v>
      </c>
      <c r="AE11" s="33">
        <v>0.6</v>
      </c>
      <c r="AF11" s="33">
        <v>138</v>
      </c>
      <c r="AG11" s="33">
        <v>2250</v>
      </c>
      <c r="AH11" s="33" t="s">
        <v>142</v>
      </c>
      <c r="AI11" s="33">
        <v>1565</v>
      </c>
      <c r="AJ11" s="33">
        <v>23</v>
      </c>
      <c r="AK11" s="33">
        <v>145</v>
      </c>
      <c r="AL11" s="33">
        <v>31</v>
      </c>
      <c r="AM11" s="33">
        <v>7.0000000000000007E-2</v>
      </c>
      <c r="AN11" s="33">
        <v>3.3</v>
      </c>
      <c r="AO11" s="33">
        <v>0.32</v>
      </c>
      <c r="AP11" s="33">
        <v>106</v>
      </c>
      <c r="AQ11" s="33">
        <v>149</v>
      </c>
      <c r="AR11" s="33">
        <v>37.799999999999997</v>
      </c>
      <c r="AS11" s="33">
        <v>14.4</v>
      </c>
      <c r="AT11" s="33">
        <v>13.65</v>
      </c>
      <c r="AU11" s="33">
        <v>10.199999999999999</v>
      </c>
      <c r="AV11" s="33">
        <v>15.6</v>
      </c>
      <c r="AW11" s="33">
        <v>0.6</v>
      </c>
      <c r="AX11" s="33">
        <v>0.16</v>
      </c>
      <c r="AY11" s="33">
        <v>5.2999999999999999E-2</v>
      </c>
      <c r="AZ11" s="33">
        <v>0.36</v>
      </c>
      <c r="BA11" s="33">
        <v>0.26</v>
      </c>
      <c r="BB11" s="33">
        <v>0.04</v>
      </c>
      <c r="BC11" s="33">
        <v>0.01</v>
      </c>
      <c r="BD11" s="33">
        <v>0.01</v>
      </c>
      <c r="BE11" s="33">
        <v>6.44</v>
      </c>
      <c r="BF11" s="33">
        <v>99.58</v>
      </c>
      <c r="BG11" s="33">
        <v>0.36</v>
      </c>
      <c r="BH11" s="33">
        <v>0.56999999999999995</v>
      </c>
      <c r="BI11" s="33">
        <v>0.9</v>
      </c>
      <c r="BJ11" s="33">
        <v>1</v>
      </c>
      <c r="BK11" s="33" t="s">
        <v>139</v>
      </c>
      <c r="BL11" s="33" t="s">
        <v>139</v>
      </c>
      <c r="BM11" s="33">
        <v>4.8</v>
      </c>
      <c r="BN11" s="33" t="s">
        <v>139</v>
      </c>
      <c r="BO11" s="33" t="s">
        <v>139</v>
      </c>
      <c r="BP11" s="33">
        <v>95.5</v>
      </c>
      <c r="BQ11" s="33" t="s">
        <v>142</v>
      </c>
      <c r="BR11" s="33">
        <v>0.03</v>
      </c>
      <c r="BS11" s="33" t="s">
        <v>139</v>
      </c>
      <c r="BT11" s="33">
        <v>0.6</v>
      </c>
      <c r="BU11" s="33" t="s">
        <v>139</v>
      </c>
      <c r="BV11" s="33">
        <v>3.8</v>
      </c>
      <c r="BW11" s="33">
        <v>138</v>
      </c>
      <c r="BX11" s="33">
        <v>140.5</v>
      </c>
      <c r="BY11" s="33">
        <v>377</v>
      </c>
      <c r="BZ11" s="33">
        <v>0.2</v>
      </c>
      <c r="CA11" s="33">
        <v>2250</v>
      </c>
      <c r="CB11" s="33">
        <v>2120</v>
      </c>
      <c r="CC11" s="33" t="s">
        <v>139</v>
      </c>
      <c r="CD11" s="33">
        <v>1.2</v>
      </c>
      <c r="CE11" s="33">
        <v>0.83</v>
      </c>
      <c r="CF11" s="33">
        <v>0.46</v>
      </c>
      <c r="CG11" s="33">
        <v>10.5</v>
      </c>
      <c r="CH11" s="33">
        <v>1.01</v>
      </c>
      <c r="CI11" s="33">
        <v>1.3</v>
      </c>
      <c r="CJ11" s="33">
        <v>0.42</v>
      </c>
      <c r="CK11" s="33" t="s">
        <v>147</v>
      </c>
      <c r="CL11" s="33" t="s">
        <v>139</v>
      </c>
      <c r="CM11" s="33">
        <v>0.27</v>
      </c>
      <c r="CN11" s="33">
        <v>2.1000000000000001E-2</v>
      </c>
      <c r="CO11" s="33" t="s">
        <v>143</v>
      </c>
      <c r="CP11" s="33">
        <v>1</v>
      </c>
      <c r="CQ11" s="33">
        <v>1.4</v>
      </c>
      <c r="CR11" s="33">
        <v>20</v>
      </c>
      <c r="CS11" s="33">
        <v>0.1</v>
      </c>
      <c r="CT11" s="33" t="s">
        <v>142</v>
      </c>
      <c r="CU11" s="33" t="s">
        <v>153</v>
      </c>
      <c r="CV11" s="33">
        <v>0.52</v>
      </c>
      <c r="CW11" s="33">
        <v>3.1</v>
      </c>
      <c r="CX11" s="33">
        <v>1565</v>
      </c>
      <c r="CY11" s="33">
        <v>1615</v>
      </c>
      <c r="CZ11" s="33" t="s">
        <v>139</v>
      </c>
      <c r="DA11" s="33" t="s">
        <v>153</v>
      </c>
      <c r="DB11" s="33">
        <v>23</v>
      </c>
      <c r="DC11" s="33">
        <v>23</v>
      </c>
      <c r="DD11" s="33" t="s">
        <v>139</v>
      </c>
      <c r="DE11" s="33" t="s">
        <v>139</v>
      </c>
      <c r="DF11" s="33">
        <v>145</v>
      </c>
      <c r="DG11" s="33">
        <v>0.54</v>
      </c>
      <c r="DH11" s="33">
        <v>31</v>
      </c>
      <c r="DI11" s="33">
        <v>3.1</v>
      </c>
      <c r="DJ11" s="33">
        <v>6.0000000000000001E-3</v>
      </c>
      <c r="DK11" s="33">
        <v>2</v>
      </c>
      <c r="DL11" s="33" t="s">
        <v>160</v>
      </c>
      <c r="DM11" s="33">
        <v>7.0000000000000007E-2</v>
      </c>
      <c r="DN11" s="33" t="s">
        <v>139</v>
      </c>
      <c r="DO11" s="33">
        <v>11</v>
      </c>
      <c r="DP11" s="33">
        <v>3.3</v>
      </c>
      <c r="DQ11" s="33">
        <v>1.1599999999999999</v>
      </c>
      <c r="DR11" s="33">
        <v>0.8</v>
      </c>
      <c r="DS11" s="33">
        <v>122.5</v>
      </c>
      <c r="DT11" s="33" t="s">
        <v>149</v>
      </c>
      <c r="DU11" s="33">
        <v>0.17</v>
      </c>
      <c r="DV11" s="33">
        <v>0.32</v>
      </c>
      <c r="DW11" s="33">
        <v>0.08</v>
      </c>
      <c r="DX11" s="33">
        <v>0.24</v>
      </c>
      <c r="DY11" s="33" t="s">
        <v>146</v>
      </c>
      <c r="DZ11" s="33" t="s">
        <v>143</v>
      </c>
      <c r="EA11" s="33">
        <v>0.11</v>
      </c>
      <c r="EB11" s="33">
        <v>0.05</v>
      </c>
      <c r="EC11" s="33">
        <v>106</v>
      </c>
      <c r="ED11" s="33" t="s">
        <v>141</v>
      </c>
      <c r="EE11" s="33">
        <v>6.8</v>
      </c>
      <c r="EF11" s="33">
        <v>0.83</v>
      </c>
      <c r="EG11" s="33">
        <v>149</v>
      </c>
      <c r="EH11" s="33">
        <v>142</v>
      </c>
      <c r="EI11" s="33" t="s">
        <v>139</v>
      </c>
      <c r="EJ11" s="33">
        <v>14</v>
      </c>
      <c r="EK11" s="33">
        <v>1.2999999999999999E-2</v>
      </c>
    </row>
    <row r="12" spans="1:141" ht="30" x14ac:dyDescent="0.25">
      <c r="A12" s="33">
        <v>64435</v>
      </c>
      <c r="B12" s="33" t="s">
        <v>446</v>
      </c>
      <c r="C12" s="33" t="s">
        <v>139</v>
      </c>
      <c r="D12" s="33" t="s">
        <v>545</v>
      </c>
      <c r="E12" s="89" t="s">
        <v>615</v>
      </c>
      <c r="F12" s="33" t="s">
        <v>550</v>
      </c>
      <c r="G12" s="33">
        <v>320.58999999999997</v>
      </c>
      <c r="H12" s="33">
        <v>396103</v>
      </c>
      <c r="I12" s="33">
        <v>6271502</v>
      </c>
      <c r="J12" s="33">
        <v>26909</v>
      </c>
      <c r="K12" s="85">
        <v>-130.69122257310201</v>
      </c>
      <c r="L12" s="85">
        <v>56.576289500204602</v>
      </c>
      <c r="M12" s="88">
        <v>1892</v>
      </c>
      <c r="N12" s="84" t="s">
        <v>616</v>
      </c>
      <c r="O12" s="33" t="s">
        <v>155</v>
      </c>
      <c r="P12" s="33" t="s">
        <v>159</v>
      </c>
      <c r="Q12" s="33" t="s">
        <v>157</v>
      </c>
      <c r="R12" s="33">
        <v>2023</v>
      </c>
      <c r="S12" s="33" t="s">
        <v>546</v>
      </c>
      <c r="T12" s="33" t="s">
        <v>557</v>
      </c>
      <c r="U12" s="33" t="s">
        <v>556</v>
      </c>
      <c r="V12" s="33" t="s">
        <v>389</v>
      </c>
      <c r="W12" s="33" t="s">
        <v>603</v>
      </c>
      <c r="X12" s="33" t="s">
        <v>139</v>
      </c>
      <c r="Y12" s="82" t="s">
        <v>563</v>
      </c>
      <c r="Z12" s="33" t="s">
        <v>600</v>
      </c>
      <c r="AA12" s="33">
        <v>1.1000000000000001</v>
      </c>
      <c r="AB12" s="33">
        <v>0.7</v>
      </c>
      <c r="AC12" s="33">
        <v>40</v>
      </c>
      <c r="AD12" s="33">
        <v>0.12</v>
      </c>
      <c r="AE12" s="33">
        <v>0.8</v>
      </c>
      <c r="AF12" s="33">
        <v>194</v>
      </c>
      <c r="AG12" s="33">
        <v>2730</v>
      </c>
      <c r="AH12" s="33" t="s">
        <v>142</v>
      </c>
      <c r="AI12" s="33">
        <v>2240</v>
      </c>
      <c r="AJ12" s="33">
        <v>4</v>
      </c>
      <c r="AK12" s="33">
        <v>184</v>
      </c>
      <c r="AL12" s="33">
        <v>51</v>
      </c>
      <c r="AM12" s="33" t="s">
        <v>143</v>
      </c>
      <c r="AN12" s="33">
        <v>6.9</v>
      </c>
      <c r="AO12" s="33">
        <v>0.6</v>
      </c>
      <c r="AP12" s="33">
        <v>130</v>
      </c>
      <c r="AQ12" s="33">
        <v>90</v>
      </c>
      <c r="AR12" s="33">
        <v>38</v>
      </c>
      <c r="AS12" s="33">
        <v>8.65</v>
      </c>
      <c r="AT12" s="33">
        <v>17.2</v>
      </c>
      <c r="AU12" s="33">
        <v>5.19</v>
      </c>
      <c r="AV12" s="33">
        <v>21.4</v>
      </c>
      <c r="AW12" s="33">
        <v>0.39</v>
      </c>
      <c r="AX12" s="33">
        <v>0.1</v>
      </c>
      <c r="AY12" s="33">
        <v>8.3000000000000004E-2</v>
      </c>
      <c r="AZ12" s="33">
        <v>0.46</v>
      </c>
      <c r="BA12" s="33">
        <v>0.18</v>
      </c>
      <c r="BB12" s="33">
        <v>0.05</v>
      </c>
      <c r="BC12" s="33">
        <v>0.01</v>
      </c>
      <c r="BD12" s="33">
        <v>5.0000000000000001E-3</v>
      </c>
      <c r="BE12" s="33">
        <v>7.02</v>
      </c>
      <c r="BF12" s="33">
        <v>98.73</v>
      </c>
      <c r="BG12" s="33">
        <v>7.0000000000000007E-2</v>
      </c>
      <c r="BH12" s="33">
        <v>4.01</v>
      </c>
      <c r="BI12" s="33">
        <v>1.1000000000000001</v>
      </c>
      <c r="BJ12" s="33">
        <v>1</v>
      </c>
      <c r="BK12" s="33" t="s">
        <v>139</v>
      </c>
      <c r="BL12" s="33" t="s">
        <v>139</v>
      </c>
      <c r="BM12" s="33">
        <v>0.7</v>
      </c>
      <c r="BN12" s="33" t="s">
        <v>139</v>
      </c>
      <c r="BO12" s="33" t="s">
        <v>139</v>
      </c>
      <c r="BP12" s="33">
        <v>44.1</v>
      </c>
      <c r="BQ12" s="33" t="s">
        <v>142</v>
      </c>
      <c r="BR12" s="33">
        <v>0.12</v>
      </c>
      <c r="BS12" s="33" t="s">
        <v>139</v>
      </c>
      <c r="BT12" s="33">
        <v>0.8</v>
      </c>
      <c r="BU12" s="33" t="s">
        <v>139</v>
      </c>
      <c r="BV12" s="33">
        <v>4.2</v>
      </c>
      <c r="BW12" s="33">
        <v>194</v>
      </c>
      <c r="BX12" s="33">
        <v>194.5</v>
      </c>
      <c r="BY12" s="33">
        <v>593</v>
      </c>
      <c r="BZ12" s="33">
        <v>0.28000000000000003</v>
      </c>
      <c r="CA12" s="33">
        <v>2730</v>
      </c>
      <c r="CB12" s="33">
        <v>2040</v>
      </c>
      <c r="CC12" s="33" t="s">
        <v>139</v>
      </c>
      <c r="CD12" s="33">
        <v>1.86</v>
      </c>
      <c r="CE12" s="33">
        <v>0.96</v>
      </c>
      <c r="CF12" s="33">
        <v>0.5</v>
      </c>
      <c r="CG12" s="33">
        <v>7.6</v>
      </c>
      <c r="CH12" s="33">
        <v>1.59</v>
      </c>
      <c r="CI12" s="33">
        <v>1.2</v>
      </c>
      <c r="CJ12" s="33">
        <v>0.66</v>
      </c>
      <c r="CK12" s="33" t="s">
        <v>147</v>
      </c>
      <c r="CL12" s="33" t="s">
        <v>139</v>
      </c>
      <c r="CM12" s="33">
        <v>0.34</v>
      </c>
      <c r="CN12" s="33">
        <v>5.2999999999999999E-2</v>
      </c>
      <c r="CO12" s="33">
        <v>0.09</v>
      </c>
      <c r="CP12" s="33">
        <v>2</v>
      </c>
      <c r="CQ12" s="33">
        <v>1.5</v>
      </c>
      <c r="CR12" s="33">
        <v>10</v>
      </c>
      <c r="CS12" s="33">
        <v>0.16</v>
      </c>
      <c r="CT12" s="33" t="s">
        <v>142</v>
      </c>
      <c r="CU12" s="33" t="s">
        <v>153</v>
      </c>
      <c r="CV12" s="33">
        <v>0.6</v>
      </c>
      <c r="CW12" s="33">
        <v>4.0999999999999996</v>
      </c>
      <c r="CX12" s="33">
        <v>2240</v>
      </c>
      <c r="CY12" s="33">
        <v>2110</v>
      </c>
      <c r="CZ12" s="33" t="s">
        <v>139</v>
      </c>
      <c r="DA12" s="33">
        <v>7</v>
      </c>
      <c r="DB12" s="33">
        <v>4</v>
      </c>
      <c r="DC12" s="33" t="s">
        <v>144</v>
      </c>
      <c r="DD12" s="33" t="s">
        <v>139</v>
      </c>
      <c r="DE12" s="33" t="s">
        <v>139</v>
      </c>
      <c r="DF12" s="33">
        <v>184</v>
      </c>
      <c r="DG12" s="33">
        <v>0.76</v>
      </c>
      <c r="DH12" s="33">
        <v>51</v>
      </c>
      <c r="DI12" s="33">
        <v>2.4</v>
      </c>
      <c r="DJ12" s="33">
        <v>1.2999999999999999E-2</v>
      </c>
      <c r="DK12" s="33">
        <v>4</v>
      </c>
      <c r="DL12" s="33">
        <v>7</v>
      </c>
      <c r="DM12" s="33" t="s">
        <v>143</v>
      </c>
      <c r="DN12" s="33" t="s">
        <v>139</v>
      </c>
      <c r="DO12" s="33">
        <v>19</v>
      </c>
      <c r="DP12" s="33">
        <v>6.9</v>
      </c>
      <c r="DQ12" s="33">
        <v>1.3</v>
      </c>
      <c r="DR12" s="33">
        <v>0.6</v>
      </c>
      <c r="DS12" s="33">
        <v>140</v>
      </c>
      <c r="DT12" s="33">
        <v>0.1</v>
      </c>
      <c r="DU12" s="33">
        <v>0.28000000000000003</v>
      </c>
      <c r="DV12" s="33">
        <v>0.6</v>
      </c>
      <c r="DW12" s="33">
        <v>0.11</v>
      </c>
      <c r="DX12" s="33">
        <v>0.3</v>
      </c>
      <c r="DY12" s="33">
        <v>0.02</v>
      </c>
      <c r="DZ12" s="33" t="s">
        <v>143</v>
      </c>
      <c r="EA12" s="33">
        <v>0.14000000000000001</v>
      </c>
      <c r="EB12" s="33">
        <v>7.0000000000000007E-2</v>
      </c>
      <c r="EC12" s="33">
        <v>130</v>
      </c>
      <c r="ED12" s="33" t="s">
        <v>141</v>
      </c>
      <c r="EE12" s="33">
        <v>8.6</v>
      </c>
      <c r="EF12" s="33">
        <v>0.82</v>
      </c>
      <c r="EG12" s="33">
        <v>90</v>
      </c>
      <c r="EH12" s="33">
        <v>97</v>
      </c>
      <c r="EI12" s="33" t="s">
        <v>139</v>
      </c>
      <c r="EJ12" s="33">
        <v>19</v>
      </c>
      <c r="EK12" s="33">
        <v>0.04</v>
      </c>
    </row>
    <row r="13" spans="1:141" ht="30" x14ac:dyDescent="0.25">
      <c r="A13" s="33">
        <v>64436</v>
      </c>
      <c r="B13" s="33" t="s">
        <v>447</v>
      </c>
      <c r="C13" s="33" t="s">
        <v>139</v>
      </c>
      <c r="D13" s="33" t="s">
        <v>545</v>
      </c>
      <c r="E13" s="89" t="s">
        <v>615</v>
      </c>
      <c r="F13" s="33" t="s">
        <v>550</v>
      </c>
      <c r="G13" s="33">
        <v>378.78</v>
      </c>
      <c r="H13" s="33">
        <v>396103</v>
      </c>
      <c r="I13" s="33">
        <v>6271502</v>
      </c>
      <c r="J13" s="33">
        <v>26909</v>
      </c>
      <c r="K13" s="85">
        <v>-130.69122257310201</v>
      </c>
      <c r="L13" s="85">
        <v>56.576289500204602</v>
      </c>
      <c r="M13" s="88">
        <v>1892</v>
      </c>
      <c r="N13" s="84" t="s">
        <v>616</v>
      </c>
      <c r="O13" s="33" t="s">
        <v>155</v>
      </c>
      <c r="P13" s="33" t="s">
        <v>159</v>
      </c>
      <c r="Q13" s="33" t="s">
        <v>157</v>
      </c>
      <c r="R13" s="33">
        <v>2023</v>
      </c>
      <c r="S13" s="33" t="s">
        <v>546</v>
      </c>
      <c r="T13" s="33" t="s">
        <v>557</v>
      </c>
      <c r="U13" s="33" t="s">
        <v>556</v>
      </c>
      <c r="V13" s="33" t="s">
        <v>389</v>
      </c>
      <c r="W13" s="33" t="s">
        <v>604</v>
      </c>
      <c r="X13" s="33" t="s">
        <v>139</v>
      </c>
      <c r="Y13" s="82" t="s">
        <v>564</v>
      </c>
      <c r="Z13" s="33" t="s">
        <v>600</v>
      </c>
      <c r="AA13" s="33" t="s">
        <v>141</v>
      </c>
      <c r="AB13" s="33">
        <v>0.1</v>
      </c>
      <c r="AC13" s="33" t="s">
        <v>139</v>
      </c>
      <c r="AD13" s="33" t="s">
        <v>145</v>
      </c>
      <c r="AE13" s="33" t="s">
        <v>141</v>
      </c>
      <c r="AF13" s="33">
        <v>26</v>
      </c>
      <c r="AG13" s="33">
        <v>38</v>
      </c>
      <c r="AH13" s="33">
        <v>1</v>
      </c>
      <c r="AI13" s="33">
        <v>25</v>
      </c>
      <c r="AJ13" s="33">
        <v>2</v>
      </c>
      <c r="AK13" s="33" t="s">
        <v>139</v>
      </c>
      <c r="AL13" s="33" t="s">
        <v>139</v>
      </c>
      <c r="AM13" s="33" t="s">
        <v>143</v>
      </c>
      <c r="AN13" s="33">
        <v>0.2</v>
      </c>
      <c r="AO13" s="33" t="s">
        <v>145</v>
      </c>
      <c r="AP13" s="33">
        <v>193</v>
      </c>
      <c r="AQ13" s="33">
        <v>87</v>
      </c>
      <c r="AR13" s="33">
        <v>51.2</v>
      </c>
      <c r="AS13" s="33">
        <v>18.3</v>
      </c>
      <c r="AT13" s="33">
        <v>8.34</v>
      </c>
      <c r="AU13" s="33">
        <v>7.77</v>
      </c>
      <c r="AV13" s="33">
        <v>5.6</v>
      </c>
      <c r="AW13" s="33">
        <v>4.54</v>
      </c>
      <c r="AX13" s="33">
        <v>1.36</v>
      </c>
      <c r="AY13" s="33">
        <v>1.0999999999999999E-2</v>
      </c>
      <c r="AZ13" s="33">
        <v>0.91</v>
      </c>
      <c r="BA13" s="33">
        <v>0.17</v>
      </c>
      <c r="BB13" s="33">
        <v>0.35</v>
      </c>
      <c r="BC13" s="33">
        <v>0.08</v>
      </c>
      <c r="BD13" s="33">
        <v>0.1</v>
      </c>
      <c r="BE13" s="33">
        <v>3.17</v>
      </c>
      <c r="BF13" s="33">
        <v>101.9</v>
      </c>
      <c r="BG13" s="33">
        <v>0.18</v>
      </c>
      <c r="BH13" s="33">
        <v>0.02</v>
      </c>
      <c r="BI13" s="33" t="s">
        <v>141</v>
      </c>
      <c r="BJ13" s="33" t="s">
        <v>142</v>
      </c>
      <c r="BK13" s="33" t="s">
        <v>139</v>
      </c>
      <c r="BL13" s="33" t="s">
        <v>139</v>
      </c>
      <c r="BM13" s="33">
        <v>0.1</v>
      </c>
      <c r="BN13" s="33" t="s">
        <v>139</v>
      </c>
      <c r="BO13" s="33" t="s">
        <v>139</v>
      </c>
      <c r="BP13" s="33">
        <v>1025</v>
      </c>
      <c r="BQ13" s="33">
        <v>1</v>
      </c>
      <c r="BR13" s="33" t="s">
        <v>145</v>
      </c>
      <c r="BS13" s="33" t="s">
        <v>139</v>
      </c>
      <c r="BT13" s="33" t="s">
        <v>141</v>
      </c>
      <c r="BU13" s="33" t="s">
        <v>139</v>
      </c>
      <c r="BV13" s="33">
        <v>35.9</v>
      </c>
      <c r="BW13" s="33">
        <v>26</v>
      </c>
      <c r="BX13" s="33">
        <v>26.6</v>
      </c>
      <c r="BY13" s="33">
        <v>87</v>
      </c>
      <c r="BZ13" s="33">
        <v>0.11</v>
      </c>
      <c r="CA13" s="33">
        <v>38</v>
      </c>
      <c r="CB13" s="33">
        <v>45</v>
      </c>
      <c r="CC13" s="33" t="s">
        <v>139</v>
      </c>
      <c r="CD13" s="33">
        <v>4.3499999999999996</v>
      </c>
      <c r="CE13" s="33">
        <v>2.65</v>
      </c>
      <c r="CF13" s="33">
        <v>1.32</v>
      </c>
      <c r="CG13" s="33">
        <v>16.600000000000001</v>
      </c>
      <c r="CH13" s="33">
        <v>3.89</v>
      </c>
      <c r="CI13" s="33">
        <v>1.4</v>
      </c>
      <c r="CJ13" s="33">
        <v>2.95</v>
      </c>
      <c r="CK13" s="33" t="s">
        <v>147</v>
      </c>
      <c r="CL13" s="33" t="s">
        <v>139</v>
      </c>
      <c r="CM13" s="33">
        <v>0.76</v>
      </c>
      <c r="CN13" s="33">
        <v>7.0000000000000001E-3</v>
      </c>
      <c r="CO13" s="33">
        <v>0.12</v>
      </c>
      <c r="CP13" s="33" t="s">
        <v>139</v>
      </c>
      <c r="CQ13" s="33">
        <v>17.7</v>
      </c>
      <c r="CR13" s="33">
        <v>10</v>
      </c>
      <c r="CS13" s="33">
        <v>0.32</v>
      </c>
      <c r="CT13" s="33">
        <v>1</v>
      </c>
      <c r="CU13" s="33">
        <v>3</v>
      </c>
      <c r="CV13" s="33">
        <v>10.55</v>
      </c>
      <c r="CW13" s="33">
        <v>19.7</v>
      </c>
      <c r="CX13" s="33">
        <v>25</v>
      </c>
      <c r="CY13" s="33">
        <v>36</v>
      </c>
      <c r="CZ13" s="33" t="s">
        <v>139</v>
      </c>
      <c r="DA13" s="33" t="s">
        <v>139</v>
      </c>
      <c r="DB13" s="33">
        <v>2</v>
      </c>
      <c r="DC13" s="33" t="s">
        <v>144</v>
      </c>
      <c r="DD13" s="33" t="s">
        <v>139</v>
      </c>
      <c r="DE13" s="33" t="s">
        <v>139</v>
      </c>
      <c r="DF13" s="33" t="s">
        <v>139</v>
      </c>
      <c r="DG13" s="33">
        <v>4.46</v>
      </c>
      <c r="DH13" s="33" t="s">
        <v>139</v>
      </c>
      <c r="DI13" s="33">
        <v>25.9</v>
      </c>
      <c r="DJ13" s="33" t="s">
        <v>152</v>
      </c>
      <c r="DK13" s="33" t="s">
        <v>139</v>
      </c>
      <c r="DL13" s="33" t="s">
        <v>139</v>
      </c>
      <c r="DM13" s="33" t="s">
        <v>143</v>
      </c>
      <c r="DN13" s="33" t="s">
        <v>139</v>
      </c>
      <c r="DO13" s="33">
        <v>22</v>
      </c>
      <c r="DP13" s="33">
        <v>0.2</v>
      </c>
      <c r="DQ13" s="33">
        <v>4.51</v>
      </c>
      <c r="DR13" s="33" t="s">
        <v>141</v>
      </c>
      <c r="DS13" s="33">
        <v>746</v>
      </c>
      <c r="DT13" s="33">
        <v>0.5</v>
      </c>
      <c r="DU13" s="33">
        <v>0.6</v>
      </c>
      <c r="DV13" s="33" t="s">
        <v>145</v>
      </c>
      <c r="DW13" s="33">
        <v>1.74</v>
      </c>
      <c r="DX13" s="33">
        <v>0.61</v>
      </c>
      <c r="DY13" s="33" t="s">
        <v>146</v>
      </c>
      <c r="DZ13" s="33">
        <v>0.12</v>
      </c>
      <c r="EA13" s="33">
        <v>0.36</v>
      </c>
      <c r="EB13" s="33">
        <v>0.64</v>
      </c>
      <c r="EC13" s="33">
        <v>193</v>
      </c>
      <c r="ED13" s="33" t="s">
        <v>141</v>
      </c>
      <c r="EE13" s="33">
        <v>22.3</v>
      </c>
      <c r="EF13" s="33">
        <v>2.42</v>
      </c>
      <c r="EG13" s="33">
        <v>87</v>
      </c>
      <c r="EH13" s="33">
        <v>91</v>
      </c>
      <c r="EI13" s="33" t="s">
        <v>139</v>
      </c>
      <c r="EJ13" s="33">
        <v>115</v>
      </c>
      <c r="EK13" s="33" t="s">
        <v>139</v>
      </c>
    </row>
    <row r="14" spans="1:141" x14ac:dyDescent="0.25">
      <c r="A14" s="33">
        <v>64437</v>
      </c>
      <c r="B14" s="33" t="s">
        <v>448</v>
      </c>
      <c r="C14" s="33" t="s">
        <v>139</v>
      </c>
      <c r="D14" s="33" t="s">
        <v>545</v>
      </c>
      <c r="E14" s="89" t="s">
        <v>615</v>
      </c>
      <c r="F14" s="33" t="s">
        <v>553</v>
      </c>
      <c r="G14" s="33">
        <v>225.37</v>
      </c>
      <c r="H14" s="33">
        <v>396673.20400000003</v>
      </c>
      <c r="I14" s="33">
        <v>6271391.0930000003</v>
      </c>
      <c r="J14" s="33">
        <v>26909</v>
      </c>
      <c r="K14" s="85">
        <v>-130.68190117801001</v>
      </c>
      <c r="L14" s="85">
        <v>56.5754193692459</v>
      </c>
      <c r="M14" s="88">
        <v>1791.2059999999999</v>
      </c>
      <c r="N14" s="84" t="s">
        <v>616</v>
      </c>
      <c r="O14" s="33" t="s">
        <v>155</v>
      </c>
      <c r="P14" s="33" t="s">
        <v>606</v>
      </c>
      <c r="Q14" s="33" t="s">
        <v>157</v>
      </c>
      <c r="R14" s="33">
        <v>2023</v>
      </c>
      <c r="S14" s="33" t="s">
        <v>546</v>
      </c>
      <c r="T14" s="33" t="s">
        <v>557</v>
      </c>
      <c r="U14" s="33" t="s">
        <v>556</v>
      </c>
      <c r="V14" s="33" t="s">
        <v>389</v>
      </c>
      <c r="W14" s="33" t="s">
        <v>139</v>
      </c>
      <c r="X14" s="33" t="s">
        <v>139</v>
      </c>
      <c r="Y14" s="82" t="s">
        <v>582</v>
      </c>
      <c r="Z14" s="33" t="s">
        <v>600</v>
      </c>
      <c r="AA14" s="33" t="s">
        <v>141</v>
      </c>
      <c r="AB14" s="33">
        <v>0.4</v>
      </c>
      <c r="AC14" s="33" t="s">
        <v>139</v>
      </c>
      <c r="AD14" s="33" t="s">
        <v>145</v>
      </c>
      <c r="AE14" s="33" t="s">
        <v>141</v>
      </c>
      <c r="AF14" s="33">
        <v>29</v>
      </c>
      <c r="AG14" s="33">
        <v>7</v>
      </c>
      <c r="AH14" s="33">
        <v>1</v>
      </c>
      <c r="AI14" s="33">
        <v>17</v>
      </c>
      <c r="AJ14" s="33">
        <v>2</v>
      </c>
      <c r="AK14" s="33" t="s">
        <v>139</v>
      </c>
      <c r="AL14" s="33" t="s">
        <v>139</v>
      </c>
      <c r="AM14" s="33">
        <v>0.05</v>
      </c>
      <c r="AN14" s="33">
        <v>0.2</v>
      </c>
      <c r="AO14" s="33" t="s">
        <v>145</v>
      </c>
      <c r="AP14" s="33">
        <v>230</v>
      </c>
      <c r="AQ14" s="33">
        <v>54</v>
      </c>
      <c r="AR14" s="33">
        <v>50.6</v>
      </c>
      <c r="AS14" s="33">
        <v>19.8</v>
      </c>
      <c r="AT14" s="33">
        <v>10.1</v>
      </c>
      <c r="AU14" s="33">
        <v>3.78</v>
      </c>
      <c r="AV14" s="33">
        <v>4.99</v>
      </c>
      <c r="AW14" s="33">
        <v>6.24</v>
      </c>
      <c r="AX14" s="33">
        <v>0.04</v>
      </c>
      <c r="AY14" s="33">
        <v>8.9999999999999993E-3</v>
      </c>
      <c r="AZ14" s="33">
        <v>1.18</v>
      </c>
      <c r="BA14" s="33">
        <v>0.26</v>
      </c>
      <c r="BB14" s="33">
        <v>0.39</v>
      </c>
      <c r="BC14" s="33">
        <v>0.04</v>
      </c>
      <c r="BD14" s="33">
        <v>5.0000000000000001E-3</v>
      </c>
      <c r="BE14" s="33">
        <v>3.54</v>
      </c>
      <c r="BF14" s="33">
        <v>100.97</v>
      </c>
      <c r="BG14" s="33">
        <v>0.02</v>
      </c>
      <c r="BH14" s="33">
        <v>0.01</v>
      </c>
      <c r="BI14" s="33" t="s">
        <v>141</v>
      </c>
      <c r="BJ14" s="33" t="s">
        <v>142</v>
      </c>
      <c r="BK14" s="33" t="s">
        <v>139</v>
      </c>
      <c r="BL14" s="33" t="s">
        <v>139</v>
      </c>
      <c r="BM14" s="33">
        <v>0.4</v>
      </c>
      <c r="BN14" s="33" t="s">
        <v>139</v>
      </c>
      <c r="BO14" s="33" t="s">
        <v>139</v>
      </c>
      <c r="BP14" s="33">
        <v>35.4</v>
      </c>
      <c r="BQ14" s="33">
        <v>1</v>
      </c>
      <c r="BR14" s="33" t="s">
        <v>145</v>
      </c>
      <c r="BS14" s="33" t="s">
        <v>139</v>
      </c>
      <c r="BT14" s="33" t="s">
        <v>141</v>
      </c>
      <c r="BU14" s="33" t="s">
        <v>139</v>
      </c>
      <c r="BV14" s="33">
        <v>50.1</v>
      </c>
      <c r="BW14" s="33">
        <v>29</v>
      </c>
      <c r="BX14" s="33">
        <v>29.5</v>
      </c>
      <c r="BY14" s="33">
        <v>73</v>
      </c>
      <c r="BZ14" s="33">
        <v>0.34</v>
      </c>
      <c r="CA14" s="33">
        <v>7</v>
      </c>
      <c r="CB14" s="33">
        <v>9</v>
      </c>
      <c r="CC14" s="33" t="s">
        <v>139</v>
      </c>
      <c r="CD14" s="33">
        <v>5.1100000000000003</v>
      </c>
      <c r="CE14" s="33">
        <v>3.13</v>
      </c>
      <c r="CF14" s="33">
        <v>1.62</v>
      </c>
      <c r="CG14" s="33">
        <v>20</v>
      </c>
      <c r="CH14" s="33">
        <v>5.0599999999999996</v>
      </c>
      <c r="CI14" s="33">
        <v>1.2</v>
      </c>
      <c r="CJ14" s="33">
        <v>4.03</v>
      </c>
      <c r="CK14" s="33" t="s">
        <v>147</v>
      </c>
      <c r="CL14" s="33" t="s">
        <v>139</v>
      </c>
      <c r="CM14" s="33">
        <v>1.0900000000000001</v>
      </c>
      <c r="CN14" s="33">
        <v>1.6E-2</v>
      </c>
      <c r="CO14" s="33">
        <v>0.05</v>
      </c>
      <c r="CP14" s="33" t="s">
        <v>139</v>
      </c>
      <c r="CQ14" s="33">
        <v>26.2</v>
      </c>
      <c r="CR14" s="33">
        <v>10</v>
      </c>
      <c r="CS14" s="33">
        <v>0.48</v>
      </c>
      <c r="CT14" s="33">
        <v>1</v>
      </c>
      <c r="CU14" s="33">
        <v>2</v>
      </c>
      <c r="CV14" s="33">
        <v>15.3</v>
      </c>
      <c r="CW14" s="33">
        <v>22.3</v>
      </c>
      <c r="CX14" s="33">
        <v>17</v>
      </c>
      <c r="CY14" s="33">
        <v>20</v>
      </c>
      <c r="CZ14" s="33" t="s">
        <v>139</v>
      </c>
      <c r="DA14" s="33" t="s">
        <v>139</v>
      </c>
      <c r="DB14" s="33">
        <v>2</v>
      </c>
      <c r="DC14" s="33" t="s">
        <v>144</v>
      </c>
      <c r="DD14" s="33" t="s">
        <v>139</v>
      </c>
      <c r="DE14" s="33" t="s">
        <v>139</v>
      </c>
      <c r="DF14" s="33" t="s">
        <v>139</v>
      </c>
      <c r="DG14" s="33">
        <v>5.86</v>
      </c>
      <c r="DH14" s="33" t="s">
        <v>139</v>
      </c>
      <c r="DI14" s="33">
        <v>0.8</v>
      </c>
      <c r="DJ14" s="33">
        <v>1E-3</v>
      </c>
      <c r="DK14" s="33" t="s">
        <v>139</v>
      </c>
      <c r="DL14" s="33" t="s">
        <v>139</v>
      </c>
      <c r="DM14" s="33">
        <v>0.05</v>
      </c>
      <c r="DN14" s="33" t="s">
        <v>139</v>
      </c>
      <c r="DO14" s="33">
        <v>24</v>
      </c>
      <c r="DP14" s="33">
        <v>0.2</v>
      </c>
      <c r="DQ14" s="33">
        <v>4.8</v>
      </c>
      <c r="DR14" s="33">
        <v>0.7</v>
      </c>
      <c r="DS14" s="33">
        <v>319</v>
      </c>
      <c r="DT14" s="33">
        <v>0.8</v>
      </c>
      <c r="DU14" s="33">
        <v>0.82</v>
      </c>
      <c r="DV14" s="33" t="s">
        <v>145</v>
      </c>
      <c r="DW14" s="33">
        <v>2.67</v>
      </c>
      <c r="DX14" s="33">
        <v>0.85</v>
      </c>
      <c r="DY14" s="33" t="s">
        <v>146</v>
      </c>
      <c r="DZ14" s="33" t="s">
        <v>143</v>
      </c>
      <c r="EA14" s="33">
        <v>0.47</v>
      </c>
      <c r="EB14" s="33">
        <v>0.97</v>
      </c>
      <c r="EC14" s="33">
        <v>230</v>
      </c>
      <c r="ED14" s="33">
        <v>0.6</v>
      </c>
      <c r="EE14" s="33">
        <v>29.7</v>
      </c>
      <c r="EF14" s="33">
        <v>2.88</v>
      </c>
      <c r="EG14" s="33">
        <v>54</v>
      </c>
      <c r="EH14" s="33">
        <v>59</v>
      </c>
      <c r="EI14" s="33" t="s">
        <v>139</v>
      </c>
      <c r="EJ14" s="33">
        <v>172</v>
      </c>
      <c r="EK14" s="33" t="s">
        <v>139</v>
      </c>
    </row>
    <row r="15" spans="1:141" ht="30" x14ac:dyDescent="0.25">
      <c r="A15" s="33">
        <v>64438</v>
      </c>
      <c r="B15" s="33" t="s">
        <v>449</v>
      </c>
      <c r="C15" s="33" t="s">
        <v>139</v>
      </c>
      <c r="D15" s="33" t="s">
        <v>545</v>
      </c>
      <c r="E15" s="89" t="s">
        <v>615</v>
      </c>
      <c r="F15" s="33" t="s">
        <v>547</v>
      </c>
      <c r="G15" s="33">
        <v>5.52</v>
      </c>
      <c r="H15" s="33">
        <v>396114.43699999899</v>
      </c>
      <c r="I15" s="33">
        <v>6271472.7520000003</v>
      </c>
      <c r="J15" s="33">
        <v>26909</v>
      </c>
      <c r="K15" s="85">
        <v>-130.69102476952801</v>
      </c>
      <c r="L15" s="85">
        <v>56.576029378521099</v>
      </c>
      <c r="M15" s="88">
        <v>1882.1220000000001</v>
      </c>
      <c r="N15" s="84" t="s">
        <v>616</v>
      </c>
      <c r="O15" s="33" t="s">
        <v>155</v>
      </c>
      <c r="P15" s="33" t="s">
        <v>159</v>
      </c>
      <c r="Q15" s="33" t="s">
        <v>157</v>
      </c>
      <c r="R15" s="33">
        <v>2023</v>
      </c>
      <c r="S15" s="33" t="s">
        <v>546</v>
      </c>
      <c r="T15" s="33" t="s">
        <v>557</v>
      </c>
      <c r="U15" s="33" t="s">
        <v>556</v>
      </c>
      <c r="V15" s="33" t="s">
        <v>389</v>
      </c>
      <c r="W15" s="33" t="s">
        <v>603</v>
      </c>
      <c r="X15" s="33" t="s">
        <v>139</v>
      </c>
      <c r="Y15" s="82" t="s">
        <v>565</v>
      </c>
      <c r="Z15" s="33" t="s">
        <v>600</v>
      </c>
      <c r="AA15" s="33" t="s">
        <v>141</v>
      </c>
      <c r="AB15" s="33">
        <v>0.4</v>
      </c>
      <c r="AC15" s="33" t="s">
        <v>139</v>
      </c>
      <c r="AD15" s="33">
        <v>0.03</v>
      </c>
      <c r="AE15" s="33" t="s">
        <v>141</v>
      </c>
      <c r="AF15" s="33">
        <v>64</v>
      </c>
      <c r="AG15" s="33">
        <v>264</v>
      </c>
      <c r="AH15" s="33" t="s">
        <v>142</v>
      </c>
      <c r="AI15" s="33">
        <v>634</v>
      </c>
      <c r="AJ15" s="33">
        <v>19</v>
      </c>
      <c r="AK15" s="33">
        <v>17</v>
      </c>
      <c r="AL15" s="33">
        <v>12</v>
      </c>
      <c r="AM15" s="33" t="s">
        <v>143</v>
      </c>
      <c r="AN15" s="33">
        <v>0.5</v>
      </c>
      <c r="AO15" s="33" t="s">
        <v>145</v>
      </c>
      <c r="AP15" s="33">
        <v>155</v>
      </c>
      <c r="AQ15" s="33">
        <v>88</v>
      </c>
      <c r="AR15" s="33">
        <v>40.700000000000003</v>
      </c>
      <c r="AS15" s="33">
        <v>18.7</v>
      </c>
      <c r="AT15" s="33">
        <v>9.43</v>
      </c>
      <c r="AU15" s="33">
        <v>8.7200000000000006</v>
      </c>
      <c r="AV15" s="33">
        <v>15.45</v>
      </c>
      <c r="AW15" s="33">
        <v>1.04</v>
      </c>
      <c r="AX15" s="33">
        <v>0.35</v>
      </c>
      <c r="AY15" s="33">
        <v>2.7E-2</v>
      </c>
      <c r="AZ15" s="33">
        <v>0.55000000000000004</v>
      </c>
      <c r="BA15" s="33">
        <v>0.18</v>
      </c>
      <c r="BB15" s="33">
        <v>0.05</v>
      </c>
      <c r="BC15" s="33">
        <v>0.03</v>
      </c>
      <c r="BD15" s="33">
        <v>0.03</v>
      </c>
      <c r="BE15" s="33">
        <v>6.04</v>
      </c>
      <c r="BF15" s="33">
        <v>101.3</v>
      </c>
      <c r="BG15" s="33">
        <v>0.17</v>
      </c>
      <c r="BH15" s="33">
        <v>0.05</v>
      </c>
      <c r="BI15" s="33" t="s">
        <v>141</v>
      </c>
      <c r="BJ15" s="33" t="s">
        <v>142</v>
      </c>
      <c r="BK15" s="33" t="s">
        <v>139</v>
      </c>
      <c r="BL15" s="33" t="s">
        <v>139</v>
      </c>
      <c r="BM15" s="33">
        <v>0.4</v>
      </c>
      <c r="BN15" s="33" t="s">
        <v>139</v>
      </c>
      <c r="BO15" s="33" t="s">
        <v>139</v>
      </c>
      <c r="BP15" s="33">
        <v>309</v>
      </c>
      <c r="BQ15" s="33" t="s">
        <v>142</v>
      </c>
      <c r="BR15" s="33">
        <v>0.03</v>
      </c>
      <c r="BS15" s="33" t="s">
        <v>139</v>
      </c>
      <c r="BT15" s="33" t="s">
        <v>141</v>
      </c>
      <c r="BU15" s="33" t="s">
        <v>139</v>
      </c>
      <c r="BV15" s="33">
        <v>5</v>
      </c>
      <c r="BW15" s="33">
        <v>64</v>
      </c>
      <c r="BX15" s="33">
        <v>67.7</v>
      </c>
      <c r="BY15" s="33">
        <v>194</v>
      </c>
      <c r="BZ15" s="33">
        <v>0.28999999999999998</v>
      </c>
      <c r="CA15" s="33">
        <v>264</v>
      </c>
      <c r="CB15" s="33">
        <v>263</v>
      </c>
      <c r="CC15" s="33" t="s">
        <v>139</v>
      </c>
      <c r="CD15" s="33">
        <v>2.12</v>
      </c>
      <c r="CE15" s="33">
        <v>1.1499999999999999</v>
      </c>
      <c r="CF15" s="33">
        <v>0.66</v>
      </c>
      <c r="CG15" s="33">
        <v>12.8</v>
      </c>
      <c r="CH15" s="33">
        <v>1.99</v>
      </c>
      <c r="CI15" s="33">
        <v>1.2</v>
      </c>
      <c r="CJ15" s="33">
        <v>0.73</v>
      </c>
      <c r="CK15" s="33" t="s">
        <v>147</v>
      </c>
      <c r="CL15" s="33" t="s">
        <v>139</v>
      </c>
      <c r="CM15" s="33">
        <v>0.39</v>
      </c>
      <c r="CN15" s="33">
        <v>7.0000000000000001E-3</v>
      </c>
      <c r="CO15" s="33">
        <v>7.0000000000000007E-2</v>
      </c>
      <c r="CP15" s="33">
        <v>1</v>
      </c>
      <c r="CQ15" s="33">
        <v>1.8</v>
      </c>
      <c r="CR15" s="33">
        <v>10</v>
      </c>
      <c r="CS15" s="33">
        <v>0.15</v>
      </c>
      <c r="CT15" s="33" t="s">
        <v>142</v>
      </c>
      <c r="CU15" s="33" t="s">
        <v>153</v>
      </c>
      <c r="CV15" s="33">
        <v>0.85</v>
      </c>
      <c r="CW15" s="33">
        <v>5.5</v>
      </c>
      <c r="CX15" s="33">
        <v>634</v>
      </c>
      <c r="CY15" s="33">
        <v>654</v>
      </c>
      <c r="CZ15" s="33" t="s">
        <v>139</v>
      </c>
      <c r="DA15" s="33" t="s">
        <v>153</v>
      </c>
      <c r="DB15" s="33">
        <v>19</v>
      </c>
      <c r="DC15" s="33">
        <v>22</v>
      </c>
      <c r="DD15" s="33" t="s">
        <v>139</v>
      </c>
      <c r="DE15" s="33" t="s">
        <v>139</v>
      </c>
      <c r="DF15" s="33">
        <v>17</v>
      </c>
      <c r="DG15" s="33">
        <v>0.71</v>
      </c>
      <c r="DH15" s="33">
        <v>12</v>
      </c>
      <c r="DI15" s="33">
        <v>12.1</v>
      </c>
      <c r="DJ15" s="33">
        <v>1E-3</v>
      </c>
      <c r="DK15" s="33" t="s">
        <v>153</v>
      </c>
      <c r="DL15" s="33" t="s">
        <v>160</v>
      </c>
      <c r="DM15" s="33" t="s">
        <v>143</v>
      </c>
      <c r="DN15" s="33" t="s">
        <v>139</v>
      </c>
      <c r="DO15" s="33">
        <v>13</v>
      </c>
      <c r="DP15" s="33">
        <v>0.5</v>
      </c>
      <c r="DQ15" s="33">
        <v>1.26</v>
      </c>
      <c r="DR15" s="33">
        <v>0.6</v>
      </c>
      <c r="DS15" s="33">
        <v>223</v>
      </c>
      <c r="DT15" s="33" t="s">
        <v>149</v>
      </c>
      <c r="DU15" s="33">
        <v>0.28000000000000003</v>
      </c>
      <c r="DV15" s="33" t="s">
        <v>145</v>
      </c>
      <c r="DW15" s="33">
        <v>0.08</v>
      </c>
      <c r="DX15" s="33">
        <v>0.36</v>
      </c>
      <c r="DY15" s="33" t="s">
        <v>146</v>
      </c>
      <c r="DZ15" s="33" t="s">
        <v>143</v>
      </c>
      <c r="EA15" s="33">
        <v>0.2</v>
      </c>
      <c r="EB15" s="33" t="s">
        <v>143</v>
      </c>
      <c r="EC15" s="33">
        <v>155</v>
      </c>
      <c r="ED15" s="33" t="s">
        <v>141</v>
      </c>
      <c r="EE15" s="33">
        <v>11.4</v>
      </c>
      <c r="EF15" s="33">
        <v>1.33</v>
      </c>
      <c r="EG15" s="33">
        <v>88</v>
      </c>
      <c r="EH15" s="33">
        <v>86</v>
      </c>
      <c r="EI15" s="33" t="s">
        <v>139</v>
      </c>
      <c r="EJ15" s="33">
        <v>29</v>
      </c>
      <c r="EK15" s="33" t="s">
        <v>139</v>
      </c>
    </row>
    <row r="16" spans="1:141" ht="30" x14ac:dyDescent="0.25">
      <c r="A16" s="33">
        <v>64439</v>
      </c>
      <c r="B16" s="33" t="s">
        <v>450</v>
      </c>
      <c r="C16" s="33" t="s">
        <v>139</v>
      </c>
      <c r="D16" s="33" t="s">
        <v>545</v>
      </c>
      <c r="E16" s="89" t="s">
        <v>615</v>
      </c>
      <c r="F16" s="33" t="s">
        <v>547</v>
      </c>
      <c r="G16" s="33">
        <v>19.66</v>
      </c>
      <c r="H16" s="33">
        <v>396114.43699999899</v>
      </c>
      <c r="I16" s="33">
        <v>6271472.7520000003</v>
      </c>
      <c r="J16" s="33">
        <v>26909</v>
      </c>
      <c r="K16" s="85">
        <v>-130.69102476952801</v>
      </c>
      <c r="L16" s="85">
        <v>56.576029378521099</v>
      </c>
      <c r="M16" s="88">
        <v>1882.1220000000001</v>
      </c>
      <c r="N16" s="84" t="s">
        <v>616</v>
      </c>
      <c r="O16" s="33" t="s">
        <v>155</v>
      </c>
      <c r="P16" s="33" t="s">
        <v>159</v>
      </c>
      <c r="Q16" s="33" t="s">
        <v>157</v>
      </c>
      <c r="R16" s="33">
        <v>2023</v>
      </c>
      <c r="S16" s="33" t="s">
        <v>546</v>
      </c>
      <c r="T16" s="33" t="s">
        <v>557</v>
      </c>
      <c r="U16" s="33" t="s">
        <v>556</v>
      </c>
      <c r="V16" s="33" t="s">
        <v>389</v>
      </c>
      <c r="W16" s="33" t="s">
        <v>603</v>
      </c>
      <c r="X16" s="33" t="s">
        <v>139</v>
      </c>
      <c r="Y16" s="82" t="s">
        <v>565</v>
      </c>
      <c r="Z16" s="33" t="s">
        <v>600</v>
      </c>
      <c r="AA16" s="33">
        <v>4</v>
      </c>
      <c r="AB16" s="33">
        <v>1.1000000000000001</v>
      </c>
      <c r="AC16" s="33">
        <v>322</v>
      </c>
      <c r="AD16" s="33">
        <v>0.22</v>
      </c>
      <c r="AE16" s="33">
        <v>0.8</v>
      </c>
      <c r="AF16" s="33">
        <v>281</v>
      </c>
      <c r="AG16" s="33">
        <v>11200.000000000002</v>
      </c>
      <c r="AH16" s="33" t="s">
        <v>142</v>
      </c>
      <c r="AI16" s="33">
        <v>10300</v>
      </c>
      <c r="AJ16" s="33">
        <v>3</v>
      </c>
      <c r="AK16" s="33" t="s">
        <v>153</v>
      </c>
      <c r="AL16" s="33">
        <v>2</v>
      </c>
      <c r="AM16" s="33" t="s">
        <v>143</v>
      </c>
      <c r="AN16" s="33">
        <v>26.7</v>
      </c>
      <c r="AO16" s="33">
        <v>2.73</v>
      </c>
      <c r="AP16" s="33">
        <v>72</v>
      </c>
      <c r="AQ16" s="33">
        <v>77</v>
      </c>
      <c r="AR16" s="33">
        <v>34.9</v>
      </c>
      <c r="AS16" s="33">
        <v>12.95</v>
      </c>
      <c r="AT16" s="33">
        <v>19.5</v>
      </c>
      <c r="AU16" s="33">
        <v>6.52</v>
      </c>
      <c r="AV16" s="33">
        <v>13.45</v>
      </c>
      <c r="AW16" s="33">
        <v>0.68</v>
      </c>
      <c r="AX16" s="33">
        <v>0.1</v>
      </c>
      <c r="AY16" s="33">
        <v>4.2000000000000003E-2</v>
      </c>
      <c r="AZ16" s="33">
        <v>0.28000000000000003</v>
      </c>
      <c r="BA16" s="33">
        <v>0.18</v>
      </c>
      <c r="BB16" s="33">
        <v>0.05</v>
      </c>
      <c r="BC16" s="33">
        <v>0.02</v>
      </c>
      <c r="BD16" s="33">
        <v>5.0000000000000001E-3</v>
      </c>
      <c r="BE16" s="33">
        <v>7.5</v>
      </c>
      <c r="BF16" s="33">
        <v>96.17</v>
      </c>
      <c r="BG16" s="33">
        <v>0.05</v>
      </c>
      <c r="BH16" s="33">
        <v>5.28</v>
      </c>
      <c r="BI16" s="33">
        <v>4</v>
      </c>
      <c r="BJ16" s="33">
        <v>1</v>
      </c>
      <c r="BK16" s="33" t="s">
        <v>139</v>
      </c>
      <c r="BL16" s="33" t="s">
        <v>139</v>
      </c>
      <c r="BM16" s="33">
        <v>1.1000000000000001</v>
      </c>
      <c r="BN16" s="33" t="s">
        <v>139</v>
      </c>
      <c r="BO16" s="33" t="s">
        <v>139</v>
      </c>
      <c r="BP16" s="33">
        <v>46</v>
      </c>
      <c r="BQ16" s="33" t="s">
        <v>142</v>
      </c>
      <c r="BR16" s="33">
        <v>0.22</v>
      </c>
      <c r="BS16" s="33" t="s">
        <v>139</v>
      </c>
      <c r="BT16" s="33">
        <v>0.8</v>
      </c>
      <c r="BU16" s="33" t="s">
        <v>139</v>
      </c>
      <c r="BV16" s="33">
        <v>5.5</v>
      </c>
      <c r="BW16" s="33">
        <v>281</v>
      </c>
      <c r="BX16" s="33">
        <v>262</v>
      </c>
      <c r="BY16" s="33">
        <v>307</v>
      </c>
      <c r="BZ16" s="33">
        <v>0.32</v>
      </c>
      <c r="CA16" s="33" t="s">
        <v>543</v>
      </c>
      <c r="CB16" s="33">
        <v>3340</v>
      </c>
      <c r="CC16" s="33">
        <v>1.1200000000000001</v>
      </c>
      <c r="CD16" s="33">
        <v>1.6</v>
      </c>
      <c r="CE16" s="33">
        <v>1</v>
      </c>
      <c r="CF16" s="33">
        <v>0.49</v>
      </c>
      <c r="CG16" s="33">
        <v>9</v>
      </c>
      <c r="CH16" s="33">
        <v>1.35</v>
      </c>
      <c r="CI16" s="33">
        <v>1.2</v>
      </c>
      <c r="CJ16" s="33">
        <v>0.66</v>
      </c>
      <c r="CK16" s="33" t="s">
        <v>147</v>
      </c>
      <c r="CL16" s="33" t="s">
        <v>139</v>
      </c>
      <c r="CM16" s="33">
        <v>0.32</v>
      </c>
      <c r="CN16" s="33">
        <v>7.0999999999999994E-2</v>
      </c>
      <c r="CO16" s="33">
        <v>0.09</v>
      </c>
      <c r="CP16" s="33" t="s">
        <v>142</v>
      </c>
      <c r="CQ16" s="33">
        <v>2.4</v>
      </c>
      <c r="CR16" s="33">
        <v>10</v>
      </c>
      <c r="CS16" s="33">
        <v>0.12</v>
      </c>
      <c r="CT16" s="33" t="s">
        <v>142</v>
      </c>
      <c r="CU16" s="33" t="s">
        <v>153</v>
      </c>
      <c r="CV16" s="33">
        <v>0.84</v>
      </c>
      <c r="CW16" s="33">
        <v>4.0999999999999996</v>
      </c>
      <c r="CX16" s="33" t="s">
        <v>543</v>
      </c>
      <c r="CY16" s="33">
        <v>6610</v>
      </c>
      <c r="CZ16" s="33">
        <v>1.03</v>
      </c>
      <c r="DA16" s="33" t="s">
        <v>153</v>
      </c>
      <c r="DB16" s="33">
        <v>3</v>
      </c>
      <c r="DC16" s="33" t="s">
        <v>144</v>
      </c>
      <c r="DD16" s="33" t="s">
        <v>139</v>
      </c>
      <c r="DE16" s="33" t="s">
        <v>139</v>
      </c>
      <c r="DF16" s="33" t="s">
        <v>153</v>
      </c>
      <c r="DG16" s="33">
        <v>0.8</v>
      </c>
      <c r="DH16" s="33">
        <v>2</v>
      </c>
      <c r="DI16" s="33">
        <v>2.6</v>
      </c>
      <c r="DJ16" s="33">
        <v>0.03</v>
      </c>
      <c r="DK16" s="33" t="s">
        <v>153</v>
      </c>
      <c r="DL16" s="33">
        <v>39</v>
      </c>
      <c r="DM16" s="33" t="s">
        <v>143</v>
      </c>
      <c r="DN16" s="33" t="s">
        <v>139</v>
      </c>
      <c r="DO16" s="33">
        <v>11</v>
      </c>
      <c r="DP16" s="33">
        <v>26.7</v>
      </c>
      <c r="DQ16" s="33">
        <v>1.47</v>
      </c>
      <c r="DR16" s="33">
        <v>1.2</v>
      </c>
      <c r="DS16" s="33">
        <v>152.5</v>
      </c>
      <c r="DT16" s="33">
        <v>0.1</v>
      </c>
      <c r="DU16" s="33">
        <v>0.22</v>
      </c>
      <c r="DV16" s="33">
        <v>2.73</v>
      </c>
      <c r="DW16" s="33">
        <v>0.18</v>
      </c>
      <c r="DX16" s="33">
        <v>0.18</v>
      </c>
      <c r="DY16" s="33">
        <v>0.04</v>
      </c>
      <c r="DZ16" s="33">
        <v>0.05</v>
      </c>
      <c r="EA16" s="33">
        <v>0.14000000000000001</v>
      </c>
      <c r="EB16" s="33">
        <v>7.0000000000000007E-2</v>
      </c>
      <c r="EC16" s="33">
        <v>72</v>
      </c>
      <c r="ED16" s="33" t="s">
        <v>141</v>
      </c>
      <c r="EE16" s="33">
        <v>8.6</v>
      </c>
      <c r="EF16" s="33">
        <v>0.96</v>
      </c>
      <c r="EG16" s="33">
        <v>77</v>
      </c>
      <c r="EH16" s="33">
        <v>76</v>
      </c>
      <c r="EI16" s="33" t="s">
        <v>139</v>
      </c>
      <c r="EJ16" s="33">
        <v>25</v>
      </c>
      <c r="EK16" s="33">
        <v>0.32200000000000001</v>
      </c>
    </row>
    <row r="17" spans="1:141" ht="45" x14ac:dyDescent="0.25">
      <c r="A17" s="33">
        <v>64440</v>
      </c>
      <c r="B17" s="33" t="s">
        <v>451</v>
      </c>
      <c r="C17" s="33" t="s">
        <v>424</v>
      </c>
      <c r="D17" s="33" t="s">
        <v>545</v>
      </c>
      <c r="E17" s="89" t="s">
        <v>615</v>
      </c>
      <c r="F17" s="33" t="s">
        <v>547</v>
      </c>
      <c r="G17" s="33">
        <v>444.39</v>
      </c>
      <c r="H17" s="33">
        <v>396114.43699999899</v>
      </c>
      <c r="I17" s="33">
        <v>6271472.7520000003</v>
      </c>
      <c r="J17" s="33">
        <v>26909</v>
      </c>
      <c r="K17" s="85">
        <v>-130.69102476952801</v>
      </c>
      <c r="L17" s="85">
        <v>56.576029378521099</v>
      </c>
      <c r="M17" s="88">
        <v>1882.1220000000001</v>
      </c>
      <c r="N17" s="84" t="s">
        <v>616</v>
      </c>
      <c r="O17" s="33" t="s">
        <v>155</v>
      </c>
      <c r="P17" s="33" t="s">
        <v>159</v>
      </c>
      <c r="Q17" s="33" t="s">
        <v>157</v>
      </c>
      <c r="R17" s="33">
        <v>2023</v>
      </c>
      <c r="S17" s="33" t="s">
        <v>546</v>
      </c>
      <c r="T17" s="33" t="s">
        <v>557</v>
      </c>
      <c r="U17" s="33" t="s">
        <v>556</v>
      </c>
      <c r="V17" s="33" t="s">
        <v>389</v>
      </c>
      <c r="W17" s="33" t="s">
        <v>603</v>
      </c>
      <c r="X17" s="33" t="s">
        <v>139</v>
      </c>
      <c r="Y17" s="82" t="s">
        <v>566</v>
      </c>
      <c r="Z17" s="33" t="s">
        <v>600</v>
      </c>
      <c r="AA17" s="33">
        <v>0.6</v>
      </c>
      <c r="AB17" s="33">
        <v>7.6</v>
      </c>
      <c r="AC17" s="33" t="s">
        <v>139</v>
      </c>
      <c r="AD17" s="33">
        <v>0.04</v>
      </c>
      <c r="AE17" s="33" t="s">
        <v>141</v>
      </c>
      <c r="AF17" s="33">
        <v>127</v>
      </c>
      <c r="AG17" s="33">
        <v>884</v>
      </c>
      <c r="AH17" s="33" t="s">
        <v>142</v>
      </c>
      <c r="AI17" s="33">
        <v>1020</v>
      </c>
      <c r="AJ17" s="33">
        <v>9</v>
      </c>
      <c r="AK17" s="33">
        <v>4</v>
      </c>
      <c r="AL17" s="33" t="s">
        <v>153</v>
      </c>
      <c r="AM17" s="33">
        <v>0.16</v>
      </c>
      <c r="AN17" s="33">
        <v>3.7</v>
      </c>
      <c r="AO17" s="33">
        <v>0.3</v>
      </c>
      <c r="AP17" s="33">
        <v>123</v>
      </c>
      <c r="AQ17" s="33">
        <v>91</v>
      </c>
      <c r="AR17" s="33">
        <v>40.9</v>
      </c>
      <c r="AS17" s="33">
        <v>18.8</v>
      </c>
      <c r="AT17" s="33">
        <v>13.05</v>
      </c>
      <c r="AU17" s="33">
        <v>9.34</v>
      </c>
      <c r="AV17" s="33">
        <v>10.75</v>
      </c>
      <c r="AW17" s="33">
        <v>1.34</v>
      </c>
      <c r="AX17" s="33">
        <v>0.32</v>
      </c>
      <c r="AY17" s="33">
        <v>3.3000000000000002E-2</v>
      </c>
      <c r="AZ17" s="33">
        <v>0.52</v>
      </c>
      <c r="BA17" s="33">
        <v>0.15</v>
      </c>
      <c r="BB17" s="33">
        <v>0.08</v>
      </c>
      <c r="BC17" s="33">
        <v>0.03</v>
      </c>
      <c r="BD17" s="33">
        <v>0.01</v>
      </c>
      <c r="BE17" s="33">
        <v>4.96</v>
      </c>
      <c r="BF17" s="33">
        <v>100.28</v>
      </c>
      <c r="BG17" s="33">
        <v>0.05</v>
      </c>
      <c r="BH17" s="33">
        <v>2.4500000000000002</v>
      </c>
      <c r="BI17" s="33">
        <v>0.6</v>
      </c>
      <c r="BJ17" s="33" t="s">
        <v>142</v>
      </c>
      <c r="BK17" s="33" t="s">
        <v>139</v>
      </c>
      <c r="BL17" s="33" t="s">
        <v>139</v>
      </c>
      <c r="BM17" s="33">
        <v>7.6</v>
      </c>
      <c r="BN17" s="33" t="s">
        <v>139</v>
      </c>
      <c r="BO17" s="33" t="s">
        <v>139</v>
      </c>
      <c r="BP17" s="33">
        <v>142</v>
      </c>
      <c r="BQ17" s="33" t="s">
        <v>142</v>
      </c>
      <c r="BR17" s="33">
        <v>0.04</v>
      </c>
      <c r="BS17" s="33" t="s">
        <v>139</v>
      </c>
      <c r="BT17" s="33" t="s">
        <v>141</v>
      </c>
      <c r="BU17" s="33" t="s">
        <v>139</v>
      </c>
      <c r="BV17" s="33">
        <v>5.7</v>
      </c>
      <c r="BW17" s="33">
        <v>127</v>
      </c>
      <c r="BX17" s="33">
        <v>136</v>
      </c>
      <c r="BY17" s="33">
        <v>253</v>
      </c>
      <c r="BZ17" s="33">
        <v>0.2</v>
      </c>
      <c r="CA17" s="33">
        <v>884</v>
      </c>
      <c r="CB17" s="33">
        <v>836</v>
      </c>
      <c r="CC17" s="33" t="s">
        <v>139</v>
      </c>
      <c r="CD17" s="33">
        <v>2.1</v>
      </c>
      <c r="CE17" s="33">
        <v>1.0900000000000001</v>
      </c>
      <c r="CF17" s="33">
        <v>0.64</v>
      </c>
      <c r="CG17" s="33">
        <v>12.2</v>
      </c>
      <c r="CH17" s="33">
        <v>2.0699999999999998</v>
      </c>
      <c r="CI17" s="33">
        <v>1</v>
      </c>
      <c r="CJ17" s="33">
        <v>0.91</v>
      </c>
      <c r="CK17" s="33" t="s">
        <v>147</v>
      </c>
      <c r="CL17" s="33" t="s">
        <v>139</v>
      </c>
      <c r="CM17" s="33">
        <v>0.41</v>
      </c>
      <c r="CN17" s="33">
        <v>2.4E-2</v>
      </c>
      <c r="CO17" s="33">
        <v>0.13</v>
      </c>
      <c r="CP17" s="33">
        <v>2</v>
      </c>
      <c r="CQ17" s="33">
        <v>2.1</v>
      </c>
      <c r="CR17" s="33">
        <v>10</v>
      </c>
      <c r="CS17" s="33">
        <v>0.13</v>
      </c>
      <c r="CT17" s="33" t="s">
        <v>142</v>
      </c>
      <c r="CU17" s="33" t="s">
        <v>153</v>
      </c>
      <c r="CV17" s="33">
        <v>0.81</v>
      </c>
      <c r="CW17" s="33">
        <v>4.8</v>
      </c>
      <c r="CX17" s="33">
        <v>1020</v>
      </c>
      <c r="CY17" s="33">
        <v>1060</v>
      </c>
      <c r="CZ17" s="33" t="s">
        <v>139</v>
      </c>
      <c r="DA17" s="33">
        <v>2</v>
      </c>
      <c r="DB17" s="33">
        <v>9</v>
      </c>
      <c r="DC17" s="33">
        <v>9</v>
      </c>
      <c r="DD17" s="33" t="s">
        <v>139</v>
      </c>
      <c r="DE17" s="33" t="s">
        <v>139</v>
      </c>
      <c r="DF17" s="33">
        <v>4</v>
      </c>
      <c r="DG17" s="33">
        <v>0.88</v>
      </c>
      <c r="DH17" s="33" t="s">
        <v>153</v>
      </c>
      <c r="DI17" s="33">
        <v>8.4</v>
      </c>
      <c r="DJ17" s="33">
        <v>5.0000000000000001E-3</v>
      </c>
      <c r="DK17" s="33" t="s">
        <v>153</v>
      </c>
      <c r="DL17" s="33" t="s">
        <v>160</v>
      </c>
      <c r="DM17" s="33">
        <v>0.16</v>
      </c>
      <c r="DN17" s="33" t="s">
        <v>139</v>
      </c>
      <c r="DO17" s="33">
        <v>19</v>
      </c>
      <c r="DP17" s="33">
        <v>3.7</v>
      </c>
      <c r="DQ17" s="33">
        <v>1.54</v>
      </c>
      <c r="DR17" s="33">
        <v>0.9</v>
      </c>
      <c r="DS17" s="33">
        <v>264</v>
      </c>
      <c r="DT17" s="33">
        <v>0.1</v>
      </c>
      <c r="DU17" s="33">
        <v>0.27</v>
      </c>
      <c r="DV17" s="33">
        <v>0.3</v>
      </c>
      <c r="DW17" s="33">
        <v>0.08</v>
      </c>
      <c r="DX17" s="33">
        <v>0.35</v>
      </c>
      <c r="DY17" s="33">
        <v>0.03</v>
      </c>
      <c r="DZ17" s="33">
        <v>7.0000000000000007E-2</v>
      </c>
      <c r="EA17" s="33">
        <v>0.17</v>
      </c>
      <c r="EB17" s="33">
        <v>0.05</v>
      </c>
      <c r="EC17" s="33">
        <v>123</v>
      </c>
      <c r="ED17" s="33" t="s">
        <v>141</v>
      </c>
      <c r="EE17" s="33">
        <v>11.8</v>
      </c>
      <c r="EF17" s="33">
        <v>1.05</v>
      </c>
      <c r="EG17" s="33">
        <v>91</v>
      </c>
      <c r="EH17" s="33">
        <v>87</v>
      </c>
      <c r="EI17" s="33" t="s">
        <v>139</v>
      </c>
      <c r="EJ17" s="33">
        <v>31</v>
      </c>
      <c r="EK17" s="33" t="s">
        <v>139</v>
      </c>
    </row>
    <row r="18" spans="1:141" ht="30" x14ac:dyDescent="0.25">
      <c r="A18" s="33">
        <v>64441</v>
      </c>
      <c r="B18" s="33" t="s">
        <v>452</v>
      </c>
      <c r="C18" s="33" t="s">
        <v>139</v>
      </c>
      <c r="D18" s="33" t="s">
        <v>545</v>
      </c>
      <c r="E18" s="89" t="s">
        <v>615</v>
      </c>
      <c r="F18" s="33" t="s">
        <v>547</v>
      </c>
      <c r="G18" s="33">
        <v>455.93</v>
      </c>
      <c r="H18" s="33">
        <v>396114.43699999899</v>
      </c>
      <c r="I18" s="33">
        <v>6271472.7520000003</v>
      </c>
      <c r="J18" s="33">
        <v>26909</v>
      </c>
      <c r="K18" s="85">
        <v>-130.69102476952801</v>
      </c>
      <c r="L18" s="85">
        <v>56.576029378521099</v>
      </c>
      <c r="M18" s="88">
        <v>1882.1220000000001</v>
      </c>
      <c r="N18" s="84" t="s">
        <v>616</v>
      </c>
      <c r="O18" s="33" t="s">
        <v>155</v>
      </c>
      <c r="P18" s="33" t="s">
        <v>159</v>
      </c>
      <c r="Q18" s="33" t="s">
        <v>157</v>
      </c>
      <c r="R18" s="33">
        <v>2023</v>
      </c>
      <c r="S18" s="33" t="s">
        <v>546</v>
      </c>
      <c r="T18" s="33" t="s">
        <v>557</v>
      </c>
      <c r="U18" s="33" t="s">
        <v>556</v>
      </c>
      <c r="V18" s="33" t="s">
        <v>389</v>
      </c>
      <c r="W18" s="33" t="s">
        <v>603</v>
      </c>
      <c r="X18" s="33" t="s">
        <v>139</v>
      </c>
      <c r="Y18" s="82" t="s">
        <v>567</v>
      </c>
      <c r="Z18" s="33" t="s">
        <v>600</v>
      </c>
      <c r="AA18" s="33">
        <v>1.5</v>
      </c>
      <c r="AB18" s="33">
        <v>1.2</v>
      </c>
      <c r="AC18" s="33">
        <v>19</v>
      </c>
      <c r="AD18" s="33">
        <v>0.06</v>
      </c>
      <c r="AE18" s="33">
        <v>1.3</v>
      </c>
      <c r="AF18" s="33">
        <v>144</v>
      </c>
      <c r="AG18" s="33">
        <v>2200</v>
      </c>
      <c r="AH18" s="33" t="s">
        <v>142</v>
      </c>
      <c r="AI18" s="33">
        <v>2810</v>
      </c>
      <c r="AJ18" s="33">
        <v>8</v>
      </c>
      <c r="AK18" s="33">
        <v>12</v>
      </c>
      <c r="AL18" s="33">
        <v>8</v>
      </c>
      <c r="AM18" s="33" t="s">
        <v>143</v>
      </c>
      <c r="AN18" s="33">
        <v>5.6</v>
      </c>
      <c r="AO18" s="33">
        <v>0.45</v>
      </c>
      <c r="AP18" s="33">
        <v>99</v>
      </c>
      <c r="AQ18" s="33">
        <v>106</v>
      </c>
      <c r="AR18" s="33">
        <v>39.9</v>
      </c>
      <c r="AS18" s="33">
        <v>17.149999999999999</v>
      </c>
      <c r="AT18" s="33">
        <v>14.2</v>
      </c>
      <c r="AU18" s="33">
        <v>8.9499999999999993</v>
      </c>
      <c r="AV18" s="33">
        <v>11.65</v>
      </c>
      <c r="AW18" s="33">
        <v>1.07</v>
      </c>
      <c r="AX18" s="33">
        <v>0.15</v>
      </c>
      <c r="AY18" s="33">
        <v>1.9E-2</v>
      </c>
      <c r="AZ18" s="33">
        <v>0.47</v>
      </c>
      <c r="BA18" s="33">
        <v>0.16</v>
      </c>
      <c r="BB18" s="33">
        <v>0.06</v>
      </c>
      <c r="BC18" s="33">
        <v>0.03</v>
      </c>
      <c r="BD18" s="33">
        <v>0.01</v>
      </c>
      <c r="BE18" s="33">
        <v>5.3</v>
      </c>
      <c r="BF18" s="33">
        <v>99.12</v>
      </c>
      <c r="BG18" s="33">
        <v>0.13</v>
      </c>
      <c r="BH18" s="33">
        <v>3.65</v>
      </c>
      <c r="BI18" s="33">
        <v>1.5</v>
      </c>
      <c r="BJ18" s="33">
        <v>1</v>
      </c>
      <c r="BK18" s="33" t="s">
        <v>139</v>
      </c>
      <c r="BL18" s="33" t="s">
        <v>139</v>
      </c>
      <c r="BM18" s="33">
        <v>1.2</v>
      </c>
      <c r="BN18" s="33" t="s">
        <v>139</v>
      </c>
      <c r="BO18" s="33" t="s">
        <v>139</v>
      </c>
      <c r="BP18" s="33">
        <v>96.8</v>
      </c>
      <c r="BQ18" s="33" t="s">
        <v>142</v>
      </c>
      <c r="BR18" s="33">
        <v>0.06</v>
      </c>
      <c r="BS18" s="33" t="s">
        <v>139</v>
      </c>
      <c r="BT18" s="33">
        <v>1.3</v>
      </c>
      <c r="BU18" s="33" t="s">
        <v>139</v>
      </c>
      <c r="BV18" s="33">
        <v>4.5999999999999996</v>
      </c>
      <c r="BW18" s="33">
        <v>144</v>
      </c>
      <c r="BX18" s="33">
        <v>142</v>
      </c>
      <c r="BY18" s="33">
        <v>138</v>
      </c>
      <c r="BZ18" s="33">
        <v>0.26</v>
      </c>
      <c r="CA18" s="33">
        <v>2200</v>
      </c>
      <c r="CB18" s="33">
        <v>1285</v>
      </c>
      <c r="CC18" s="33" t="s">
        <v>139</v>
      </c>
      <c r="CD18" s="33">
        <v>1.84</v>
      </c>
      <c r="CE18" s="33">
        <v>1.19</v>
      </c>
      <c r="CF18" s="33">
        <v>0.61</v>
      </c>
      <c r="CG18" s="33">
        <v>11</v>
      </c>
      <c r="CH18" s="33">
        <v>1.48</v>
      </c>
      <c r="CI18" s="33">
        <v>0.9</v>
      </c>
      <c r="CJ18" s="33">
        <v>0.73</v>
      </c>
      <c r="CK18" s="33" t="s">
        <v>147</v>
      </c>
      <c r="CL18" s="33" t="s">
        <v>139</v>
      </c>
      <c r="CM18" s="33">
        <v>0.3</v>
      </c>
      <c r="CN18" s="33">
        <v>0.03</v>
      </c>
      <c r="CO18" s="33">
        <v>0.08</v>
      </c>
      <c r="CP18" s="33" t="s">
        <v>142</v>
      </c>
      <c r="CQ18" s="33">
        <v>1.7</v>
      </c>
      <c r="CR18" s="33">
        <v>10</v>
      </c>
      <c r="CS18" s="33">
        <v>0.18</v>
      </c>
      <c r="CT18" s="33" t="s">
        <v>142</v>
      </c>
      <c r="CU18" s="33" t="s">
        <v>153</v>
      </c>
      <c r="CV18" s="33">
        <v>0.63</v>
      </c>
      <c r="CW18" s="33">
        <v>4.4000000000000004</v>
      </c>
      <c r="CX18" s="33">
        <v>2810</v>
      </c>
      <c r="CY18" s="33">
        <v>2500</v>
      </c>
      <c r="CZ18" s="33" t="s">
        <v>139</v>
      </c>
      <c r="DA18" s="33" t="s">
        <v>153</v>
      </c>
      <c r="DB18" s="33">
        <v>8</v>
      </c>
      <c r="DC18" s="33">
        <v>8</v>
      </c>
      <c r="DD18" s="33" t="s">
        <v>139</v>
      </c>
      <c r="DE18" s="33" t="s">
        <v>139</v>
      </c>
      <c r="DF18" s="33">
        <v>12</v>
      </c>
      <c r="DG18" s="33">
        <v>0.65</v>
      </c>
      <c r="DH18" s="33">
        <v>8</v>
      </c>
      <c r="DI18" s="33">
        <v>3.3</v>
      </c>
      <c r="DJ18" s="33">
        <v>1.2E-2</v>
      </c>
      <c r="DK18" s="33" t="s">
        <v>153</v>
      </c>
      <c r="DL18" s="33" t="s">
        <v>160</v>
      </c>
      <c r="DM18" s="33" t="s">
        <v>143</v>
      </c>
      <c r="DN18" s="33" t="s">
        <v>139</v>
      </c>
      <c r="DO18" s="33">
        <v>11</v>
      </c>
      <c r="DP18" s="33">
        <v>5.6</v>
      </c>
      <c r="DQ18" s="33">
        <v>1.22</v>
      </c>
      <c r="DR18" s="33">
        <v>0.7</v>
      </c>
      <c r="DS18" s="33">
        <v>251</v>
      </c>
      <c r="DT18" s="33" t="s">
        <v>149</v>
      </c>
      <c r="DU18" s="33">
        <v>0.25</v>
      </c>
      <c r="DV18" s="33">
        <v>0.45</v>
      </c>
      <c r="DW18" s="33">
        <v>0.08</v>
      </c>
      <c r="DX18" s="33">
        <v>0.31</v>
      </c>
      <c r="DY18" s="33">
        <v>0.05</v>
      </c>
      <c r="DZ18" s="33">
        <v>0.06</v>
      </c>
      <c r="EA18" s="33">
        <v>0.14000000000000001</v>
      </c>
      <c r="EB18" s="33">
        <v>0.06</v>
      </c>
      <c r="EC18" s="33">
        <v>99</v>
      </c>
      <c r="ED18" s="33" t="s">
        <v>141</v>
      </c>
      <c r="EE18" s="33">
        <v>8.6</v>
      </c>
      <c r="EF18" s="33">
        <v>0.92</v>
      </c>
      <c r="EG18" s="33">
        <v>106</v>
      </c>
      <c r="EH18" s="33">
        <v>98</v>
      </c>
      <c r="EI18" s="33" t="s">
        <v>139</v>
      </c>
      <c r="EJ18" s="33">
        <v>28</v>
      </c>
      <c r="EK18" s="33">
        <v>1.9E-2</v>
      </c>
    </row>
    <row r="19" spans="1:141" ht="45" x14ac:dyDescent="0.25">
      <c r="A19" s="33">
        <v>64442</v>
      </c>
      <c r="B19" s="33" t="s">
        <v>453</v>
      </c>
      <c r="C19" s="33" t="s">
        <v>424</v>
      </c>
      <c r="D19" s="33" t="s">
        <v>545</v>
      </c>
      <c r="E19" s="89" t="s">
        <v>615</v>
      </c>
      <c r="F19" s="33" t="s">
        <v>547</v>
      </c>
      <c r="G19" s="33">
        <v>479.41</v>
      </c>
      <c r="H19" s="33">
        <v>396114.43699999899</v>
      </c>
      <c r="I19" s="33">
        <v>6271472.7520000003</v>
      </c>
      <c r="J19" s="33">
        <v>26909</v>
      </c>
      <c r="K19" s="85">
        <v>-130.69102476952801</v>
      </c>
      <c r="L19" s="85">
        <v>56.576029378521099</v>
      </c>
      <c r="M19" s="88">
        <v>1882.1220000000001</v>
      </c>
      <c r="N19" s="84" t="s">
        <v>616</v>
      </c>
      <c r="O19" s="33" t="s">
        <v>155</v>
      </c>
      <c r="P19" s="33" t="s">
        <v>159</v>
      </c>
      <c r="Q19" s="33" t="s">
        <v>157</v>
      </c>
      <c r="R19" s="33">
        <v>2023</v>
      </c>
      <c r="S19" s="33" t="s">
        <v>546</v>
      </c>
      <c r="T19" s="33" t="s">
        <v>557</v>
      </c>
      <c r="U19" s="33" t="s">
        <v>556</v>
      </c>
      <c r="V19" s="33" t="s">
        <v>389</v>
      </c>
      <c r="W19" s="33" t="s">
        <v>603</v>
      </c>
      <c r="X19" s="33" t="s">
        <v>139</v>
      </c>
      <c r="Y19" s="82" t="s">
        <v>568</v>
      </c>
      <c r="Z19" s="33" t="s">
        <v>600</v>
      </c>
      <c r="AA19" s="33">
        <v>0.5</v>
      </c>
      <c r="AB19" s="33">
        <v>16.8</v>
      </c>
      <c r="AC19" s="33" t="s">
        <v>139</v>
      </c>
      <c r="AD19" s="33">
        <v>0.06</v>
      </c>
      <c r="AE19" s="33" t="s">
        <v>141</v>
      </c>
      <c r="AF19" s="33">
        <v>80</v>
      </c>
      <c r="AG19" s="33">
        <v>541</v>
      </c>
      <c r="AH19" s="33" t="s">
        <v>142</v>
      </c>
      <c r="AI19" s="33">
        <v>749</v>
      </c>
      <c r="AJ19" s="33">
        <v>8</v>
      </c>
      <c r="AK19" s="33" t="s">
        <v>153</v>
      </c>
      <c r="AL19" s="33">
        <v>2</v>
      </c>
      <c r="AM19" s="33">
        <v>0.06</v>
      </c>
      <c r="AN19" s="33">
        <v>1.1000000000000001</v>
      </c>
      <c r="AO19" s="33">
        <v>0.1</v>
      </c>
      <c r="AP19" s="33">
        <v>176</v>
      </c>
      <c r="AQ19" s="33">
        <v>122</v>
      </c>
      <c r="AR19" s="33">
        <v>43.4</v>
      </c>
      <c r="AS19" s="33">
        <v>16.25</v>
      </c>
      <c r="AT19" s="33">
        <v>11.05</v>
      </c>
      <c r="AU19" s="33">
        <v>8.73</v>
      </c>
      <c r="AV19" s="33">
        <v>11.2</v>
      </c>
      <c r="AW19" s="33">
        <v>1.94</v>
      </c>
      <c r="AX19" s="33">
        <v>0.3</v>
      </c>
      <c r="AY19" s="33">
        <v>3.3000000000000002E-2</v>
      </c>
      <c r="AZ19" s="33">
        <v>0.78</v>
      </c>
      <c r="BA19" s="33">
        <v>0.26</v>
      </c>
      <c r="BB19" s="33">
        <v>0.12</v>
      </c>
      <c r="BC19" s="33">
        <v>0.03</v>
      </c>
      <c r="BD19" s="33">
        <v>0.02</v>
      </c>
      <c r="BE19" s="33">
        <v>5.34</v>
      </c>
      <c r="BF19" s="33">
        <v>99.45</v>
      </c>
      <c r="BG19" s="33">
        <v>0.28999999999999998</v>
      </c>
      <c r="BH19" s="33">
        <v>0.61</v>
      </c>
      <c r="BI19" s="33">
        <v>0.5</v>
      </c>
      <c r="BJ19" s="33" t="s">
        <v>142</v>
      </c>
      <c r="BK19" s="33" t="s">
        <v>139</v>
      </c>
      <c r="BL19" s="33" t="s">
        <v>139</v>
      </c>
      <c r="BM19" s="33">
        <v>16.8</v>
      </c>
      <c r="BN19" s="33" t="s">
        <v>139</v>
      </c>
      <c r="BO19" s="33" t="s">
        <v>139</v>
      </c>
      <c r="BP19" s="33">
        <v>179.5</v>
      </c>
      <c r="BQ19" s="33">
        <v>1</v>
      </c>
      <c r="BR19" s="33">
        <v>0.06</v>
      </c>
      <c r="BS19" s="33" t="s">
        <v>139</v>
      </c>
      <c r="BT19" s="33" t="s">
        <v>141</v>
      </c>
      <c r="BU19" s="33" t="s">
        <v>139</v>
      </c>
      <c r="BV19" s="33">
        <v>13</v>
      </c>
      <c r="BW19" s="33">
        <v>80</v>
      </c>
      <c r="BX19" s="33">
        <v>83.1</v>
      </c>
      <c r="BY19" s="33">
        <v>258</v>
      </c>
      <c r="BZ19" s="33">
        <v>0.23</v>
      </c>
      <c r="CA19" s="33">
        <v>541</v>
      </c>
      <c r="CB19" s="33">
        <v>558</v>
      </c>
      <c r="CC19" s="33" t="s">
        <v>139</v>
      </c>
      <c r="CD19" s="33">
        <v>3.46</v>
      </c>
      <c r="CE19" s="33">
        <v>2.4300000000000002</v>
      </c>
      <c r="CF19" s="33">
        <v>0.88</v>
      </c>
      <c r="CG19" s="33">
        <v>14.2</v>
      </c>
      <c r="CH19" s="33">
        <v>3.08</v>
      </c>
      <c r="CI19" s="33">
        <v>1.5</v>
      </c>
      <c r="CJ19" s="33">
        <v>2</v>
      </c>
      <c r="CK19" s="33" t="s">
        <v>147</v>
      </c>
      <c r="CL19" s="33" t="s">
        <v>139</v>
      </c>
      <c r="CM19" s="33">
        <v>0.66</v>
      </c>
      <c r="CN19" s="33">
        <v>3.6999999999999998E-2</v>
      </c>
      <c r="CO19" s="33">
        <v>0.12</v>
      </c>
      <c r="CP19" s="33">
        <v>1</v>
      </c>
      <c r="CQ19" s="33">
        <v>4.5</v>
      </c>
      <c r="CR19" s="33">
        <v>10</v>
      </c>
      <c r="CS19" s="33">
        <v>0.25</v>
      </c>
      <c r="CT19" s="33" t="s">
        <v>142</v>
      </c>
      <c r="CU19" s="33">
        <v>2</v>
      </c>
      <c r="CV19" s="33">
        <v>4.3</v>
      </c>
      <c r="CW19" s="33">
        <v>9.6</v>
      </c>
      <c r="CX19" s="33">
        <v>749</v>
      </c>
      <c r="CY19" s="33">
        <v>794</v>
      </c>
      <c r="CZ19" s="33" t="s">
        <v>139</v>
      </c>
      <c r="DA19" s="33" t="s">
        <v>153</v>
      </c>
      <c r="DB19" s="33">
        <v>8</v>
      </c>
      <c r="DC19" s="33">
        <v>7</v>
      </c>
      <c r="DD19" s="33" t="s">
        <v>139</v>
      </c>
      <c r="DE19" s="33" t="s">
        <v>139</v>
      </c>
      <c r="DF19" s="33" t="s">
        <v>153</v>
      </c>
      <c r="DG19" s="33">
        <v>1.8</v>
      </c>
      <c r="DH19" s="33">
        <v>2</v>
      </c>
      <c r="DI19" s="33">
        <v>7.2</v>
      </c>
      <c r="DJ19" s="33">
        <v>3.0000000000000001E-3</v>
      </c>
      <c r="DK19" s="33" t="s">
        <v>153</v>
      </c>
      <c r="DL19" s="33" t="s">
        <v>160</v>
      </c>
      <c r="DM19" s="33">
        <v>0.06</v>
      </c>
      <c r="DN19" s="33" t="s">
        <v>139</v>
      </c>
      <c r="DO19" s="33">
        <v>19</v>
      </c>
      <c r="DP19" s="33">
        <v>1.1000000000000001</v>
      </c>
      <c r="DQ19" s="33">
        <v>2.84</v>
      </c>
      <c r="DR19" s="33">
        <v>1.6</v>
      </c>
      <c r="DS19" s="33">
        <v>235</v>
      </c>
      <c r="DT19" s="33">
        <v>0.1</v>
      </c>
      <c r="DU19" s="33">
        <v>0.48</v>
      </c>
      <c r="DV19" s="33">
        <v>0.1</v>
      </c>
      <c r="DW19" s="33">
        <v>0.49</v>
      </c>
      <c r="DX19" s="33">
        <v>0.53</v>
      </c>
      <c r="DY19" s="33">
        <v>0.02</v>
      </c>
      <c r="DZ19" s="33">
        <v>0.05</v>
      </c>
      <c r="EA19" s="33">
        <v>0.35</v>
      </c>
      <c r="EB19" s="33">
        <v>0.16</v>
      </c>
      <c r="EC19" s="33">
        <v>176</v>
      </c>
      <c r="ED19" s="33">
        <v>0.5</v>
      </c>
      <c r="EE19" s="33">
        <v>19.600000000000001</v>
      </c>
      <c r="EF19" s="33">
        <v>2</v>
      </c>
      <c r="EG19" s="33">
        <v>122</v>
      </c>
      <c r="EH19" s="33">
        <v>122</v>
      </c>
      <c r="EI19" s="33" t="s">
        <v>139</v>
      </c>
      <c r="EJ19" s="33">
        <v>79</v>
      </c>
      <c r="EK19" s="33" t="s">
        <v>139</v>
      </c>
    </row>
    <row r="20" spans="1:141" ht="30" x14ac:dyDescent="0.25">
      <c r="A20" s="33">
        <v>64443</v>
      </c>
      <c r="B20" s="33" t="s">
        <v>454</v>
      </c>
      <c r="C20" s="33" t="s">
        <v>139</v>
      </c>
      <c r="D20" s="33" t="s">
        <v>545</v>
      </c>
      <c r="E20" s="89" t="s">
        <v>615</v>
      </c>
      <c r="F20" s="33" t="s">
        <v>547</v>
      </c>
      <c r="G20" s="33">
        <v>524.54</v>
      </c>
      <c r="H20" s="33">
        <v>396114.43699999899</v>
      </c>
      <c r="I20" s="33">
        <v>6271472.7520000003</v>
      </c>
      <c r="J20" s="33">
        <v>26909</v>
      </c>
      <c r="K20" s="85">
        <v>-130.69102476952801</v>
      </c>
      <c r="L20" s="85">
        <v>56.576029378521099</v>
      </c>
      <c r="M20" s="88">
        <v>1882.1220000000001</v>
      </c>
      <c r="N20" s="84" t="s">
        <v>616</v>
      </c>
      <c r="O20" s="33" t="s">
        <v>155</v>
      </c>
      <c r="P20" s="33" t="s">
        <v>159</v>
      </c>
      <c r="Q20" s="33" t="s">
        <v>157</v>
      </c>
      <c r="R20" s="33">
        <v>2023</v>
      </c>
      <c r="S20" s="33" t="s">
        <v>546</v>
      </c>
      <c r="T20" s="33" t="s">
        <v>557</v>
      </c>
      <c r="U20" s="33" t="s">
        <v>556</v>
      </c>
      <c r="V20" s="33" t="s">
        <v>389</v>
      </c>
      <c r="W20" s="33" t="s">
        <v>605</v>
      </c>
      <c r="X20" s="33" t="s">
        <v>139</v>
      </c>
      <c r="Y20" s="82" t="s">
        <v>569</v>
      </c>
      <c r="Z20" s="33" t="s">
        <v>600</v>
      </c>
      <c r="AA20" s="33" t="s">
        <v>141</v>
      </c>
      <c r="AB20" s="33">
        <v>3.7</v>
      </c>
      <c r="AC20" s="33" t="s">
        <v>139</v>
      </c>
      <c r="AD20" s="33">
        <v>0.14000000000000001</v>
      </c>
      <c r="AE20" s="33" t="s">
        <v>141</v>
      </c>
      <c r="AF20" s="33">
        <v>17</v>
      </c>
      <c r="AG20" s="33">
        <v>54</v>
      </c>
      <c r="AH20" s="33">
        <v>1</v>
      </c>
      <c r="AI20" s="33">
        <v>32</v>
      </c>
      <c r="AJ20" s="33">
        <v>45</v>
      </c>
      <c r="AK20" s="33" t="s">
        <v>139</v>
      </c>
      <c r="AL20" s="33" t="s">
        <v>139</v>
      </c>
      <c r="AM20" s="33">
        <v>0.67</v>
      </c>
      <c r="AN20" s="33">
        <v>0.8</v>
      </c>
      <c r="AO20" s="33">
        <v>0.04</v>
      </c>
      <c r="AP20" s="33">
        <v>173</v>
      </c>
      <c r="AQ20" s="33">
        <v>68</v>
      </c>
      <c r="AR20" s="33">
        <v>50.3</v>
      </c>
      <c r="AS20" s="33">
        <v>17.55</v>
      </c>
      <c r="AT20" s="33">
        <v>7.41</v>
      </c>
      <c r="AU20" s="33">
        <v>6.33</v>
      </c>
      <c r="AV20" s="33">
        <v>2</v>
      </c>
      <c r="AW20" s="33">
        <v>1.94</v>
      </c>
      <c r="AX20" s="33">
        <v>2.33</v>
      </c>
      <c r="AY20" s="33">
        <v>5.0000000000000001E-3</v>
      </c>
      <c r="AZ20" s="33">
        <v>0.67</v>
      </c>
      <c r="BA20" s="33">
        <v>0.14000000000000001</v>
      </c>
      <c r="BB20" s="33">
        <v>0.18</v>
      </c>
      <c r="BC20" s="33">
        <v>0.02</v>
      </c>
      <c r="BD20" s="33">
        <v>7.0000000000000007E-2</v>
      </c>
      <c r="BE20" s="33">
        <v>9.15</v>
      </c>
      <c r="BF20" s="33">
        <v>98.1</v>
      </c>
      <c r="BG20" s="33">
        <v>1.34</v>
      </c>
      <c r="BH20" s="33">
        <v>1.1499999999999999</v>
      </c>
      <c r="BI20" s="33" t="s">
        <v>141</v>
      </c>
      <c r="BJ20" s="33" t="s">
        <v>142</v>
      </c>
      <c r="BK20" s="33" t="s">
        <v>139</v>
      </c>
      <c r="BL20" s="33" t="s">
        <v>139</v>
      </c>
      <c r="BM20" s="33">
        <v>3.7</v>
      </c>
      <c r="BN20" s="33" t="s">
        <v>139</v>
      </c>
      <c r="BO20" s="33" t="s">
        <v>139</v>
      </c>
      <c r="BP20" s="33">
        <v>688</v>
      </c>
      <c r="BQ20" s="33">
        <v>1</v>
      </c>
      <c r="BR20" s="33">
        <v>0.14000000000000001</v>
      </c>
      <c r="BS20" s="33" t="s">
        <v>139</v>
      </c>
      <c r="BT20" s="33" t="s">
        <v>141</v>
      </c>
      <c r="BU20" s="33" t="s">
        <v>139</v>
      </c>
      <c r="BV20" s="33">
        <v>34.6</v>
      </c>
      <c r="BW20" s="33">
        <v>17</v>
      </c>
      <c r="BX20" s="33">
        <v>18.2</v>
      </c>
      <c r="BY20" s="33">
        <v>37</v>
      </c>
      <c r="BZ20" s="33">
        <v>1.08</v>
      </c>
      <c r="CA20" s="33">
        <v>54</v>
      </c>
      <c r="CB20" s="33">
        <v>42</v>
      </c>
      <c r="CC20" s="33" t="s">
        <v>139</v>
      </c>
      <c r="CD20" s="33">
        <v>3.71</v>
      </c>
      <c r="CE20" s="33">
        <v>2.29</v>
      </c>
      <c r="CF20" s="33">
        <v>0.95</v>
      </c>
      <c r="CG20" s="33">
        <v>18.2</v>
      </c>
      <c r="CH20" s="33">
        <v>3.79</v>
      </c>
      <c r="CI20" s="33">
        <v>1.1000000000000001</v>
      </c>
      <c r="CJ20" s="33">
        <v>3.68</v>
      </c>
      <c r="CK20" s="33" t="s">
        <v>147</v>
      </c>
      <c r="CL20" s="33" t="s">
        <v>139</v>
      </c>
      <c r="CM20" s="33">
        <v>0.83</v>
      </c>
      <c r="CN20" s="33">
        <v>1.7000000000000001E-2</v>
      </c>
      <c r="CO20" s="33" t="s">
        <v>143</v>
      </c>
      <c r="CP20" s="33" t="s">
        <v>139</v>
      </c>
      <c r="CQ20" s="33">
        <v>19</v>
      </c>
      <c r="CR20" s="33">
        <v>10</v>
      </c>
      <c r="CS20" s="33">
        <v>0.37</v>
      </c>
      <c r="CT20" s="33">
        <v>1</v>
      </c>
      <c r="CU20" s="33" t="s">
        <v>153</v>
      </c>
      <c r="CV20" s="33">
        <v>8.06</v>
      </c>
      <c r="CW20" s="33">
        <v>17</v>
      </c>
      <c r="CX20" s="33">
        <v>32</v>
      </c>
      <c r="CY20" s="33">
        <v>33</v>
      </c>
      <c r="CZ20" s="33" t="s">
        <v>139</v>
      </c>
      <c r="DA20" s="33" t="s">
        <v>139</v>
      </c>
      <c r="DB20" s="33">
        <v>45</v>
      </c>
      <c r="DC20" s="33">
        <v>28</v>
      </c>
      <c r="DD20" s="33" t="s">
        <v>139</v>
      </c>
      <c r="DE20" s="33" t="s">
        <v>139</v>
      </c>
      <c r="DF20" s="33" t="s">
        <v>139</v>
      </c>
      <c r="DG20" s="33">
        <v>4.16</v>
      </c>
      <c r="DH20" s="33" t="s">
        <v>139</v>
      </c>
      <c r="DI20" s="33">
        <v>59.9</v>
      </c>
      <c r="DJ20" s="33">
        <v>3.0000000000000001E-3</v>
      </c>
      <c r="DK20" s="33" t="s">
        <v>139</v>
      </c>
      <c r="DL20" s="33" t="s">
        <v>139</v>
      </c>
      <c r="DM20" s="33">
        <v>0.67</v>
      </c>
      <c r="DN20" s="33" t="s">
        <v>139</v>
      </c>
      <c r="DO20" s="33">
        <v>17</v>
      </c>
      <c r="DP20" s="33">
        <v>0.8</v>
      </c>
      <c r="DQ20" s="33">
        <v>3.92</v>
      </c>
      <c r="DR20" s="33">
        <v>0.5</v>
      </c>
      <c r="DS20" s="33">
        <v>169.5</v>
      </c>
      <c r="DT20" s="33">
        <v>0.5</v>
      </c>
      <c r="DU20" s="33">
        <v>0.61</v>
      </c>
      <c r="DV20" s="33">
        <v>0.04</v>
      </c>
      <c r="DW20" s="33">
        <v>5.0599999999999996</v>
      </c>
      <c r="DX20" s="33">
        <v>0.48</v>
      </c>
      <c r="DY20" s="33">
        <v>0.06</v>
      </c>
      <c r="DZ20" s="33">
        <v>0.34</v>
      </c>
      <c r="EA20" s="33">
        <v>0.36</v>
      </c>
      <c r="EB20" s="33">
        <v>1.8</v>
      </c>
      <c r="EC20" s="33">
        <v>173</v>
      </c>
      <c r="ED20" s="33">
        <v>1.8</v>
      </c>
      <c r="EE20" s="33">
        <v>22.1</v>
      </c>
      <c r="EF20" s="33">
        <v>2.31</v>
      </c>
      <c r="EG20" s="33">
        <v>68</v>
      </c>
      <c r="EH20" s="33">
        <v>62</v>
      </c>
      <c r="EI20" s="33" t="s">
        <v>139</v>
      </c>
      <c r="EJ20" s="33">
        <v>135</v>
      </c>
      <c r="EK20" s="33" t="s">
        <v>139</v>
      </c>
    </row>
    <row r="21" spans="1:141" ht="30" x14ac:dyDescent="0.25">
      <c r="A21" s="33">
        <v>64444</v>
      </c>
      <c r="B21" s="33" t="s">
        <v>455</v>
      </c>
      <c r="C21" s="33" t="s">
        <v>139</v>
      </c>
      <c r="D21" s="33" t="s">
        <v>545</v>
      </c>
      <c r="E21" s="89" t="s">
        <v>615</v>
      </c>
      <c r="F21" s="33" t="s">
        <v>555</v>
      </c>
      <c r="G21" s="33">
        <v>21.99</v>
      </c>
      <c r="H21" s="33">
        <v>396299.97200000001</v>
      </c>
      <c r="I21" s="33">
        <v>6271483.6929999897</v>
      </c>
      <c r="J21" s="33">
        <v>26909</v>
      </c>
      <c r="K21" s="85">
        <v>-130.68801053691399</v>
      </c>
      <c r="L21" s="85">
        <v>56.5761686480039</v>
      </c>
      <c r="M21" s="88">
        <v>1839.0730000000001</v>
      </c>
      <c r="N21" s="84" t="s">
        <v>616</v>
      </c>
      <c r="O21" s="33" t="s">
        <v>155</v>
      </c>
      <c r="P21" s="33" t="s">
        <v>159</v>
      </c>
      <c r="Q21" s="33" t="s">
        <v>157</v>
      </c>
      <c r="R21" s="33">
        <v>2023</v>
      </c>
      <c r="S21" s="33" t="s">
        <v>546</v>
      </c>
      <c r="T21" s="33" t="s">
        <v>557</v>
      </c>
      <c r="U21" s="33" t="s">
        <v>556</v>
      </c>
      <c r="V21" s="33" t="s">
        <v>389</v>
      </c>
      <c r="W21" s="33" t="s">
        <v>604</v>
      </c>
      <c r="X21" s="33" t="s">
        <v>139</v>
      </c>
      <c r="Y21" s="82" t="s">
        <v>570</v>
      </c>
      <c r="Z21" s="33" t="s">
        <v>600</v>
      </c>
      <c r="AA21" s="33" t="s">
        <v>141</v>
      </c>
      <c r="AB21" s="33">
        <v>0.9</v>
      </c>
      <c r="AC21" s="33" t="s">
        <v>139</v>
      </c>
      <c r="AD21" s="33">
        <v>0.04</v>
      </c>
      <c r="AE21" s="33" t="s">
        <v>141</v>
      </c>
      <c r="AF21" s="33">
        <v>26</v>
      </c>
      <c r="AG21" s="33">
        <v>36</v>
      </c>
      <c r="AH21" s="33">
        <v>3</v>
      </c>
      <c r="AI21" s="33">
        <v>11</v>
      </c>
      <c r="AJ21" s="33">
        <v>3</v>
      </c>
      <c r="AK21" s="33" t="s">
        <v>139</v>
      </c>
      <c r="AL21" s="33" t="s">
        <v>139</v>
      </c>
      <c r="AM21" s="33">
        <v>0.08</v>
      </c>
      <c r="AN21" s="33">
        <v>0.3</v>
      </c>
      <c r="AO21" s="33">
        <v>0.01</v>
      </c>
      <c r="AP21" s="33">
        <v>287</v>
      </c>
      <c r="AQ21" s="33">
        <v>54</v>
      </c>
      <c r="AR21" s="33">
        <v>52.3</v>
      </c>
      <c r="AS21" s="33">
        <v>15.95</v>
      </c>
      <c r="AT21" s="33">
        <v>10.25</v>
      </c>
      <c r="AU21" s="33">
        <v>6.88</v>
      </c>
      <c r="AV21" s="33">
        <v>3.64</v>
      </c>
      <c r="AW21" s="33">
        <v>4.57</v>
      </c>
      <c r="AX21" s="33">
        <v>0.83</v>
      </c>
      <c r="AY21" s="33">
        <v>2E-3</v>
      </c>
      <c r="AZ21" s="33">
        <v>1.6</v>
      </c>
      <c r="BA21" s="33">
        <v>0.19</v>
      </c>
      <c r="BB21" s="33">
        <v>0.66</v>
      </c>
      <c r="BC21" s="33">
        <v>7.0000000000000007E-2</v>
      </c>
      <c r="BD21" s="33">
        <v>7.0000000000000007E-2</v>
      </c>
      <c r="BE21" s="33">
        <v>3.44</v>
      </c>
      <c r="BF21" s="33">
        <v>100.45</v>
      </c>
      <c r="BG21" s="33">
        <v>0.37</v>
      </c>
      <c r="BH21" s="33">
        <v>0.53</v>
      </c>
      <c r="BI21" s="33" t="s">
        <v>141</v>
      </c>
      <c r="BJ21" s="33" t="s">
        <v>142</v>
      </c>
      <c r="BK21" s="33" t="s">
        <v>139</v>
      </c>
      <c r="BL21" s="33" t="s">
        <v>139</v>
      </c>
      <c r="BM21" s="33">
        <v>0.9</v>
      </c>
      <c r="BN21" s="33" t="s">
        <v>139</v>
      </c>
      <c r="BO21" s="33" t="s">
        <v>139</v>
      </c>
      <c r="BP21" s="33">
        <v>652</v>
      </c>
      <c r="BQ21" s="33">
        <v>2</v>
      </c>
      <c r="BR21" s="33">
        <v>0.04</v>
      </c>
      <c r="BS21" s="33" t="s">
        <v>139</v>
      </c>
      <c r="BT21" s="33" t="s">
        <v>141</v>
      </c>
      <c r="BU21" s="33" t="s">
        <v>139</v>
      </c>
      <c r="BV21" s="33">
        <v>78.8</v>
      </c>
      <c r="BW21" s="33">
        <v>26</v>
      </c>
      <c r="BX21" s="33">
        <v>31.3</v>
      </c>
      <c r="BY21" s="33">
        <v>13</v>
      </c>
      <c r="BZ21" s="33">
        <v>0.17</v>
      </c>
      <c r="CA21" s="33">
        <v>36</v>
      </c>
      <c r="CB21" s="33">
        <v>33</v>
      </c>
      <c r="CC21" s="33" t="s">
        <v>139</v>
      </c>
      <c r="CD21" s="33">
        <v>7.56</v>
      </c>
      <c r="CE21" s="33">
        <v>4.6100000000000003</v>
      </c>
      <c r="CF21" s="33">
        <v>1.94</v>
      </c>
      <c r="CG21" s="33">
        <v>19.100000000000001</v>
      </c>
      <c r="CH21" s="33">
        <v>7.46</v>
      </c>
      <c r="CI21" s="33">
        <v>1.4</v>
      </c>
      <c r="CJ21" s="33">
        <v>5.66</v>
      </c>
      <c r="CK21" s="33" t="s">
        <v>147</v>
      </c>
      <c r="CL21" s="33" t="s">
        <v>139</v>
      </c>
      <c r="CM21" s="33">
        <v>1.59</v>
      </c>
      <c r="CN21" s="33">
        <v>1.4E-2</v>
      </c>
      <c r="CO21" s="33">
        <v>0.09</v>
      </c>
      <c r="CP21" s="33" t="s">
        <v>139</v>
      </c>
      <c r="CQ21" s="33">
        <v>41.4</v>
      </c>
      <c r="CR21" s="33">
        <v>10</v>
      </c>
      <c r="CS21" s="33">
        <v>0.67</v>
      </c>
      <c r="CT21" s="33">
        <v>3</v>
      </c>
      <c r="CU21" s="33">
        <v>4</v>
      </c>
      <c r="CV21" s="33">
        <v>22.6</v>
      </c>
      <c r="CW21" s="33">
        <v>35.200000000000003</v>
      </c>
      <c r="CX21" s="33">
        <v>11</v>
      </c>
      <c r="CY21" s="33">
        <v>15</v>
      </c>
      <c r="CZ21" s="33" t="s">
        <v>139</v>
      </c>
      <c r="DA21" s="33" t="s">
        <v>139</v>
      </c>
      <c r="DB21" s="33">
        <v>3</v>
      </c>
      <c r="DC21" s="33" t="s">
        <v>144</v>
      </c>
      <c r="DD21" s="33" t="s">
        <v>139</v>
      </c>
      <c r="DE21" s="33" t="s">
        <v>139</v>
      </c>
      <c r="DF21" s="33" t="s">
        <v>139</v>
      </c>
      <c r="DG21" s="33">
        <v>9.1</v>
      </c>
      <c r="DH21" s="33" t="s">
        <v>139</v>
      </c>
      <c r="DI21" s="33">
        <v>17.399999999999999</v>
      </c>
      <c r="DJ21" s="33">
        <v>1E-3</v>
      </c>
      <c r="DK21" s="33" t="s">
        <v>139</v>
      </c>
      <c r="DL21" s="33" t="s">
        <v>139</v>
      </c>
      <c r="DM21" s="33">
        <v>0.08</v>
      </c>
      <c r="DN21" s="33" t="s">
        <v>139</v>
      </c>
      <c r="DO21" s="33">
        <v>25</v>
      </c>
      <c r="DP21" s="33">
        <v>0.3</v>
      </c>
      <c r="DQ21" s="33">
        <v>7.82</v>
      </c>
      <c r="DR21" s="33">
        <v>1.4</v>
      </c>
      <c r="DS21" s="33">
        <v>607</v>
      </c>
      <c r="DT21" s="33">
        <v>1.2</v>
      </c>
      <c r="DU21" s="33">
        <v>1.2</v>
      </c>
      <c r="DV21" s="33">
        <v>0.01</v>
      </c>
      <c r="DW21" s="33">
        <v>4.12</v>
      </c>
      <c r="DX21" s="33">
        <v>1.1599999999999999</v>
      </c>
      <c r="DY21" s="33">
        <v>0.02</v>
      </c>
      <c r="DZ21" s="33">
        <v>0.09</v>
      </c>
      <c r="EA21" s="33">
        <v>0.68</v>
      </c>
      <c r="EB21" s="33">
        <v>1.59</v>
      </c>
      <c r="EC21" s="33">
        <v>287</v>
      </c>
      <c r="ED21" s="33">
        <v>2.2000000000000002</v>
      </c>
      <c r="EE21" s="33">
        <v>43.4</v>
      </c>
      <c r="EF21" s="33">
        <v>4.04</v>
      </c>
      <c r="EG21" s="33">
        <v>54</v>
      </c>
      <c r="EH21" s="33">
        <v>52</v>
      </c>
      <c r="EI21" s="33" t="s">
        <v>139</v>
      </c>
      <c r="EJ21" s="33">
        <v>250</v>
      </c>
      <c r="EK21" s="33" t="s">
        <v>139</v>
      </c>
    </row>
    <row r="22" spans="1:141" ht="30" x14ac:dyDescent="0.25">
      <c r="A22" s="33">
        <v>64445</v>
      </c>
      <c r="B22" s="33" t="s">
        <v>456</v>
      </c>
      <c r="C22" s="33" t="s">
        <v>139</v>
      </c>
      <c r="D22" s="33" t="s">
        <v>545</v>
      </c>
      <c r="E22" s="89" t="s">
        <v>615</v>
      </c>
      <c r="F22" s="33" t="s">
        <v>555</v>
      </c>
      <c r="G22" s="33">
        <v>35.81</v>
      </c>
      <c r="H22" s="33">
        <v>396299.97200000001</v>
      </c>
      <c r="I22" s="33">
        <v>6271483.6929999897</v>
      </c>
      <c r="J22" s="33">
        <v>26909</v>
      </c>
      <c r="K22" s="85">
        <v>-130.68801053691399</v>
      </c>
      <c r="L22" s="85">
        <v>56.5761686480039</v>
      </c>
      <c r="M22" s="88">
        <v>1839.0730000000001</v>
      </c>
      <c r="N22" s="84" t="s">
        <v>616</v>
      </c>
      <c r="O22" s="33" t="s">
        <v>155</v>
      </c>
      <c r="P22" s="33" t="s">
        <v>159</v>
      </c>
      <c r="Q22" s="33" t="s">
        <v>157</v>
      </c>
      <c r="R22" s="33">
        <v>2023</v>
      </c>
      <c r="S22" s="33" t="s">
        <v>546</v>
      </c>
      <c r="T22" s="33" t="s">
        <v>557</v>
      </c>
      <c r="U22" s="33" t="s">
        <v>556</v>
      </c>
      <c r="V22" s="33" t="s">
        <v>389</v>
      </c>
      <c r="W22" s="33" t="s">
        <v>602</v>
      </c>
      <c r="X22" s="33" t="s">
        <v>139</v>
      </c>
      <c r="Y22" s="82" t="s">
        <v>571</v>
      </c>
      <c r="Z22" s="33" t="s">
        <v>600</v>
      </c>
      <c r="AA22" s="33" t="s">
        <v>141</v>
      </c>
      <c r="AB22" s="33">
        <v>2.9</v>
      </c>
      <c r="AC22" s="33" t="s">
        <v>139</v>
      </c>
      <c r="AD22" s="33">
        <v>0.01</v>
      </c>
      <c r="AE22" s="33" t="s">
        <v>141</v>
      </c>
      <c r="AF22" s="33">
        <v>62</v>
      </c>
      <c r="AG22" s="33">
        <v>96</v>
      </c>
      <c r="AH22" s="33" t="s">
        <v>142</v>
      </c>
      <c r="AI22" s="33">
        <v>224</v>
      </c>
      <c r="AJ22" s="33" t="s">
        <v>153</v>
      </c>
      <c r="AK22" s="33" t="s">
        <v>153</v>
      </c>
      <c r="AL22" s="33" t="s">
        <v>153</v>
      </c>
      <c r="AM22" s="33" t="s">
        <v>143</v>
      </c>
      <c r="AN22" s="33">
        <v>0.2</v>
      </c>
      <c r="AO22" s="33">
        <v>0.01</v>
      </c>
      <c r="AP22" s="33">
        <v>329</v>
      </c>
      <c r="AQ22" s="33">
        <v>97</v>
      </c>
      <c r="AR22" s="33">
        <v>41.8</v>
      </c>
      <c r="AS22" s="33">
        <v>14.6</v>
      </c>
      <c r="AT22" s="33">
        <v>13.9</v>
      </c>
      <c r="AU22" s="33">
        <v>10.1</v>
      </c>
      <c r="AV22" s="33">
        <v>11.3</v>
      </c>
      <c r="AW22" s="33">
        <v>1.34</v>
      </c>
      <c r="AX22" s="33">
        <v>0.23</v>
      </c>
      <c r="AY22" s="33">
        <v>4.2999999999999997E-2</v>
      </c>
      <c r="AZ22" s="33">
        <v>1.1599999999999999</v>
      </c>
      <c r="BA22" s="33">
        <v>0.22</v>
      </c>
      <c r="BB22" s="33">
        <v>0.1</v>
      </c>
      <c r="BC22" s="33">
        <v>0.03</v>
      </c>
      <c r="BD22" s="33">
        <v>0.01</v>
      </c>
      <c r="BE22" s="33">
        <v>4.62</v>
      </c>
      <c r="BF22" s="33">
        <v>99.45</v>
      </c>
      <c r="BG22" s="33">
        <v>0.17</v>
      </c>
      <c r="BH22" s="33">
        <v>0.05</v>
      </c>
      <c r="BI22" s="33" t="s">
        <v>141</v>
      </c>
      <c r="BJ22" s="33" t="s">
        <v>142</v>
      </c>
      <c r="BK22" s="33" t="s">
        <v>139</v>
      </c>
      <c r="BL22" s="33" t="s">
        <v>139</v>
      </c>
      <c r="BM22" s="33">
        <v>2.9</v>
      </c>
      <c r="BN22" s="33" t="s">
        <v>139</v>
      </c>
      <c r="BO22" s="33" t="s">
        <v>139</v>
      </c>
      <c r="BP22" s="33">
        <v>155</v>
      </c>
      <c r="BQ22" s="33" t="s">
        <v>142</v>
      </c>
      <c r="BR22" s="33">
        <v>0.01</v>
      </c>
      <c r="BS22" s="33" t="s">
        <v>139</v>
      </c>
      <c r="BT22" s="33" t="s">
        <v>141</v>
      </c>
      <c r="BU22" s="33" t="s">
        <v>139</v>
      </c>
      <c r="BV22" s="33">
        <v>9.3000000000000007</v>
      </c>
      <c r="BW22" s="33">
        <v>62</v>
      </c>
      <c r="BX22" s="33">
        <v>62</v>
      </c>
      <c r="BY22" s="33">
        <v>320</v>
      </c>
      <c r="BZ22" s="33">
        <v>0.38</v>
      </c>
      <c r="CA22" s="33">
        <v>96</v>
      </c>
      <c r="CB22" s="33">
        <v>105</v>
      </c>
      <c r="CC22" s="33" t="s">
        <v>139</v>
      </c>
      <c r="CD22" s="33">
        <v>4.2</v>
      </c>
      <c r="CE22" s="33">
        <v>2.62</v>
      </c>
      <c r="CF22" s="33">
        <v>1.06</v>
      </c>
      <c r="CG22" s="33">
        <v>15.7</v>
      </c>
      <c r="CH22" s="33">
        <v>3.75</v>
      </c>
      <c r="CI22" s="33">
        <v>1.6</v>
      </c>
      <c r="CJ22" s="33">
        <v>1.37</v>
      </c>
      <c r="CK22" s="33" t="s">
        <v>147</v>
      </c>
      <c r="CL22" s="33" t="s">
        <v>139</v>
      </c>
      <c r="CM22" s="33">
        <v>0.78</v>
      </c>
      <c r="CN22" s="33">
        <v>1.4E-2</v>
      </c>
      <c r="CO22" s="33">
        <v>7.0000000000000007E-2</v>
      </c>
      <c r="CP22" s="33" t="s">
        <v>142</v>
      </c>
      <c r="CQ22" s="33">
        <v>3.3</v>
      </c>
      <c r="CR22" s="33">
        <v>10</v>
      </c>
      <c r="CS22" s="33">
        <v>0.28999999999999998</v>
      </c>
      <c r="CT22" s="33" t="s">
        <v>142</v>
      </c>
      <c r="CU22" s="33" t="s">
        <v>153</v>
      </c>
      <c r="CV22" s="33">
        <v>1.51</v>
      </c>
      <c r="CW22" s="33">
        <v>10.5</v>
      </c>
      <c r="CX22" s="33">
        <v>224</v>
      </c>
      <c r="CY22" s="33">
        <v>240</v>
      </c>
      <c r="CZ22" s="33" t="s">
        <v>139</v>
      </c>
      <c r="DA22" s="33" t="s">
        <v>153</v>
      </c>
      <c r="DB22" s="33" t="s">
        <v>153</v>
      </c>
      <c r="DC22" s="33" t="s">
        <v>144</v>
      </c>
      <c r="DD22" s="33" t="s">
        <v>139</v>
      </c>
      <c r="DE22" s="33" t="s">
        <v>139</v>
      </c>
      <c r="DF22" s="33" t="s">
        <v>153</v>
      </c>
      <c r="DG22" s="33">
        <v>1.64</v>
      </c>
      <c r="DH22" s="33" t="s">
        <v>153</v>
      </c>
      <c r="DI22" s="33">
        <v>5.7</v>
      </c>
      <c r="DJ22" s="33">
        <v>1E-3</v>
      </c>
      <c r="DK22" s="33" t="s">
        <v>153</v>
      </c>
      <c r="DL22" s="33" t="s">
        <v>160</v>
      </c>
      <c r="DM22" s="33" t="s">
        <v>143</v>
      </c>
      <c r="DN22" s="33" t="s">
        <v>139</v>
      </c>
      <c r="DO22" s="33">
        <v>39</v>
      </c>
      <c r="DP22" s="33">
        <v>0.2</v>
      </c>
      <c r="DQ22" s="33">
        <v>3.23</v>
      </c>
      <c r="DR22" s="33">
        <v>0.9</v>
      </c>
      <c r="DS22" s="33">
        <v>239</v>
      </c>
      <c r="DT22" s="33">
        <v>0.1</v>
      </c>
      <c r="DU22" s="33">
        <v>0.63</v>
      </c>
      <c r="DV22" s="33">
        <v>0.01</v>
      </c>
      <c r="DW22" s="33">
        <v>0.18</v>
      </c>
      <c r="DX22" s="33">
        <v>0.77</v>
      </c>
      <c r="DY22" s="33" t="s">
        <v>146</v>
      </c>
      <c r="DZ22" s="33" t="s">
        <v>143</v>
      </c>
      <c r="EA22" s="33">
        <v>0.3</v>
      </c>
      <c r="EB22" s="33">
        <v>0.11</v>
      </c>
      <c r="EC22" s="33">
        <v>329</v>
      </c>
      <c r="ED22" s="33" t="s">
        <v>141</v>
      </c>
      <c r="EE22" s="33">
        <v>22.3</v>
      </c>
      <c r="EF22" s="33">
        <v>2.31</v>
      </c>
      <c r="EG22" s="33">
        <v>97</v>
      </c>
      <c r="EH22" s="33">
        <v>94</v>
      </c>
      <c r="EI22" s="33" t="s">
        <v>139</v>
      </c>
      <c r="EJ22" s="33">
        <v>47</v>
      </c>
      <c r="EK22" s="33" t="s">
        <v>139</v>
      </c>
    </row>
    <row r="23" spans="1:141" ht="30" x14ac:dyDescent="0.25">
      <c r="A23" s="33">
        <v>64446</v>
      </c>
      <c r="B23" s="33" t="s">
        <v>457</v>
      </c>
      <c r="C23" s="33" t="s">
        <v>139</v>
      </c>
      <c r="D23" s="33" t="s">
        <v>545</v>
      </c>
      <c r="E23" s="89" t="s">
        <v>615</v>
      </c>
      <c r="F23" s="33" t="s">
        <v>555</v>
      </c>
      <c r="G23" s="33">
        <v>54.16</v>
      </c>
      <c r="H23" s="33">
        <v>396299.97200000001</v>
      </c>
      <c r="I23" s="33">
        <v>6271483.6929999897</v>
      </c>
      <c r="J23" s="33">
        <v>26909</v>
      </c>
      <c r="K23" s="85">
        <v>-130.68801053691399</v>
      </c>
      <c r="L23" s="85">
        <v>56.5761686480039</v>
      </c>
      <c r="M23" s="88">
        <v>1839.0730000000001</v>
      </c>
      <c r="N23" s="84" t="s">
        <v>616</v>
      </c>
      <c r="O23" s="33" t="s">
        <v>155</v>
      </c>
      <c r="P23" s="33" t="s">
        <v>159</v>
      </c>
      <c r="Q23" s="33" t="s">
        <v>157</v>
      </c>
      <c r="R23" s="33">
        <v>2023</v>
      </c>
      <c r="S23" s="33" t="s">
        <v>546</v>
      </c>
      <c r="T23" s="33" t="s">
        <v>557</v>
      </c>
      <c r="U23" s="33" t="s">
        <v>556</v>
      </c>
      <c r="V23" s="33" t="s">
        <v>389</v>
      </c>
      <c r="W23" s="33" t="s">
        <v>604</v>
      </c>
      <c r="X23" s="33" t="s">
        <v>139</v>
      </c>
      <c r="Y23" s="82" t="s">
        <v>570</v>
      </c>
      <c r="Z23" s="33" t="s">
        <v>600</v>
      </c>
      <c r="AA23" s="33" t="s">
        <v>141</v>
      </c>
      <c r="AB23" s="33" t="s">
        <v>149</v>
      </c>
      <c r="AC23" s="33" t="s">
        <v>139</v>
      </c>
      <c r="AD23" s="33" t="s">
        <v>145</v>
      </c>
      <c r="AE23" s="33" t="s">
        <v>141</v>
      </c>
      <c r="AF23" s="33">
        <v>22</v>
      </c>
      <c r="AG23" s="33">
        <v>16</v>
      </c>
      <c r="AH23" s="33" t="s">
        <v>142</v>
      </c>
      <c r="AI23" s="33">
        <v>17</v>
      </c>
      <c r="AJ23" s="33">
        <v>2</v>
      </c>
      <c r="AK23" s="33" t="s">
        <v>139</v>
      </c>
      <c r="AL23" s="33" t="s">
        <v>139</v>
      </c>
      <c r="AM23" s="33">
        <v>7.0000000000000007E-2</v>
      </c>
      <c r="AN23" s="33">
        <v>0.2</v>
      </c>
      <c r="AO23" s="33" t="s">
        <v>145</v>
      </c>
      <c r="AP23" s="33">
        <v>205</v>
      </c>
      <c r="AQ23" s="33">
        <v>67</v>
      </c>
      <c r="AR23" s="33">
        <v>49.1</v>
      </c>
      <c r="AS23" s="33">
        <v>18.399999999999999</v>
      </c>
      <c r="AT23" s="33">
        <v>7.45</v>
      </c>
      <c r="AU23" s="33">
        <v>8.24</v>
      </c>
      <c r="AV23" s="33">
        <v>5</v>
      </c>
      <c r="AW23" s="33">
        <v>4.9000000000000004</v>
      </c>
      <c r="AX23" s="33">
        <v>0.71</v>
      </c>
      <c r="AY23" s="33">
        <v>8.0000000000000002E-3</v>
      </c>
      <c r="AZ23" s="33">
        <v>0.85</v>
      </c>
      <c r="BA23" s="33">
        <v>0.13</v>
      </c>
      <c r="BB23" s="33">
        <v>0.3</v>
      </c>
      <c r="BC23" s="33">
        <v>0.08</v>
      </c>
      <c r="BD23" s="33">
        <v>0.04</v>
      </c>
      <c r="BE23" s="33">
        <v>3.86</v>
      </c>
      <c r="BF23" s="33">
        <v>99.07</v>
      </c>
      <c r="BG23" s="33">
        <v>0.31</v>
      </c>
      <c r="BH23" s="33">
        <v>0.02</v>
      </c>
      <c r="BI23" s="33" t="s">
        <v>141</v>
      </c>
      <c r="BJ23" s="33" t="s">
        <v>142</v>
      </c>
      <c r="BK23" s="33" t="s">
        <v>139</v>
      </c>
      <c r="BL23" s="33" t="s">
        <v>139</v>
      </c>
      <c r="BM23" s="33" t="s">
        <v>149</v>
      </c>
      <c r="BN23" s="33" t="s">
        <v>139</v>
      </c>
      <c r="BO23" s="33" t="s">
        <v>139</v>
      </c>
      <c r="BP23" s="33">
        <v>348</v>
      </c>
      <c r="BQ23" s="33">
        <v>1</v>
      </c>
      <c r="BR23" s="33" t="s">
        <v>145</v>
      </c>
      <c r="BS23" s="33" t="s">
        <v>139</v>
      </c>
      <c r="BT23" s="33" t="s">
        <v>141</v>
      </c>
      <c r="BU23" s="33" t="s">
        <v>139</v>
      </c>
      <c r="BV23" s="33">
        <v>32.9</v>
      </c>
      <c r="BW23" s="33">
        <v>22</v>
      </c>
      <c r="BX23" s="33">
        <v>24.4</v>
      </c>
      <c r="BY23" s="33">
        <v>68</v>
      </c>
      <c r="BZ23" s="33">
        <v>0.08</v>
      </c>
      <c r="CA23" s="33">
        <v>16</v>
      </c>
      <c r="CB23" s="33">
        <v>18</v>
      </c>
      <c r="CC23" s="33" t="s">
        <v>139</v>
      </c>
      <c r="CD23" s="33">
        <v>3.6</v>
      </c>
      <c r="CE23" s="33">
        <v>2.13</v>
      </c>
      <c r="CF23" s="33">
        <v>1.21</v>
      </c>
      <c r="CG23" s="33">
        <v>17</v>
      </c>
      <c r="CH23" s="33">
        <v>3.55</v>
      </c>
      <c r="CI23" s="33">
        <v>1.6</v>
      </c>
      <c r="CJ23" s="33">
        <v>2.25</v>
      </c>
      <c r="CK23" s="33" t="s">
        <v>147</v>
      </c>
      <c r="CL23" s="33" t="s">
        <v>139</v>
      </c>
      <c r="CM23" s="33">
        <v>0.76</v>
      </c>
      <c r="CN23" s="33">
        <v>7.0000000000000001E-3</v>
      </c>
      <c r="CO23" s="33">
        <v>0.08</v>
      </c>
      <c r="CP23" s="33" t="s">
        <v>139</v>
      </c>
      <c r="CQ23" s="33">
        <v>17.2</v>
      </c>
      <c r="CR23" s="33">
        <v>10</v>
      </c>
      <c r="CS23" s="33">
        <v>0.31</v>
      </c>
      <c r="CT23" s="33" t="s">
        <v>142</v>
      </c>
      <c r="CU23" s="33" t="s">
        <v>153</v>
      </c>
      <c r="CV23" s="33">
        <v>9.06</v>
      </c>
      <c r="CW23" s="33">
        <v>15.8</v>
      </c>
      <c r="CX23" s="33">
        <v>17</v>
      </c>
      <c r="CY23" s="33">
        <v>19</v>
      </c>
      <c r="CZ23" s="33" t="s">
        <v>139</v>
      </c>
      <c r="DA23" s="33" t="s">
        <v>139</v>
      </c>
      <c r="DB23" s="33">
        <v>2</v>
      </c>
      <c r="DC23" s="33" t="s">
        <v>144</v>
      </c>
      <c r="DD23" s="33" t="s">
        <v>139</v>
      </c>
      <c r="DE23" s="33" t="s">
        <v>139</v>
      </c>
      <c r="DF23" s="33" t="s">
        <v>139</v>
      </c>
      <c r="DG23" s="33">
        <v>3.94</v>
      </c>
      <c r="DH23" s="33" t="s">
        <v>139</v>
      </c>
      <c r="DI23" s="33">
        <v>15.8</v>
      </c>
      <c r="DJ23" s="33" t="s">
        <v>152</v>
      </c>
      <c r="DK23" s="33" t="s">
        <v>139</v>
      </c>
      <c r="DL23" s="33" t="s">
        <v>139</v>
      </c>
      <c r="DM23" s="33">
        <v>7.0000000000000007E-2</v>
      </c>
      <c r="DN23" s="33" t="s">
        <v>139</v>
      </c>
      <c r="DO23" s="33">
        <v>21</v>
      </c>
      <c r="DP23" s="33">
        <v>0.2</v>
      </c>
      <c r="DQ23" s="33">
        <v>3.39</v>
      </c>
      <c r="DR23" s="33" t="s">
        <v>141</v>
      </c>
      <c r="DS23" s="33">
        <v>731</v>
      </c>
      <c r="DT23" s="33">
        <v>0.5</v>
      </c>
      <c r="DU23" s="33">
        <v>0.56999999999999995</v>
      </c>
      <c r="DV23" s="33" t="s">
        <v>145</v>
      </c>
      <c r="DW23" s="33">
        <v>1.5</v>
      </c>
      <c r="DX23" s="33">
        <v>0.62</v>
      </c>
      <c r="DY23" s="33" t="s">
        <v>146</v>
      </c>
      <c r="DZ23" s="33">
        <v>0.06</v>
      </c>
      <c r="EA23" s="33">
        <v>0.31</v>
      </c>
      <c r="EB23" s="33">
        <v>0.57999999999999996</v>
      </c>
      <c r="EC23" s="33">
        <v>205</v>
      </c>
      <c r="ED23" s="33">
        <v>1</v>
      </c>
      <c r="EE23" s="33">
        <v>20.100000000000001</v>
      </c>
      <c r="EF23" s="33">
        <v>2</v>
      </c>
      <c r="EG23" s="33">
        <v>67</v>
      </c>
      <c r="EH23" s="33">
        <v>71</v>
      </c>
      <c r="EI23" s="33" t="s">
        <v>139</v>
      </c>
      <c r="EJ23" s="33">
        <v>98</v>
      </c>
      <c r="EK23" s="33" t="s">
        <v>139</v>
      </c>
    </row>
    <row r="24" spans="1:141" ht="30" x14ac:dyDescent="0.25">
      <c r="A24" s="33">
        <v>64447</v>
      </c>
      <c r="B24" s="33" t="s">
        <v>458</v>
      </c>
      <c r="C24" s="33" t="s">
        <v>139</v>
      </c>
      <c r="D24" s="33" t="s">
        <v>545</v>
      </c>
      <c r="E24" s="89" t="s">
        <v>615</v>
      </c>
      <c r="F24" s="33" t="s">
        <v>555</v>
      </c>
      <c r="G24" s="33">
        <v>136.82</v>
      </c>
      <c r="H24" s="33">
        <v>396299.97200000001</v>
      </c>
      <c r="I24" s="33">
        <v>6271483.6929999897</v>
      </c>
      <c r="J24" s="33">
        <v>26909</v>
      </c>
      <c r="K24" s="85">
        <v>-130.68801053691399</v>
      </c>
      <c r="L24" s="85">
        <v>56.5761686480039</v>
      </c>
      <c r="M24" s="88">
        <v>1839.0730000000001</v>
      </c>
      <c r="N24" s="84" t="s">
        <v>616</v>
      </c>
      <c r="O24" s="33" t="s">
        <v>155</v>
      </c>
      <c r="P24" s="33" t="s">
        <v>159</v>
      </c>
      <c r="Q24" s="33" t="s">
        <v>157</v>
      </c>
      <c r="R24" s="33">
        <v>2023</v>
      </c>
      <c r="S24" s="33" t="s">
        <v>546</v>
      </c>
      <c r="T24" s="33" t="s">
        <v>557</v>
      </c>
      <c r="U24" s="33" t="s">
        <v>556</v>
      </c>
      <c r="V24" s="33" t="s">
        <v>389</v>
      </c>
      <c r="W24" s="33" t="s">
        <v>604</v>
      </c>
      <c r="X24" s="33" t="s">
        <v>139</v>
      </c>
      <c r="Y24" s="82" t="s">
        <v>572</v>
      </c>
      <c r="Z24" s="33" t="s">
        <v>600</v>
      </c>
      <c r="AA24" s="33" t="s">
        <v>141</v>
      </c>
      <c r="AB24" s="33">
        <v>0.1</v>
      </c>
      <c r="AC24" s="33" t="s">
        <v>139</v>
      </c>
      <c r="AD24" s="33" t="s">
        <v>145</v>
      </c>
      <c r="AE24" s="33" t="s">
        <v>141</v>
      </c>
      <c r="AF24" s="33">
        <v>24</v>
      </c>
      <c r="AG24" s="33">
        <v>22</v>
      </c>
      <c r="AH24" s="33">
        <v>1</v>
      </c>
      <c r="AI24" s="33">
        <v>18</v>
      </c>
      <c r="AJ24" s="33">
        <v>2</v>
      </c>
      <c r="AK24" s="33" t="s">
        <v>139</v>
      </c>
      <c r="AL24" s="33" t="s">
        <v>139</v>
      </c>
      <c r="AM24" s="33" t="s">
        <v>143</v>
      </c>
      <c r="AN24" s="33">
        <v>0.3</v>
      </c>
      <c r="AO24" s="33" t="s">
        <v>145</v>
      </c>
      <c r="AP24" s="33">
        <v>184</v>
      </c>
      <c r="AQ24" s="33">
        <v>69</v>
      </c>
      <c r="AR24" s="33">
        <v>50.2</v>
      </c>
      <c r="AS24" s="33">
        <v>18.100000000000001</v>
      </c>
      <c r="AT24" s="33">
        <v>7.8</v>
      </c>
      <c r="AU24" s="33">
        <v>8.69</v>
      </c>
      <c r="AV24" s="33">
        <v>5.53</v>
      </c>
      <c r="AW24" s="33">
        <v>4.17</v>
      </c>
      <c r="AX24" s="33">
        <v>1.22</v>
      </c>
      <c r="AY24" s="33">
        <v>1.4E-2</v>
      </c>
      <c r="AZ24" s="33">
        <v>0.86</v>
      </c>
      <c r="BA24" s="33">
        <v>0.13</v>
      </c>
      <c r="BB24" s="33">
        <v>0.32</v>
      </c>
      <c r="BC24" s="33">
        <v>7.0000000000000007E-2</v>
      </c>
      <c r="BD24" s="33">
        <v>0.08</v>
      </c>
      <c r="BE24" s="33">
        <v>3.11</v>
      </c>
      <c r="BF24" s="33">
        <v>100.29</v>
      </c>
      <c r="BG24" s="33">
        <v>0.05</v>
      </c>
      <c r="BH24" s="33">
        <v>0.01</v>
      </c>
      <c r="BI24" s="33" t="s">
        <v>141</v>
      </c>
      <c r="BJ24" s="33" t="s">
        <v>142</v>
      </c>
      <c r="BK24" s="33" t="s">
        <v>139</v>
      </c>
      <c r="BL24" s="33" t="s">
        <v>139</v>
      </c>
      <c r="BM24" s="33">
        <v>0.1</v>
      </c>
      <c r="BN24" s="33" t="s">
        <v>139</v>
      </c>
      <c r="BO24" s="33" t="s">
        <v>139</v>
      </c>
      <c r="BP24" s="33">
        <v>732</v>
      </c>
      <c r="BQ24" s="33">
        <v>1</v>
      </c>
      <c r="BR24" s="33" t="s">
        <v>145</v>
      </c>
      <c r="BS24" s="33" t="s">
        <v>139</v>
      </c>
      <c r="BT24" s="33" t="s">
        <v>141</v>
      </c>
      <c r="BU24" s="33" t="s">
        <v>139</v>
      </c>
      <c r="BV24" s="33">
        <v>38.9</v>
      </c>
      <c r="BW24" s="33">
        <v>24</v>
      </c>
      <c r="BX24" s="33">
        <v>27.3</v>
      </c>
      <c r="BY24" s="33">
        <v>113</v>
      </c>
      <c r="BZ24" s="33">
        <v>0.11</v>
      </c>
      <c r="CA24" s="33">
        <v>22</v>
      </c>
      <c r="CB24" s="33">
        <v>24</v>
      </c>
      <c r="CC24" s="33" t="s">
        <v>139</v>
      </c>
      <c r="CD24" s="33">
        <v>4.03</v>
      </c>
      <c r="CE24" s="33">
        <v>2.39</v>
      </c>
      <c r="CF24" s="33">
        <v>1.25</v>
      </c>
      <c r="CG24" s="33">
        <v>17.3</v>
      </c>
      <c r="CH24" s="33">
        <v>4.13</v>
      </c>
      <c r="CI24" s="33">
        <v>1.3</v>
      </c>
      <c r="CJ24" s="33">
        <v>3.06</v>
      </c>
      <c r="CK24" s="33" t="s">
        <v>147</v>
      </c>
      <c r="CL24" s="33" t="s">
        <v>139</v>
      </c>
      <c r="CM24" s="33">
        <v>0.87</v>
      </c>
      <c r="CN24" s="33">
        <v>8.0000000000000002E-3</v>
      </c>
      <c r="CO24" s="33" t="s">
        <v>143</v>
      </c>
      <c r="CP24" s="33" t="s">
        <v>139</v>
      </c>
      <c r="CQ24" s="33">
        <v>20.5</v>
      </c>
      <c r="CR24" s="33">
        <v>10</v>
      </c>
      <c r="CS24" s="33">
        <v>0.36</v>
      </c>
      <c r="CT24" s="33">
        <v>1</v>
      </c>
      <c r="CU24" s="33">
        <v>2</v>
      </c>
      <c r="CV24" s="33">
        <v>11.6</v>
      </c>
      <c r="CW24" s="33">
        <v>18.399999999999999</v>
      </c>
      <c r="CX24" s="33">
        <v>18</v>
      </c>
      <c r="CY24" s="33">
        <v>22</v>
      </c>
      <c r="CZ24" s="33" t="s">
        <v>139</v>
      </c>
      <c r="DA24" s="33" t="s">
        <v>139</v>
      </c>
      <c r="DB24" s="33">
        <v>2</v>
      </c>
      <c r="DC24" s="33" t="s">
        <v>144</v>
      </c>
      <c r="DD24" s="33" t="s">
        <v>139</v>
      </c>
      <c r="DE24" s="33" t="s">
        <v>139</v>
      </c>
      <c r="DF24" s="33" t="s">
        <v>139</v>
      </c>
      <c r="DG24" s="33">
        <v>4.7</v>
      </c>
      <c r="DH24" s="33" t="s">
        <v>139</v>
      </c>
      <c r="DI24" s="33">
        <v>21.1</v>
      </c>
      <c r="DJ24" s="33">
        <v>1E-3</v>
      </c>
      <c r="DK24" s="33" t="s">
        <v>139</v>
      </c>
      <c r="DL24" s="33" t="s">
        <v>139</v>
      </c>
      <c r="DM24" s="33" t="s">
        <v>143</v>
      </c>
      <c r="DN24" s="33" t="s">
        <v>139</v>
      </c>
      <c r="DO24" s="33">
        <v>21</v>
      </c>
      <c r="DP24" s="33">
        <v>0.3</v>
      </c>
      <c r="DQ24" s="33">
        <v>3.85</v>
      </c>
      <c r="DR24" s="33" t="s">
        <v>141</v>
      </c>
      <c r="DS24" s="33">
        <v>669</v>
      </c>
      <c r="DT24" s="33">
        <v>0.6</v>
      </c>
      <c r="DU24" s="33">
        <v>0.67</v>
      </c>
      <c r="DV24" s="33" t="s">
        <v>145</v>
      </c>
      <c r="DW24" s="33">
        <v>2.09</v>
      </c>
      <c r="DX24" s="33">
        <v>0.64</v>
      </c>
      <c r="DY24" s="33" t="s">
        <v>146</v>
      </c>
      <c r="DZ24" s="33">
        <v>0.09</v>
      </c>
      <c r="EA24" s="33">
        <v>0.36</v>
      </c>
      <c r="EB24" s="33">
        <v>0.79</v>
      </c>
      <c r="EC24" s="33">
        <v>184</v>
      </c>
      <c r="ED24" s="33">
        <v>1.3</v>
      </c>
      <c r="EE24" s="33">
        <v>23.6</v>
      </c>
      <c r="EF24" s="33">
        <v>2.39</v>
      </c>
      <c r="EG24" s="33">
        <v>69</v>
      </c>
      <c r="EH24" s="33">
        <v>68</v>
      </c>
      <c r="EI24" s="33" t="s">
        <v>139</v>
      </c>
      <c r="EJ24" s="33">
        <v>138</v>
      </c>
      <c r="EK24" s="33" t="s">
        <v>139</v>
      </c>
    </row>
    <row r="25" spans="1:141" x14ac:dyDescent="0.25">
      <c r="A25" s="33">
        <v>64448</v>
      </c>
      <c r="B25" s="33" t="s">
        <v>140</v>
      </c>
      <c r="C25" s="33" t="s">
        <v>139</v>
      </c>
      <c r="D25" s="33" t="s">
        <v>545</v>
      </c>
      <c r="E25" s="89" t="s">
        <v>615</v>
      </c>
      <c r="F25" s="33" t="s">
        <v>139</v>
      </c>
      <c r="G25" s="33" t="s">
        <v>139</v>
      </c>
      <c r="H25" s="33" t="s">
        <v>139</v>
      </c>
      <c r="I25" s="33" t="s">
        <v>139</v>
      </c>
      <c r="J25" s="33" t="s">
        <v>139</v>
      </c>
      <c r="K25" s="85" t="s">
        <v>139</v>
      </c>
      <c r="L25" s="85" t="s">
        <v>139</v>
      </c>
      <c r="M25" s="88" t="s">
        <v>139</v>
      </c>
      <c r="N25" s="84" t="s">
        <v>616</v>
      </c>
      <c r="O25" s="33" t="s">
        <v>139</v>
      </c>
      <c r="P25" s="33" t="s">
        <v>140</v>
      </c>
      <c r="Q25" s="33" t="s">
        <v>139</v>
      </c>
      <c r="R25" s="33" t="s">
        <v>139</v>
      </c>
      <c r="S25" s="33" t="s">
        <v>139</v>
      </c>
      <c r="T25" s="33" t="s">
        <v>139</v>
      </c>
      <c r="U25" s="33" t="s">
        <v>139</v>
      </c>
      <c r="V25" s="33" t="s">
        <v>139</v>
      </c>
      <c r="W25" s="33" t="s">
        <v>139</v>
      </c>
      <c r="X25" s="33" t="s">
        <v>139</v>
      </c>
      <c r="Y25" s="82" t="s">
        <v>139</v>
      </c>
      <c r="Z25" s="33" t="s">
        <v>600</v>
      </c>
      <c r="AA25" s="33" t="s">
        <v>141</v>
      </c>
      <c r="AB25" s="33" t="s">
        <v>149</v>
      </c>
      <c r="AC25" s="33" t="s">
        <v>139</v>
      </c>
      <c r="AD25" s="33" t="s">
        <v>145</v>
      </c>
      <c r="AE25" s="33" t="s">
        <v>141</v>
      </c>
      <c r="AF25" s="33">
        <v>1</v>
      </c>
      <c r="AG25" s="33">
        <v>3</v>
      </c>
      <c r="AH25" s="33" t="s">
        <v>142</v>
      </c>
      <c r="AI25" s="33">
        <v>4</v>
      </c>
      <c r="AJ25" s="33" t="s">
        <v>153</v>
      </c>
      <c r="AK25" s="33" t="s">
        <v>139</v>
      </c>
      <c r="AL25" s="33" t="s">
        <v>139</v>
      </c>
      <c r="AM25" s="33" t="s">
        <v>143</v>
      </c>
      <c r="AN25" s="33" t="s">
        <v>150</v>
      </c>
      <c r="AO25" s="33" t="s">
        <v>145</v>
      </c>
      <c r="AP25" s="33" t="s">
        <v>144</v>
      </c>
      <c r="AQ25" s="33">
        <v>39</v>
      </c>
      <c r="AR25" s="33">
        <v>99.9</v>
      </c>
      <c r="AS25" s="33">
        <v>0.16</v>
      </c>
      <c r="AT25" s="33">
        <v>0.83</v>
      </c>
      <c r="AU25" s="33">
        <v>0.06</v>
      </c>
      <c r="AV25" s="33">
        <v>0.14000000000000001</v>
      </c>
      <c r="AW25" s="33">
        <v>0.02</v>
      </c>
      <c r="AX25" s="33">
        <v>5.0000000000000001E-3</v>
      </c>
      <c r="AY25" s="33">
        <v>1E-3</v>
      </c>
      <c r="AZ25" s="33">
        <v>0.01</v>
      </c>
      <c r="BA25" s="33">
        <v>0.01</v>
      </c>
      <c r="BB25" s="33">
        <v>5.0000000000000001E-3</v>
      </c>
      <c r="BC25" s="33">
        <v>5.0000000000000001E-3</v>
      </c>
      <c r="BD25" s="33">
        <v>5.0000000000000001E-3</v>
      </c>
      <c r="BE25" s="33">
        <v>0.23</v>
      </c>
      <c r="BF25" s="33">
        <v>101.36</v>
      </c>
      <c r="BG25" s="33">
        <v>0.02</v>
      </c>
      <c r="BH25" s="33">
        <v>0.01</v>
      </c>
      <c r="BI25" s="33" t="s">
        <v>141</v>
      </c>
      <c r="BJ25" s="33" t="s">
        <v>142</v>
      </c>
      <c r="BK25" s="33" t="s">
        <v>139</v>
      </c>
      <c r="BL25" s="33" t="s">
        <v>139</v>
      </c>
      <c r="BM25" s="33" t="s">
        <v>149</v>
      </c>
      <c r="BN25" s="33" t="s">
        <v>139</v>
      </c>
      <c r="BO25" s="33" t="s">
        <v>139</v>
      </c>
      <c r="BP25" s="33">
        <v>2.2000000000000002</v>
      </c>
      <c r="BQ25" s="33" t="s">
        <v>142</v>
      </c>
      <c r="BR25" s="33" t="s">
        <v>145</v>
      </c>
      <c r="BS25" s="33" t="s">
        <v>139</v>
      </c>
      <c r="BT25" s="33" t="s">
        <v>141</v>
      </c>
      <c r="BU25" s="33" t="s">
        <v>139</v>
      </c>
      <c r="BV25" s="33">
        <v>0.6</v>
      </c>
      <c r="BW25" s="33">
        <v>1</v>
      </c>
      <c r="BX25" s="33">
        <v>1.1000000000000001</v>
      </c>
      <c r="BY25" s="33">
        <v>5</v>
      </c>
      <c r="BZ25" s="33">
        <v>0.01</v>
      </c>
      <c r="CA25" s="33">
        <v>3</v>
      </c>
      <c r="CB25" s="33">
        <v>5</v>
      </c>
      <c r="CC25" s="33" t="s">
        <v>139</v>
      </c>
      <c r="CD25" s="33" t="s">
        <v>143</v>
      </c>
      <c r="CE25" s="33" t="s">
        <v>151</v>
      </c>
      <c r="CF25" s="33" t="s">
        <v>146</v>
      </c>
      <c r="CG25" s="33">
        <v>0.4</v>
      </c>
      <c r="CH25" s="33" t="s">
        <v>143</v>
      </c>
      <c r="CI25" s="33">
        <v>1.2</v>
      </c>
      <c r="CJ25" s="33" t="s">
        <v>143</v>
      </c>
      <c r="CK25" s="33" t="s">
        <v>147</v>
      </c>
      <c r="CL25" s="33" t="s">
        <v>139</v>
      </c>
      <c r="CM25" s="33">
        <v>0.01</v>
      </c>
      <c r="CN25" s="33" t="s">
        <v>147</v>
      </c>
      <c r="CO25" s="33" t="s">
        <v>143</v>
      </c>
      <c r="CP25" s="33" t="s">
        <v>139</v>
      </c>
      <c r="CQ25" s="33" t="s">
        <v>149</v>
      </c>
      <c r="CR25" s="33" t="s">
        <v>148</v>
      </c>
      <c r="CS25" s="33" t="s">
        <v>145</v>
      </c>
      <c r="CT25" s="33" t="s">
        <v>142</v>
      </c>
      <c r="CU25" s="33" t="s">
        <v>153</v>
      </c>
      <c r="CV25" s="33">
        <v>0.12</v>
      </c>
      <c r="CW25" s="33">
        <v>0.1</v>
      </c>
      <c r="CX25" s="33">
        <v>4</v>
      </c>
      <c r="CY25" s="33">
        <v>7</v>
      </c>
      <c r="CZ25" s="33" t="s">
        <v>139</v>
      </c>
      <c r="DA25" s="33" t="s">
        <v>139</v>
      </c>
      <c r="DB25" s="33" t="s">
        <v>153</v>
      </c>
      <c r="DC25" s="33" t="s">
        <v>144</v>
      </c>
      <c r="DD25" s="33" t="s">
        <v>139</v>
      </c>
      <c r="DE25" s="33" t="s">
        <v>139</v>
      </c>
      <c r="DF25" s="33" t="s">
        <v>139</v>
      </c>
      <c r="DG25" s="33">
        <v>0.02</v>
      </c>
      <c r="DH25" s="33" t="s">
        <v>139</v>
      </c>
      <c r="DI25" s="33">
        <v>0.2</v>
      </c>
      <c r="DJ25" s="33" t="s">
        <v>152</v>
      </c>
      <c r="DK25" s="33" t="s">
        <v>139</v>
      </c>
      <c r="DL25" s="33" t="s">
        <v>139</v>
      </c>
      <c r="DM25" s="33" t="s">
        <v>143</v>
      </c>
      <c r="DN25" s="33" t="s">
        <v>139</v>
      </c>
      <c r="DO25" s="33" t="s">
        <v>142</v>
      </c>
      <c r="DP25" s="33" t="s">
        <v>150</v>
      </c>
      <c r="DQ25" s="33">
        <v>0.04</v>
      </c>
      <c r="DR25" s="33" t="s">
        <v>141</v>
      </c>
      <c r="DS25" s="33">
        <v>1.7</v>
      </c>
      <c r="DT25" s="33" t="s">
        <v>149</v>
      </c>
      <c r="DU25" s="33" t="s">
        <v>145</v>
      </c>
      <c r="DV25" s="33" t="s">
        <v>145</v>
      </c>
      <c r="DW25" s="33" t="s">
        <v>143</v>
      </c>
      <c r="DX25" s="33">
        <v>0.01</v>
      </c>
      <c r="DY25" s="33" t="s">
        <v>146</v>
      </c>
      <c r="DZ25" s="33" t="s">
        <v>143</v>
      </c>
      <c r="EA25" s="33" t="s">
        <v>145</v>
      </c>
      <c r="EB25" s="33" t="s">
        <v>143</v>
      </c>
      <c r="EC25" s="33" t="s">
        <v>144</v>
      </c>
      <c r="ED25" s="33">
        <v>0.7</v>
      </c>
      <c r="EE25" s="33">
        <v>0.2</v>
      </c>
      <c r="EF25" s="33" t="s">
        <v>151</v>
      </c>
      <c r="EG25" s="33">
        <v>39</v>
      </c>
      <c r="EH25" s="33">
        <v>28</v>
      </c>
      <c r="EI25" s="33" t="s">
        <v>139</v>
      </c>
      <c r="EJ25" s="33">
        <v>1</v>
      </c>
      <c r="EK25" s="33" t="s">
        <v>139</v>
      </c>
    </row>
    <row r="26" spans="1:141" x14ac:dyDescent="0.25">
      <c r="A26" s="33">
        <v>64449</v>
      </c>
      <c r="B26" s="33" t="s">
        <v>459</v>
      </c>
      <c r="C26" s="33" t="s">
        <v>139</v>
      </c>
      <c r="D26" s="33" t="s">
        <v>545</v>
      </c>
      <c r="E26" s="89" t="s">
        <v>615</v>
      </c>
      <c r="F26" s="33" t="s">
        <v>555</v>
      </c>
      <c r="G26" s="33">
        <v>236.83</v>
      </c>
      <c r="H26" s="33">
        <v>396299.97200000001</v>
      </c>
      <c r="I26" s="33">
        <v>6271483.6929999897</v>
      </c>
      <c r="J26" s="33">
        <v>26909</v>
      </c>
      <c r="K26" s="85">
        <v>-130.68801053691399</v>
      </c>
      <c r="L26" s="85">
        <v>56.5761686480039</v>
      </c>
      <c r="M26" s="88">
        <v>1839.0730000000001</v>
      </c>
      <c r="N26" s="84" t="s">
        <v>616</v>
      </c>
      <c r="O26" s="33" t="s">
        <v>155</v>
      </c>
      <c r="P26" s="33" t="s">
        <v>159</v>
      </c>
      <c r="Q26" s="33" t="s">
        <v>157</v>
      </c>
      <c r="R26" s="33">
        <v>2023</v>
      </c>
      <c r="S26" s="33" t="s">
        <v>546</v>
      </c>
      <c r="T26" s="33" t="s">
        <v>557</v>
      </c>
      <c r="U26" s="33" t="s">
        <v>556</v>
      </c>
      <c r="V26" s="33" t="s">
        <v>389</v>
      </c>
      <c r="W26" s="33" t="s">
        <v>605</v>
      </c>
      <c r="X26" s="33" t="s">
        <v>139</v>
      </c>
      <c r="Y26" s="82" t="s">
        <v>573</v>
      </c>
      <c r="Z26" s="33" t="s">
        <v>600</v>
      </c>
      <c r="AA26" s="33" t="s">
        <v>141</v>
      </c>
      <c r="AB26" s="33">
        <v>9.4</v>
      </c>
      <c r="AC26" s="33" t="s">
        <v>139</v>
      </c>
      <c r="AD26" s="33">
        <v>0.18</v>
      </c>
      <c r="AE26" s="33" t="s">
        <v>141</v>
      </c>
      <c r="AF26" s="33">
        <v>18</v>
      </c>
      <c r="AG26" s="33">
        <v>42</v>
      </c>
      <c r="AH26" s="33">
        <v>1</v>
      </c>
      <c r="AI26" s="33">
        <v>19</v>
      </c>
      <c r="AJ26" s="33">
        <v>16</v>
      </c>
      <c r="AK26" s="33" t="s">
        <v>139</v>
      </c>
      <c r="AL26" s="33" t="s">
        <v>139</v>
      </c>
      <c r="AM26" s="33">
        <v>1.27</v>
      </c>
      <c r="AN26" s="33">
        <v>0.4</v>
      </c>
      <c r="AO26" s="33">
        <v>7.0000000000000007E-2</v>
      </c>
      <c r="AP26" s="33">
        <v>171</v>
      </c>
      <c r="AQ26" s="33">
        <v>108</v>
      </c>
      <c r="AR26" s="33">
        <v>58.9</v>
      </c>
      <c r="AS26" s="33">
        <v>18.850000000000001</v>
      </c>
      <c r="AT26" s="33">
        <v>7.67</v>
      </c>
      <c r="AU26" s="33">
        <v>1.58</v>
      </c>
      <c r="AV26" s="33">
        <v>1.92</v>
      </c>
      <c r="AW26" s="33">
        <v>1.72</v>
      </c>
      <c r="AX26" s="33">
        <v>3.17</v>
      </c>
      <c r="AY26" s="33">
        <v>4.0000000000000001E-3</v>
      </c>
      <c r="AZ26" s="33">
        <v>0.76</v>
      </c>
      <c r="BA26" s="33">
        <v>0.06</v>
      </c>
      <c r="BB26" s="33">
        <v>0.16</v>
      </c>
      <c r="BC26" s="33">
        <v>0.02</v>
      </c>
      <c r="BD26" s="33">
        <v>0.1</v>
      </c>
      <c r="BE26" s="33">
        <v>5.67</v>
      </c>
      <c r="BF26" s="33">
        <v>100.58</v>
      </c>
      <c r="BG26" s="33">
        <v>0.65</v>
      </c>
      <c r="BH26" s="33">
        <v>1.24</v>
      </c>
      <c r="BI26" s="33" t="s">
        <v>141</v>
      </c>
      <c r="BJ26" s="33" t="s">
        <v>142</v>
      </c>
      <c r="BK26" s="33" t="s">
        <v>139</v>
      </c>
      <c r="BL26" s="33" t="s">
        <v>139</v>
      </c>
      <c r="BM26" s="33">
        <v>9.4</v>
      </c>
      <c r="BN26" s="33" t="s">
        <v>139</v>
      </c>
      <c r="BO26" s="33" t="s">
        <v>139</v>
      </c>
      <c r="BP26" s="33">
        <v>888</v>
      </c>
      <c r="BQ26" s="33">
        <v>2</v>
      </c>
      <c r="BR26" s="33">
        <v>0.18</v>
      </c>
      <c r="BS26" s="33" t="s">
        <v>139</v>
      </c>
      <c r="BT26" s="33" t="s">
        <v>141</v>
      </c>
      <c r="BU26" s="33" t="s">
        <v>139</v>
      </c>
      <c r="BV26" s="33">
        <v>38.4</v>
      </c>
      <c r="BW26" s="33">
        <v>18</v>
      </c>
      <c r="BX26" s="33">
        <v>18.899999999999999</v>
      </c>
      <c r="BY26" s="33">
        <v>34</v>
      </c>
      <c r="BZ26" s="33">
        <v>2.74</v>
      </c>
      <c r="CA26" s="33">
        <v>42</v>
      </c>
      <c r="CB26" s="33">
        <v>26</v>
      </c>
      <c r="CC26" s="33" t="s">
        <v>139</v>
      </c>
      <c r="CD26" s="33">
        <v>3.72</v>
      </c>
      <c r="CE26" s="33">
        <v>2.31</v>
      </c>
      <c r="CF26" s="33">
        <v>1.04</v>
      </c>
      <c r="CG26" s="33">
        <v>20.7</v>
      </c>
      <c r="CH26" s="33">
        <v>4</v>
      </c>
      <c r="CI26" s="33">
        <v>1.6</v>
      </c>
      <c r="CJ26" s="33">
        <v>3.86</v>
      </c>
      <c r="CK26" s="33">
        <v>7.0000000000000007E-2</v>
      </c>
      <c r="CL26" s="33" t="s">
        <v>139</v>
      </c>
      <c r="CM26" s="33">
        <v>0.84</v>
      </c>
      <c r="CN26" s="33">
        <v>4.7E-2</v>
      </c>
      <c r="CO26" s="33">
        <v>0.06</v>
      </c>
      <c r="CP26" s="33" t="s">
        <v>139</v>
      </c>
      <c r="CQ26" s="33">
        <v>19.8</v>
      </c>
      <c r="CR26" s="33">
        <v>10</v>
      </c>
      <c r="CS26" s="33">
        <v>0.35</v>
      </c>
      <c r="CT26" s="33">
        <v>1</v>
      </c>
      <c r="CU26" s="33" t="s">
        <v>153</v>
      </c>
      <c r="CV26" s="33">
        <v>9.1</v>
      </c>
      <c r="CW26" s="33">
        <v>17.899999999999999</v>
      </c>
      <c r="CX26" s="33">
        <v>19</v>
      </c>
      <c r="CY26" s="33">
        <v>19</v>
      </c>
      <c r="CZ26" s="33" t="s">
        <v>139</v>
      </c>
      <c r="DA26" s="33" t="s">
        <v>139</v>
      </c>
      <c r="DB26" s="33">
        <v>16</v>
      </c>
      <c r="DC26" s="33">
        <v>8</v>
      </c>
      <c r="DD26" s="33" t="s">
        <v>139</v>
      </c>
      <c r="DE26" s="33" t="s">
        <v>139</v>
      </c>
      <c r="DF26" s="33" t="s">
        <v>139</v>
      </c>
      <c r="DG26" s="33">
        <v>4.46</v>
      </c>
      <c r="DH26" s="33" t="s">
        <v>139</v>
      </c>
      <c r="DI26" s="33">
        <v>103.5</v>
      </c>
      <c r="DJ26" s="33">
        <v>1E-3</v>
      </c>
      <c r="DK26" s="33" t="s">
        <v>139</v>
      </c>
      <c r="DL26" s="33" t="s">
        <v>139</v>
      </c>
      <c r="DM26" s="33">
        <v>1.27</v>
      </c>
      <c r="DN26" s="33" t="s">
        <v>139</v>
      </c>
      <c r="DO26" s="33">
        <v>18</v>
      </c>
      <c r="DP26" s="33">
        <v>0.4</v>
      </c>
      <c r="DQ26" s="33">
        <v>3.94</v>
      </c>
      <c r="DR26" s="33">
        <v>1</v>
      </c>
      <c r="DS26" s="33">
        <v>190.5</v>
      </c>
      <c r="DT26" s="33">
        <v>0.5</v>
      </c>
      <c r="DU26" s="33">
        <v>0.6</v>
      </c>
      <c r="DV26" s="33">
        <v>7.0000000000000007E-2</v>
      </c>
      <c r="DW26" s="33">
        <v>5.45</v>
      </c>
      <c r="DX26" s="33">
        <v>0.54</v>
      </c>
      <c r="DY26" s="33">
        <v>0.08</v>
      </c>
      <c r="DZ26" s="33">
        <v>0.51</v>
      </c>
      <c r="EA26" s="33">
        <v>0.35</v>
      </c>
      <c r="EB26" s="33">
        <v>1.84</v>
      </c>
      <c r="EC26" s="33">
        <v>171</v>
      </c>
      <c r="ED26" s="33">
        <v>1.9</v>
      </c>
      <c r="EE26" s="33">
        <v>20.7</v>
      </c>
      <c r="EF26" s="33">
        <v>2.25</v>
      </c>
      <c r="EG26" s="33">
        <v>108</v>
      </c>
      <c r="EH26" s="33">
        <v>106</v>
      </c>
      <c r="EI26" s="33" t="s">
        <v>139</v>
      </c>
      <c r="EJ26" s="33">
        <v>139</v>
      </c>
      <c r="EK26" s="33" t="s">
        <v>139</v>
      </c>
    </row>
    <row r="27" spans="1:141" ht="30" x14ac:dyDescent="0.25">
      <c r="A27" s="33">
        <v>64450</v>
      </c>
      <c r="B27" s="33" t="s">
        <v>460</v>
      </c>
      <c r="C27" s="33" t="s">
        <v>139</v>
      </c>
      <c r="D27" s="33" t="s">
        <v>545</v>
      </c>
      <c r="E27" s="89" t="s">
        <v>615</v>
      </c>
      <c r="F27" s="33" t="s">
        <v>555</v>
      </c>
      <c r="G27" s="33">
        <v>323.18</v>
      </c>
      <c r="H27" s="33">
        <v>396299.97200000001</v>
      </c>
      <c r="I27" s="33">
        <v>6271483.6929999897</v>
      </c>
      <c r="J27" s="33">
        <v>26909</v>
      </c>
      <c r="K27" s="85">
        <v>-130.68801053691399</v>
      </c>
      <c r="L27" s="85">
        <v>56.5761686480039</v>
      </c>
      <c r="M27" s="88">
        <v>1839.0730000000001</v>
      </c>
      <c r="N27" s="84" t="s">
        <v>616</v>
      </c>
      <c r="O27" s="33" t="s">
        <v>155</v>
      </c>
      <c r="P27" s="33" t="s">
        <v>159</v>
      </c>
      <c r="Q27" s="33" t="s">
        <v>157</v>
      </c>
      <c r="R27" s="33">
        <v>2023</v>
      </c>
      <c r="S27" s="33" t="s">
        <v>546</v>
      </c>
      <c r="T27" s="33" t="s">
        <v>557</v>
      </c>
      <c r="U27" s="33" t="s">
        <v>556</v>
      </c>
      <c r="V27" s="33" t="s">
        <v>389</v>
      </c>
      <c r="W27" s="33" t="s">
        <v>602</v>
      </c>
      <c r="X27" s="33" t="s">
        <v>139</v>
      </c>
      <c r="Y27" s="82" t="s">
        <v>574</v>
      </c>
      <c r="Z27" s="33" t="s">
        <v>600</v>
      </c>
      <c r="AA27" s="33" t="s">
        <v>141</v>
      </c>
      <c r="AB27" s="33">
        <v>0.6</v>
      </c>
      <c r="AC27" s="33" t="s">
        <v>139</v>
      </c>
      <c r="AD27" s="33" t="s">
        <v>145</v>
      </c>
      <c r="AE27" s="33" t="s">
        <v>141</v>
      </c>
      <c r="AF27" s="33">
        <v>48</v>
      </c>
      <c r="AG27" s="33">
        <v>91</v>
      </c>
      <c r="AH27" s="33" t="s">
        <v>142</v>
      </c>
      <c r="AI27" s="33">
        <v>121</v>
      </c>
      <c r="AJ27" s="33" t="s">
        <v>153</v>
      </c>
      <c r="AK27" s="33" t="s">
        <v>153</v>
      </c>
      <c r="AL27" s="33" t="s">
        <v>153</v>
      </c>
      <c r="AM27" s="33" t="s">
        <v>143</v>
      </c>
      <c r="AN27" s="33">
        <v>0.3</v>
      </c>
      <c r="AO27" s="33" t="s">
        <v>145</v>
      </c>
      <c r="AP27" s="33">
        <v>272</v>
      </c>
      <c r="AQ27" s="33">
        <v>87</v>
      </c>
      <c r="AR27" s="33">
        <v>42.7</v>
      </c>
      <c r="AS27" s="33">
        <v>18.7</v>
      </c>
      <c r="AT27" s="33">
        <v>13.7</v>
      </c>
      <c r="AU27" s="33">
        <v>8.77</v>
      </c>
      <c r="AV27" s="33">
        <v>8.11</v>
      </c>
      <c r="AW27" s="33">
        <v>2.33</v>
      </c>
      <c r="AX27" s="33">
        <v>0.41</v>
      </c>
      <c r="AY27" s="33">
        <v>1.2E-2</v>
      </c>
      <c r="AZ27" s="33">
        <v>1.29</v>
      </c>
      <c r="BA27" s="33">
        <v>0.21</v>
      </c>
      <c r="BB27" s="33">
        <v>0.08</v>
      </c>
      <c r="BC27" s="33">
        <v>0.05</v>
      </c>
      <c r="BD27" s="33">
        <v>0.03</v>
      </c>
      <c r="BE27" s="33">
        <v>4.07</v>
      </c>
      <c r="BF27" s="33">
        <v>100.46</v>
      </c>
      <c r="BG27" s="33">
        <v>0.06</v>
      </c>
      <c r="BH27" s="33">
        <v>0.09</v>
      </c>
      <c r="BI27" s="33" t="s">
        <v>141</v>
      </c>
      <c r="BJ27" s="33" t="s">
        <v>142</v>
      </c>
      <c r="BK27" s="33" t="s">
        <v>139</v>
      </c>
      <c r="BL27" s="33" t="s">
        <v>139</v>
      </c>
      <c r="BM27" s="33">
        <v>0.6</v>
      </c>
      <c r="BN27" s="33" t="s">
        <v>139</v>
      </c>
      <c r="BO27" s="33" t="s">
        <v>139</v>
      </c>
      <c r="BP27" s="33">
        <v>279</v>
      </c>
      <c r="BQ27" s="33" t="s">
        <v>142</v>
      </c>
      <c r="BR27" s="33" t="s">
        <v>145</v>
      </c>
      <c r="BS27" s="33" t="s">
        <v>139</v>
      </c>
      <c r="BT27" s="33" t="s">
        <v>141</v>
      </c>
      <c r="BU27" s="33" t="s">
        <v>139</v>
      </c>
      <c r="BV27" s="33">
        <v>10.3</v>
      </c>
      <c r="BW27" s="33">
        <v>48</v>
      </c>
      <c r="BX27" s="33">
        <v>47.8</v>
      </c>
      <c r="BY27" s="33">
        <v>91</v>
      </c>
      <c r="BZ27" s="33">
        <v>0.49</v>
      </c>
      <c r="CA27" s="33">
        <v>91</v>
      </c>
      <c r="CB27" s="33">
        <v>94</v>
      </c>
      <c r="CC27" s="33" t="s">
        <v>139</v>
      </c>
      <c r="CD27" s="33">
        <v>4.5999999999999996</v>
      </c>
      <c r="CE27" s="33">
        <v>2.95</v>
      </c>
      <c r="CF27" s="33">
        <v>1.26</v>
      </c>
      <c r="CG27" s="33">
        <v>17.399999999999999</v>
      </c>
      <c r="CH27" s="33">
        <v>4.29</v>
      </c>
      <c r="CI27" s="33">
        <v>1.4</v>
      </c>
      <c r="CJ27" s="33">
        <v>1.64</v>
      </c>
      <c r="CK27" s="33" t="s">
        <v>147</v>
      </c>
      <c r="CL27" s="33" t="s">
        <v>139</v>
      </c>
      <c r="CM27" s="33">
        <v>0.84</v>
      </c>
      <c r="CN27" s="33">
        <v>2.3E-2</v>
      </c>
      <c r="CO27" s="33" t="s">
        <v>143</v>
      </c>
      <c r="CP27" s="33" t="s">
        <v>142</v>
      </c>
      <c r="CQ27" s="33">
        <v>3.5</v>
      </c>
      <c r="CR27" s="33">
        <v>10</v>
      </c>
      <c r="CS27" s="33">
        <v>0.28000000000000003</v>
      </c>
      <c r="CT27" s="33" t="s">
        <v>142</v>
      </c>
      <c r="CU27" s="33" t="s">
        <v>153</v>
      </c>
      <c r="CV27" s="33">
        <v>1.49</v>
      </c>
      <c r="CW27" s="33">
        <v>10.199999999999999</v>
      </c>
      <c r="CX27" s="33">
        <v>121</v>
      </c>
      <c r="CY27" s="33">
        <v>124</v>
      </c>
      <c r="CZ27" s="33" t="s">
        <v>139</v>
      </c>
      <c r="DA27" s="33" t="s">
        <v>153</v>
      </c>
      <c r="DB27" s="33" t="s">
        <v>153</v>
      </c>
      <c r="DC27" s="33" t="s">
        <v>144</v>
      </c>
      <c r="DD27" s="33" t="s">
        <v>139</v>
      </c>
      <c r="DE27" s="33" t="s">
        <v>139</v>
      </c>
      <c r="DF27" s="33" t="s">
        <v>153</v>
      </c>
      <c r="DG27" s="33">
        <v>1.78</v>
      </c>
      <c r="DH27" s="33" t="s">
        <v>153</v>
      </c>
      <c r="DI27" s="33">
        <v>10.9</v>
      </c>
      <c r="DJ27" s="33">
        <v>1E-3</v>
      </c>
      <c r="DK27" s="33" t="s">
        <v>153</v>
      </c>
      <c r="DL27" s="33" t="s">
        <v>160</v>
      </c>
      <c r="DM27" s="33" t="s">
        <v>143</v>
      </c>
      <c r="DN27" s="33" t="s">
        <v>139</v>
      </c>
      <c r="DO27" s="33">
        <v>26</v>
      </c>
      <c r="DP27" s="33">
        <v>0.3</v>
      </c>
      <c r="DQ27" s="33">
        <v>3.03</v>
      </c>
      <c r="DR27" s="33" t="s">
        <v>141</v>
      </c>
      <c r="DS27" s="33">
        <v>451</v>
      </c>
      <c r="DT27" s="33">
        <v>0.1</v>
      </c>
      <c r="DU27" s="33">
        <v>0.64</v>
      </c>
      <c r="DV27" s="33" t="s">
        <v>145</v>
      </c>
      <c r="DW27" s="33">
        <v>0.38</v>
      </c>
      <c r="DX27" s="33">
        <v>0.82</v>
      </c>
      <c r="DY27" s="33">
        <v>0.02</v>
      </c>
      <c r="DZ27" s="33">
        <v>0.08</v>
      </c>
      <c r="EA27" s="33">
        <v>0.37</v>
      </c>
      <c r="EB27" s="33">
        <v>0.18</v>
      </c>
      <c r="EC27" s="33">
        <v>272</v>
      </c>
      <c r="ED27" s="33" t="s">
        <v>141</v>
      </c>
      <c r="EE27" s="33">
        <v>24.8</v>
      </c>
      <c r="EF27" s="33">
        <v>2.63</v>
      </c>
      <c r="EG27" s="33">
        <v>87</v>
      </c>
      <c r="EH27" s="33">
        <v>83</v>
      </c>
      <c r="EI27" s="33" t="s">
        <v>139</v>
      </c>
      <c r="EJ27" s="33">
        <v>43</v>
      </c>
      <c r="EK27" s="33" t="s">
        <v>139</v>
      </c>
    </row>
    <row r="28" spans="1:141" ht="30" x14ac:dyDescent="0.25">
      <c r="A28" s="33">
        <v>64451</v>
      </c>
      <c r="B28" s="33" t="s">
        <v>461</v>
      </c>
      <c r="C28" s="33" t="s">
        <v>139</v>
      </c>
      <c r="D28" s="33" t="s">
        <v>545</v>
      </c>
      <c r="E28" s="89" t="s">
        <v>615</v>
      </c>
      <c r="F28" s="33" t="s">
        <v>555</v>
      </c>
      <c r="G28" s="33">
        <v>332.5</v>
      </c>
      <c r="H28" s="33">
        <v>396299.97200000001</v>
      </c>
      <c r="I28" s="33">
        <v>6271483.6929999897</v>
      </c>
      <c r="J28" s="33">
        <v>26909</v>
      </c>
      <c r="K28" s="85">
        <v>-130.68801053691399</v>
      </c>
      <c r="L28" s="85">
        <v>56.5761686480039</v>
      </c>
      <c r="M28" s="88">
        <v>1839.0730000000001</v>
      </c>
      <c r="N28" s="84" t="s">
        <v>616</v>
      </c>
      <c r="O28" s="33" t="s">
        <v>155</v>
      </c>
      <c r="P28" s="33" t="s">
        <v>159</v>
      </c>
      <c r="Q28" s="33" t="s">
        <v>157</v>
      </c>
      <c r="R28" s="33">
        <v>2023</v>
      </c>
      <c r="S28" s="33" t="s">
        <v>546</v>
      </c>
      <c r="T28" s="33" t="s">
        <v>557</v>
      </c>
      <c r="U28" s="33" t="s">
        <v>556</v>
      </c>
      <c r="V28" s="33" t="s">
        <v>389</v>
      </c>
      <c r="W28" s="33" t="s">
        <v>602</v>
      </c>
      <c r="X28" s="33" t="s">
        <v>139</v>
      </c>
      <c r="Y28" s="82" t="s">
        <v>574</v>
      </c>
      <c r="Z28" s="33" t="s">
        <v>600</v>
      </c>
      <c r="AA28" s="33" t="s">
        <v>141</v>
      </c>
      <c r="AB28" s="33">
        <v>0.6</v>
      </c>
      <c r="AC28" s="33" t="s">
        <v>139</v>
      </c>
      <c r="AD28" s="33" t="s">
        <v>145</v>
      </c>
      <c r="AE28" s="33" t="s">
        <v>141</v>
      </c>
      <c r="AF28" s="33">
        <v>52</v>
      </c>
      <c r="AG28" s="33">
        <v>103</v>
      </c>
      <c r="AH28" s="33" t="s">
        <v>142</v>
      </c>
      <c r="AI28" s="33">
        <v>138</v>
      </c>
      <c r="AJ28" s="33" t="s">
        <v>153</v>
      </c>
      <c r="AK28" s="33" t="s">
        <v>153</v>
      </c>
      <c r="AL28" s="33" t="s">
        <v>153</v>
      </c>
      <c r="AM28" s="33">
        <v>0.05</v>
      </c>
      <c r="AN28" s="33">
        <v>0.5</v>
      </c>
      <c r="AO28" s="33">
        <v>0.01</v>
      </c>
      <c r="AP28" s="33">
        <v>325</v>
      </c>
      <c r="AQ28" s="33">
        <v>80</v>
      </c>
      <c r="AR28" s="33">
        <v>43.3</v>
      </c>
      <c r="AS28" s="33">
        <v>17.3</v>
      </c>
      <c r="AT28" s="33">
        <v>13.25</v>
      </c>
      <c r="AU28" s="33">
        <v>10.95</v>
      </c>
      <c r="AV28" s="33">
        <v>8.1300000000000008</v>
      </c>
      <c r="AW28" s="33">
        <v>1.78</v>
      </c>
      <c r="AX28" s="33">
        <v>0.18</v>
      </c>
      <c r="AY28" s="33">
        <v>1.4999999999999999E-2</v>
      </c>
      <c r="AZ28" s="33">
        <v>1.34</v>
      </c>
      <c r="BA28" s="33">
        <v>0.2</v>
      </c>
      <c r="BB28" s="33">
        <v>7.0000000000000007E-2</v>
      </c>
      <c r="BC28" s="33">
        <v>0.03</v>
      </c>
      <c r="BD28" s="33">
        <v>0.01</v>
      </c>
      <c r="BE28" s="33">
        <v>3.79</v>
      </c>
      <c r="BF28" s="33">
        <v>100.35</v>
      </c>
      <c r="BG28" s="33">
        <v>0.12</v>
      </c>
      <c r="BH28" s="33">
        <v>0.43</v>
      </c>
      <c r="BI28" s="33" t="s">
        <v>141</v>
      </c>
      <c r="BJ28" s="33" t="s">
        <v>142</v>
      </c>
      <c r="BK28" s="33" t="s">
        <v>139</v>
      </c>
      <c r="BL28" s="33" t="s">
        <v>139</v>
      </c>
      <c r="BM28" s="33">
        <v>0.6</v>
      </c>
      <c r="BN28" s="33" t="s">
        <v>139</v>
      </c>
      <c r="BO28" s="33" t="s">
        <v>139</v>
      </c>
      <c r="BP28" s="33">
        <v>145</v>
      </c>
      <c r="BQ28" s="33" t="s">
        <v>142</v>
      </c>
      <c r="BR28" s="33" t="s">
        <v>145</v>
      </c>
      <c r="BS28" s="33" t="s">
        <v>139</v>
      </c>
      <c r="BT28" s="33" t="s">
        <v>141</v>
      </c>
      <c r="BU28" s="33" t="s">
        <v>139</v>
      </c>
      <c r="BV28" s="33">
        <v>8.3000000000000007</v>
      </c>
      <c r="BW28" s="33">
        <v>52</v>
      </c>
      <c r="BX28" s="33">
        <v>51.5</v>
      </c>
      <c r="BY28" s="33">
        <v>113</v>
      </c>
      <c r="BZ28" s="33">
        <v>0.31</v>
      </c>
      <c r="CA28" s="33">
        <v>103</v>
      </c>
      <c r="CB28" s="33">
        <v>99</v>
      </c>
      <c r="CC28" s="33" t="s">
        <v>139</v>
      </c>
      <c r="CD28" s="33">
        <v>4.13</v>
      </c>
      <c r="CE28" s="33">
        <v>2.46</v>
      </c>
      <c r="CF28" s="33">
        <v>1.1200000000000001</v>
      </c>
      <c r="CG28" s="33">
        <v>16.399999999999999</v>
      </c>
      <c r="CH28" s="33">
        <v>3.59</v>
      </c>
      <c r="CI28" s="33">
        <v>1.6</v>
      </c>
      <c r="CJ28" s="33">
        <v>1.34</v>
      </c>
      <c r="CK28" s="33" t="s">
        <v>147</v>
      </c>
      <c r="CL28" s="33" t="s">
        <v>139</v>
      </c>
      <c r="CM28" s="33">
        <v>0.84</v>
      </c>
      <c r="CN28" s="33">
        <v>0.02</v>
      </c>
      <c r="CO28" s="33">
        <v>0.09</v>
      </c>
      <c r="CP28" s="33">
        <v>1</v>
      </c>
      <c r="CQ28" s="33">
        <v>2.8</v>
      </c>
      <c r="CR28" s="33">
        <v>10</v>
      </c>
      <c r="CS28" s="33">
        <v>0.3</v>
      </c>
      <c r="CT28" s="33" t="s">
        <v>142</v>
      </c>
      <c r="CU28" s="33" t="s">
        <v>153</v>
      </c>
      <c r="CV28" s="33">
        <v>1.0900000000000001</v>
      </c>
      <c r="CW28" s="33">
        <v>9.1</v>
      </c>
      <c r="CX28" s="33">
        <v>138</v>
      </c>
      <c r="CY28" s="33">
        <v>143</v>
      </c>
      <c r="CZ28" s="33" t="s">
        <v>139</v>
      </c>
      <c r="DA28" s="33" t="s">
        <v>153</v>
      </c>
      <c r="DB28" s="33" t="s">
        <v>153</v>
      </c>
      <c r="DC28" s="33" t="s">
        <v>144</v>
      </c>
      <c r="DD28" s="33" t="s">
        <v>139</v>
      </c>
      <c r="DE28" s="33" t="s">
        <v>139</v>
      </c>
      <c r="DF28" s="33" t="s">
        <v>153</v>
      </c>
      <c r="DG28" s="33">
        <v>1.58</v>
      </c>
      <c r="DH28" s="33" t="s">
        <v>153</v>
      </c>
      <c r="DI28" s="33">
        <v>4.8</v>
      </c>
      <c r="DJ28" s="33">
        <v>1E-3</v>
      </c>
      <c r="DK28" s="33" t="s">
        <v>153</v>
      </c>
      <c r="DL28" s="33" t="s">
        <v>160</v>
      </c>
      <c r="DM28" s="33">
        <v>0.05</v>
      </c>
      <c r="DN28" s="33" t="s">
        <v>139</v>
      </c>
      <c r="DO28" s="33">
        <v>37</v>
      </c>
      <c r="DP28" s="33">
        <v>0.5</v>
      </c>
      <c r="DQ28" s="33">
        <v>2.4900000000000002</v>
      </c>
      <c r="DR28" s="33">
        <v>0.6</v>
      </c>
      <c r="DS28" s="33">
        <v>306</v>
      </c>
      <c r="DT28" s="33">
        <v>0.1</v>
      </c>
      <c r="DU28" s="33">
        <v>0.59</v>
      </c>
      <c r="DV28" s="33">
        <v>0.01</v>
      </c>
      <c r="DW28" s="33">
        <v>0.27</v>
      </c>
      <c r="DX28" s="33">
        <v>0.89</v>
      </c>
      <c r="DY28" s="33">
        <v>0.02</v>
      </c>
      <c r="DZ28" s="33" t="s">
        <v>143</v>
      </c>
      <c r="EA28" s="33">
        <v>0.31</v>
      </c>
      <c r="EB28" s="33">
        <v>0.11</v>
      </c>
      <c r="EC28" s="33">
        <v>325</v>
      </c>
      <c r="ED28" s="33" t="s">
        <v>141</v>
      </c>
      <c r="EE28" s="33">
        <v>21.2</v>
      </c>
      <c r="EF28" s="33">
        <v>2.2799999999999998</v>
      </c>
      <c r="EG28" s="33">
        <v>80</v>
      </c>
      <c r="EH28" s="33">
        <v>77</v>
      </c>
      <c r="EI28" s="33" t="s">
        <v>139</v>
      </c>
      <c r="EJ28" s="33">
        <v>36</v>
      </c>
      <c r="EK28" s="33" t="s">
        <v>139</v>
      </c>
    </row>
    <row r="29" spans="1:141" ht="30" x14ac:dyDescent="0.25">
      <c r="A29" s="33">
        <v>64452</v>
      </c>
      <c r="B29" s="33" t="s">
        <v>462</v>
      </c>
      <c r="C29" s="33" t="s">
        <v>139</v>
      </c>
      <c r="D29" s="33" t="s">
        <v>545</v>
      </c>
      <c r="E29" s="89" t="s">
        <v>615</v>
      </c>
      <c r="F29" s="33" t="s">
        <v>555</v>
      </c>
      <c r="G29" s="33">
        <v>499.84</v>
      </c>
      <c r="H29" s="33">
        <v>396299.97200000001</v>
      </c>
      <c r="I29" s="33">
        <v>6271483.6929999897</v>
      </c>
      <c r="J29" s="33">
        <v>26909</v>
      </c>
      <c r="K29" s="85">
        <v>-130.68801053691399</v>
      </c>
      <c r="L29" s="85">
        <v>56.5761686480039</v>
      </c>
      <c r="M29" s="88">
        <v>1839.0730000000001</v>
      </c>
      <c r="N29" s="84" t="s">
        <v>616</v>
      </c>
      <c r="O29" s="33" t="s">
        <v>155</v>
      </c>
      <c r="P29" s="33" t="s">
        <v>159</v>
      </c>
      <c r="Q29" s="33" t="s">
        <v>157</v>
      </c>
      <c r="R29" s="33">
        <v>2023</v>
      </c>
      <c r="S29" s="33" t="s">
        <v>546</v>
      </c>
      <c r="T29" s="33" t="s">
        <v>557</v>
      </c>
      <c r="U29" s="33" t="s">
        <v>556</v>
      </c>
      <c r="V29" s="33" t="s">
        <v>389</v>
      </c>
      <c r="W29" s="33" t="s">
        <v>605</v>
      </c>
      <c r="X29" s="33" t="s">
        <v>139</v>
      </c>
      <c r="Y29" s="82" t="s">
        <v>575</v>
      </c>
      <c r="Z29" s="33" t="s">
        <v>600</v>
      </c>
      <c r="AA29" s="33">
        <v>1</v>
      </c>
      <c r="AB29" s="33">
        <v>93.2</v>
      </c>
      <c r="AC29" s="33" t="s">
        <v>139</v>
      </c>
      <c r="AD29" s="33">
        <v>0.17</v>
      </c>
      <c r="AE29" s="33" t="s">
        <v>141</v>
      </c>
      <c r="AF29" s="33">
        <v>26</v>
      </c>
      <c r="AG29" s="33">
        <v>102</v>
      </c>
      <c r="AH29" s="33" t="s">
        <v>142</v>
      </c>
      <c r="AI29" s="33">
        <v>28</v>
      </c>
      <c r="AJ29" s="33">
        <v>21</v>
      </c>
      <c r="AK29" s="33" t="s">
        <v>139</v>
      </c>
      <c r="AL29" s="33" t="s">
        <v>139</v>
      </c>
      <c r="AM29" s="33">
        <v>1.27</v>
      </c>
      <c r="AN29" s="33">
        <v>2.4</v>
      </c>
      <c r="AO29" s="33">
        <v>0.21</v>
      </c>
      <c r="AP29" s="33">
        <v>151</v>
      </c>
      <c r="AQ29" s="33">
        <v>45</v>
      </c>
      <c r="AR29" s="33">
        <v>49.2</v>
      </c>
      <c r="AS29" s="33">
        <v>16.05</v>
      </c>
      <c r="AT29" s="33">
        <v>10.3</v>
      </c>
      <c r="AU29" s="33">
        <v>5.75</v>
      </c>
      <c r="AV29" s="33">
        <v>3.3</v>
      </c>
      <c r="AW29" s="33">
        <v>1.88</v>
      </c>
      <c r="AX29" s="33">
        <v>2.36</v>
      </c>
      <c r="AY29" s="33">
        <v>4.0000000000000001E-3</v>
      </c>
      <c r="AZ29" s="33">
        <v>0.68</v>
      </c>
      <c r="BA29" s="33">
        <v>0.24</v>
      </c>
      <c r="BB29" s="33">
        <v>0.21</v>
      </c>
      <c r="BC29" s="33">
        <v>0.02</v>
      </c>
      <c r="BD29" s="33">
        <v>0.06</v>
      </c>
      <c r="BE29" s="33">
        <v>8.0500000000000007</v>
      </c>
      <c r="BF29" s="33">
        <v>98.1</v>
      </c>
      <c r="BG29" s="33">
        <v>1.1000000000000001</v>
      </c>
      <c r="BH29" s="33">
        <v>2.1800000000000002</v>
      </c>
      <c r="BI29" s="33">
        <v>1</v>
      </c>
      <c r="BJ29" s="33" t="s">
        <v>142</v>
      </c>
      <c r="BK29" s="33" t="s">
        <v>139</v>
      </c>
      <c r="BL29" s="33" t="s">
        <v>139</v>
      </c>
      <c r="BM29" s="33">
        <v>93.2</v>
      </c>
      <c r="BN29" s="33" t="s">
        <v>139</v>
      </c>
      <c r="BO29" s="33" t="s">
        <v>139</v>
      </c>
      <c r="BP29" s="33">
        <v>581</v>
      </c>
      <c r="BQ29" s="33">
        <v>1</v>
      </c>
      <c r="BR29" s="33">
        <v>0.17</v>
      </c>
      <c r="BS29" s="33" t="s">
        <v>139</v>
      </c>
      <c r="BT29" s="33" t="s">
        <v>141</v>
      </c>
      <c r="BU29" s="33" t="s">
        <v>139</v>
      </c>
      <c r="BV29" s="33">
        <v>37.700000000000003</v>
      </c>
      <c r="BW29" s="33">
        <v>26</v>
      </c>
      <c r="BX29" s="33">
        <v>28.3</v>
      </c>
      <c r="BY29" s="33">
        <v>34</v>
      </c>
      <c r="BZ29" s="33">
        <v>0.86</v>
      </c>
      <c r="CA29" s="33">
        <v>102</v>
      </c>
      <c r="CB29" s="33">
        <v>51</v>
      </c>
      <c r="CC29" s="33" t="s">
        <v>139</v>
      </c>
      <c r="CD29" s="33">
        <v>3.97</v>
      </c>
      <c r="CE29" s="33">
        <v>2.4</v>
      </c>
      <c r="CF29" s="33">
        <v>1.1599999999999999</v>
      </c>
      <c r="CG29" s="33">
        <v>17.600000000000001</v>
      </c>
      <c r="CH29" s="33">
        <v>4.28</v>
      </c>
      <c r="CI29" s="33">
        <v>1.3</v>
      </c>
      <c r="CJ29" s="33">
        <v>3.35</v>
      </c>
      <c r="CK29" s="33" t="s">
        <v>147</v>
      </c>
      <c r="CL29" s="33" t="s">
        <v>139</v>
      </c>
      <c r="CM29" s="33">
        <v>0.81</v>
      </c>
      <c r="CN29" s="33">
        <v>4.1000000000000002E-2</v>
      </c>
      <c r="CO29" s="33" t="s">
        <v>143</v>
      </c>
      <c r="CP29" s="33" t="s">
        <v>139</v>
      </c>
      <c r="CQ29" s="33">
        <v>19.8</v>
      </c>
      <c r="CR29" s="33">
        <v>20</v>
      </c>
      <c r="CS29" s="33">
        <v>0.36</v>
      </c>
      <c r="CT29" s="33" t="s">
        <v>142</v>
      </c>
      <c r="CU29" s="33" t="s">
        <v>153</v>
      </c>
      <c r="CV29" s="33">
        <v>7.07</v>
      </c>
      <c r="CW29" s="33">
        <v>18.2</v>
      </c>
      <c r="CX29" s="33">
        <v>28</v>
      </c>
      <c r="CY29" s="33">
        <v>29</v>
      </c>
      <c r="CZ29" s="33" t="s">
        <v>139</v>
      </c>
      <c r="DA29" s="33" t="s">
        <v>139</v>
      </c>
      <c r="DB29" s="33">
        <v>21</v>
      </c>
      <c r="DC29" s="33">
        <v>12</v>
      </c>
      <c r="DD29" s="33" t="s">
        <v>139</v>
      </c>
      <c r="DE29" s="33" t="s">
        <v>139</v>
      </c>
      <c r="DF29" s="33" t="s">
        <v>139</v>
      </c>
      <c r="DG29" s="33">
        <v>4.6100000000000003</v>
      </c>
      <c r="DH29" s="33" t="s">
        <v>139</v>
      </c>
      <c r="DI29" s="33">
        <v>77.900000000000006</v>
      </c>
      <c r="DJ29" s="33">
        <v>3.0000000000000001E-3</v>
      </c>
      <c r="DK29" s="33" t="s">
        <v>139</v>
      </c>
      <c r="DL29" s="33" t="s">
        <v>139</v>
      </c>
      <c r="DM29" s="33">
        <v>1.27</v>
      </c>
      <c r="DN29" s="33" t="s">
        <v>139</v>
      </c>
      <c r="DO29" s="33">
        <v>16</v>
      </c>
      <c r="DP29" s="33">
        <v>2.4</v>
      </c>
      <c r="DQ29" s="33">
        <v>4.3099999999999996</v>
      </c>
      <c r="DR29" s="33">
        <v>0.7</v>
      </c>
      <c r="DS29" s="33">
        <v>157</v>
      </c>
      <c r="DT29" s="33">
        <v>0.4</v>
      </c>
      <c r="DU29" s="33">
        <v>0.67</v>
      </c>
      <c r="DV29" s="33">
        <v>0.21</v>
      </c>
      <c r="DW29" s="33">
        <v>4.67</v>
      </c>
      <c r="DX29" s="33">
        <v>0.49</v>
      </c>
      <c r="DY29" s="33">
        <v>0.09</v>
      </c>
      <c r="DZ29" s="33">
        <v>0.38</v>
      </c>
      <c r="EA29" s="33">
        <v>0.36</v>
      </c>
      <c r="EB29" s="33">
        <v>1.7</v>
      </c>
      <c r="EC29" s="33">
        <v>151</v>
      </c>
      <c r="ED29" s="33">
        <v>2.2000000000000002</v>
      </c>
      <c r="EE29" s="33">
        <v>22.8</v>
      </c>
      <c r="EF29" s="33">
        <v>2.11</v>
      </c>
      <c r="EG29" s="33">
        <v>45</v>
      </c>
      <c r="EH29" s="33">
        <v>45</v>
      </c>
      <c r="EI29" s="33" t="s">
        <v>139</v>
      </c>
      <c r="EJ29" s="33">
        <v>113</v>
      </c>
      <c r="EK29" s="33" t="s">
        <v>139</v>
      </c>
    </row>
    <row r="30" spans="1:141" ht="30" x14ac:dyDescent="0.25">
      <c r="A30" s="33">
        <v>64453</v>
      </c>
      <c r="B30" s="33" t="s">
        <v>463</v>
      </c>
      <c r="C30" s="33" t="s">
        <v>139</v>
      </c>
      <c r="D30" s="33" t="s">
        <v>545</v>
      </c>
      <c r="E30" s="89" t="s">
        <v>615</v>
      </c>
      <c r="F30" s="33" t="s">
        <v>555</v>
      </c>
      <c r="G30" s="33">
        <v>511.07</v>
      </c>
      <c r="H30" s="33">
        <v>396299.97200000001</v>
      </c>
      <c r="I30" s="33">
        <v>6271483.6929999897</v>
      </c>
      <c r="J30" s="33">
        <v>26909</v>
      </c>
      <c r="K30" s="85">
        <v>-130.68801053691399</v>
      </c>
      <c r="L30" s="85">
        <v>56.5761686480039</v>
      </c>
      <c r="M30" s="88">
        <v>1839.0730000000001</v>
      </c>
      <c r="N30" s="84" t="s">
        <v>616</v>
      </c>
      <c r="O30" s="33" t="s">
        <v>155</v>
      </c>
      <c r="P30" s="33" t="s">
        <v>159</v>
      </c>
      <c r="Q30" s="33" t="s">
        <v>157</v>
      </c>
      <c r="R30" s="33">
        <v>2023</v>
      </c>
      <c r="S30" s="33" t="s">
        <v>546</v>
      </c>
      <c r="T30" s="33" t="s">
        <v>557</v>
      </c>
      <c r="U30" s="33" t="s">
        <v>556</v>
      </c>
      <c r="V30" s="33" t="s">
        <v>389</v>
      </c>
      <c r="W30" s="33" t="s">
        <v>602</v>
      </c>
      <c r="X30" s="33" t="s">
        <v>139</v>
      </c>
      <c r="Y30" s="82" t="s">
        <v>576</v>
      </c>
      <c r="Z30" s="33" t="s">
        <v>600</v>
      </c>
      <c r="AA30" s="33" t="s">
        <v>141</v>
      </c>
      <c r="AB30" s="33">
        <v>1.1000000000000001</v>
      </c>
      <c r="AC30" s="33" t="s">
        <v>139</v>
      </c>
      <c r="AD30" s="33" t="s">
        <v>145</v>
      </c>
      <c r="AE30" s="33" t="s">
        <v>141</v>
      </c>
      <c r="AF30" s="33">
        <v>56</v>
      </c>
      <c r="AG30" s="33">
        <v>84</v>
      </c>
      <c r="AH30" s="33" t="s">
        <v>142</v>
      </c>
      <c r="AI30" s="33">
        <v>159</v>
      </c>
      <c r="AJ30" s="33" t="s">
        <v>153</v>
      </c>
      <c r="AK30" s="33" t="s">
        <v>153</v>
      </c>
      <c r="AL30" s="33" t="s">
        <v>153</v>
      </c>
      <c r="AM30" s="33">
        <v>0.06</v>
      </c>
      <c r="AN30" s="33">
        <v>0.5</v>
      </c>
      <c r="AO30" s="33" t="s">
        <v>145</v>
      </c>
      <c r="AP30" s="33">
        <v>269</v>
      </c>
      <c r="AQ30" s="33">
        <v>88</v>
      </c>
      <c r="AR30" s="33">
        <v>44.1</v>
      </c>
      <c r="AS30" s="33">
        <v>17.149999999999999</v>
      </c>
      <c r="AT30" s="33">
        <v>13.65</v>
      </c>
      <c r="AU30" s="33">
        <v>10.1</v>
      </c>
      <c r="AV30" s="33">
        <v>8.5</v>
      </c>
      <c r="AW30" s="33">
        <v>1.63</v>
      </c>
      <c r="AX30" s="33">
        <v>0.21</v>
      </c>
      <c r="AY30" s="33">
        <v>1.4E-2</v>
      </c>
      <c r="AZ30" s="33">
        <v>1.27</v>
      </c>
      <c r="BA30" s="33">
        <v>0.2</v>
      </c>
      <c r="BB30" s="33">
        <v>0.08</v>
      </c>
      <c r="BC30" s="33">
        <v>0.03</v>
      </c>
      <c r="BD30" s="33">
        <v>0.02</v>
      </c>
      <c r="BE30" s="33">
        <v>3.7</v>
      </c>
      <c r="BF30" s="33">
        <v>100.65</v>
      </c>
      <c r="BG30" s="33">
        <v>0.09</v>
      </c>
      <c r="BH30" s="33">
        <v>0.14000000000000001</v>
      </c>
      <c r="BI30" s="33" t="s">
        <v>141</v>
      </c>
      <c r="BJ30" s="33" t="s">
        <v>142</v>
      </c>
      <c r="BK30" s="33" t="s">
        <v>139</v>
      </c>
      <c r="BL30" s="33" t="s">
        <v>139</v>
      </c>
      <c r="BM30" s="33">
        <v>1.1000000000000001</v>
      </c>
      <c r="BN30" s="33" t="s">
        <v>139</v>
      </c>
      <c r="BO30" s="33" t="s">
        <v>139</v>
      </c>
      <c r="BP30" s="33">
        <v>213</v>
      </c>
      <c r="BQ30" s="33" t="s">
        <v>142</v>
      </c>
      <c r="BR30" s="33" t="s">
        <v>145</v>
      </c>
      <c r="BS30" s="33" t="s">
        <v>139</v>
      </c>
      <c r="BT30" s="33" t="s">
        <v>141</v>
      </c>
      <c r="BU30" s="33" t="s">
        <v>139</v>
      </c>
      <c r="BV30" s="33">
        <v>8.1</v>
      </c>
      <c r="BW30" s="33">
        <v>56</v>
      </c>
      <c r="BX30" s="33">
        <v>54</v>
      </c>
      <c r="BY30" s="33">
        <v>101</v>
      </c>
      <c r="BZ30" s="33">
        <v>0.76</v>
      </c>
      <c r="CA30" s="33">
        <v>84</v>
      </c>
      <c r="CB30" s="33">
        <v>81</v>
      </c>
      <c r="CC30" s="33" t="s">
        <v>139</v>
      </c>
      <c r="CD30" s="33">
        <v>3.57</v>
      </c>
      <c r="CE30" s="33">
        <v>2.2200000000000002</v>
      </c>
      <c r="CF30" s="33">
        <v>1.08</v>
      </c>
      <c r="CG30" s="33">
        <v>15.7</v>
      </c>
      <c r="CH30" s="33">
        <v>3.4</v>
      </c>
      <c r="CI30" s="33">
        <v>1.6</v>
      </c>
      <c r="CJ30" s="33">
        <v>1.1000000000000001</v>
      </c>
      <c r="CK30" s="33" t="s">
        <v>147</v>
      </c>
      <c r="CL30" s="33" t="s">
        <v>139</v>
      </c>
      <c r="CM30" s="33">
        <v>0.76</v>
      </c>
      <c r="CN30" s="33">
        <v>1.9E-2</v>
      </c>
      <c r="CO30" s="33">
        <v>0.15</v>
      </c>
      <c r="CP30" s="33">
        <v>1</v>
      </c>
      <c r="CQ30" s="33">
        <v>2.5</v>
      </c>
      <c r="CR30" s="33">
        <v>10</v>
      </c>
      <c r="CS30" s="33">
        <v>0.28999999999999998</v>
      </c>
      <c r="CT30" s="33" t="s">
        <v>142</v>
      </c>
      <c r="CU30" s="33" t="s">
        <v>153</v>
      </c>
      <c r="CV30" s="33">
        <v>1.1399999999999999</v>
      </c>
      <c r="CW30" s="33">
        <v>8.8000000000000007</v>
      </c>
      <c r="CX30" s="33">
        <v>159</v>
      </c>
      <c r="CY30" s="33">
        <v>153</v>
      </c>
      <c r="CZ30" s="33" t="s">
        <v>139</v>
      </c>
      <c r="DA30" s="33" t="s">
        <v>153</v>
      </c>
      <c r="DB30" s="33" t="s">
        <v>153</v>
      </c>
      <c r="DC30" s="33" t="s">
        <v>144</v>
      </c>
      <c r="DD30" s="33" t="s">
        <v>139</v>
      </c>
      <c r="DE30" s="33" t="s">
        <v>139</v>
      </c>
      <c r="DF30" s="33" t="s">
        <v>153</v>
      </c>
      <c r="DG30" s="33">
        <v>1.51</v>
      </c>
      <c r="DH30" s="33" t="s">
        <v>153</v>
      </c>
      <c r="DI30" s="33">
        <v>7.8</v>
      </c>
      <c r="DJ30" s="33">
        <v>1E-3</v>
      </c>
      <c r="DK30" s="33" t="s">
        <v>153</v>
      </c>
      <c r="DL30" s="33">
        <v>3</v>
      </c>
      <c r="DM30" s="33">
        <v>0.06</v>
      </c>
      <c r="DN30" s="33" t="s">
        <v>139</v>
      </c>
      <c r="DO30" s="33">
        <v>31</v>
      </c>
      <c r="DP30" s="33">
        <v>0.5</v>
      </c>
      <c r="DQ30" s="33">
        <v>2.89</v>
      </c>
      <c r="DR30" s="33">
        <v>0.6</v>
      </c>
      <c r="DS30" s="33">
        <v>286</v>
      </c>
      <c r="DT30" s="33">
        <v>0.1</v>
      </c>
      <c r="DU30" s="33">
        <v>0.54</v>
      </c>
      <c r="DV30" s="33" t="s">
        <v>145</v>
      </c>
      <c r="DW30" s="33">
        <v>0.28999999999999998</v>
      </c>
      <c r="DX30" s="33">
        <v>0.82</v>
      </c>
      <c r="DY30" s="33">
        <v>0.06</v>
      </c>
      <c r="DZ30" s="33">
        <v>7.0000000000000007E-2</v>
      </c>
      <c r="EA30" s="33">
        <v>0.27</v>
      </c>
      <c r="EB30" s="33">
        <v>0.11</v>
      </c>
      <c r="EC30" s="33">
        <v>269</v>
      </c>
      <c r="ED30" s="33" t="s">
        <v>141</v>
      </c>
      <c r="EE30" s="33">
        <v>20</v>
      </c>
      <c r="EF30" s="33">
        <v>1.79</v>
      </c>
      <c r="EG30" s="33">
        <v>88</v>
      </c>
      <c r="EH30" s="33">
        <v>80</v>
      </c>
      <c r="EI30" s="33" t="s">
        <v>139</v>
      </c>
      <c r="EJ30" s="33">
        <v>35</v>
      </c>
      <c r="EK30" s="33" t="s">
        <v>139</v>
      </c>
    </row>
    <row r="31" spans="1:141" ht="30" x14ac:dyDescent="0.25">
      <c r="A31" s="33">
        <v>64454</v>
      </c>
      <c r="B31" s="33" t="s">
        <v>464</v>
      </c>
      <c r="C31" s="33" t="s">
        <v>139</v>
      </c>
      <c r="D31" s="33" t="s">
        <v>545</v>
      </c>
      <c r="E31" s="89" t="s">
        <v>615</v>
      </c>
      <c r="F31" s="33" t="s">
        <v>555</v>
      </c>
      <c r="G31" s="33">
        <v>558.36</v>
      </c>
      <c r="H31" s="33">
        <v>396299.97200000001</v>
      </c>
      <c r="I31" s="33">
        <v>6271483.6929999897</v>
      </c>
      <c r="J31" s="33">
        <v>26909</v>
      </c>
      <c r="K31" s="85">
        <v>-130.68801053691399</v>
      </c>
      <c r="L31" s="85">
        <v>56.5761686480039</v>
      </c>
      <c r="M31" s="88">
        <v>1839.0730000000001</v>
      </c>
      <c r="N31" s="84" t="s">
        <v>616</v>
      </c>
      <c r="O31" s="33" t="s">
        <v>155</v>
      </c>
      <c r="P31" s="33" t="s">
        <v>159</v>
      </c>
      <c r="Q31" s="33" t="s">
        <v>157</v>
      </c>
      <c r="R31" s="33">
        <v>2023</v>
      </c>
      <c r="S31" s="33" t="s">
        <v>546</v>
      </c>
      <c r="T31" s="33" t="s">
        <v>557</v>
      </c>
      <c r="U31" s="33" t="s">
        <v>556</v>
      </c>
      <c r="V31" s="33" t="s">
        <v>389</v>
      </c>
      <c r="W31" s="33" t="s">
        <v>602</v>
      </c>
      <c r="X31" s="33" t="s">
        <v>139</v>
      </c>
      <c r="Y31" s="82" t="s">
        <v>576</v>
      </c>
      <c r="Z31" s="33" t="s">
        <v>600</v>
      </c>
      <c r="AA31" s="33" t="s">
        <v>141</v>
      </c>
      <c r="AB31" s="33">
        <v>0.6</v>
      </c>
      <c r="AC31" s="33" t="s">
        <v>139</v>
      </c>
      <c r="AD31" s="33" t="s">
        <v>145</v>
      </c>
      <c r="AE31" s="33" t="s">
        <v>141</v>
      </c>
      <c r="AF31" s="33">
        <v>50</v>
      </c>
      <c r="AG31" s="33">
        <v>93</v>
      </c>
      <c r="AH31" s="33" t="s">
        <v>142</v>
      </c>
      <c r="AI31" s="33">
        <v>111</v>
      </c>
      <c r="AJ31" s="33" t="s">
        <v>153</v>
      </c>
      <c r="AK31" s="33">
        <v>2</v>
      </c>
      <c r="AL31" s="33" t="s">
        <v>153</v>
      </c>
      <c r="AM31" s="33">
        <v>0.12</v>
      </c>
      <c r="AN31" s="33">
        <v>0.5</v>
      </c>
      <c r="AO31" s="33" t="s">
        <v>145</v>
      </c>
      <c r="AP31" s="33">
        <v>328</v>
      </c>
      <c r="AQ31" s="33">
        <v>94</v>
      </c>
      <c r="AR31" s="33">
        <v>44.4</v>
      </c>
      <c r="AS31" s="33">
        <v>16.100000000000001</v>
      </c>
      <c r="AT31" s="33">
        <v>14</v>
      </c>
      <c r="AU31" s="33">
        <v>10.65</v>
      </c>
      <c r="AV31" s="33">
        <v>7.52</v>
      </c>
      <c r="AW31" s="33">
        <v>1.82</v>
      </c>
      <c r="AX31" s="33">
        <v>0.15</v>
      </c>
      <c r="AY31" s="33">
        <v>1.4E-2</v>
      </c>
      <c r="AZ31" s="33">
        <v>1.48</v>
      </c>
      <c r="BA31" s="33">
        <v>0.21</v>
      </c>
      <c r="BB31" s="33">
        <v>7.0000000000000007E-2</v>
      </c>
      <c r="BC31" s="33">
        <v>0.03</v>
      </c>
      <c r="BD31" s="33">
        <v>0.02</v>
      </c>
      <c r="BE31" s="33">
        <v>3.4</v>
      </c>
      <c r="BF31" s="33">
        <v>99.86</v>
      </c>
      <c r="BG31" s="33">
        <v>0.15</v>
      </c>
      <c r="BH31" s="33">
        <v>0.86</v>
      </c>
      <c r="BI31" s="33" t="s">
        <v>141</v>
      </c>
      <c r="BJ31" s="33" t="s">
        <v>142</v>
      </c>
      <c r="BK31" s="33" t="s">
        <v>139</v>
      </c>
      <c r="BL31" s="33" t="s">
        <v>139</v>
      </c>
      <c r="BM31" s="33">
        <v>0.6</v>
      </c>
      <c r="BN31" s="33" t="s">
        <v>139</v>
      </c>
      <c r="BO31" s="33" t="s">
        <v>139</v>
      </c>
      <c r="BP31" s="33">
        <v>169.5</v>
      </c>
      <c r="BQ31" s="33" t="s">
        <v>142</v>
      </c>
      <c r="BR31" s="33" t="s">
        <v>145</v>
      </c>
      <c r="BS31" s="33" t="s">
        <v>139</v>
      </c>
      <c r="BT31" s="33" t="s">
        <v>141</v>
      </c>
      <c r="BU31" s="33" t="s">
        <v>139</v>
      </c>
      <c r="BV31" s="33">
        <v>9.6999999999999993</v>
      </c>
      <c r="BW31" s="33">
        <v>50</v>
      </c>
      <c r="BX31" s="33">
        <v>48.2</v>
      </c>
      <c r="BY31" s="33">
        <v>102</v>
      </c>
      <c r="BZ31" s="33">
        <v>0.48</v>
      </c>
      <c r="CA31" s="33">
        <v>93</v>
      </c>
      <c r="CB31" s="33">
        <v>92</v>
      </c>
      <c r="CC31" s="33" t="s">
        <v>139</v>
      </c>
      <c r="CD31" s="33">
        <v>4.59</v>
      </c>
      <c r="CE31" s="33">
        <v>2.66</v>
      </c>
      <c r="CF31" s="33">
        <v>1.31</v>
      </c>
      <c r="CG31" s="33">
        <v>17</v>
      </c>
      <c r="CH31" s="33">
        <v>4.21</v>
      </c>
      <c r="CI31" s="33">
        <v>1.9</v>
      </c>
      <c r="CJ31" s="33">
        <v>1.67</v>
      </c>
      <c r="CK31" s="33" t="s">
        <v>147</v>
      </c>
      <c r="CL31" s="33" t="s">
        <v>139</v>
      </c>
      <c r="CM31" s="33">
        <v>0.86</v>
      </c>
      <c r="CN31" s="33">
        <v>2.4E-2</v>
      </c>
      <c r="CO31" s="33">
        <v>0.06</v>
      </c>
      <c r="CP31" s="33" t="s">
        <v>142</v>
      </c>
      <c r="CQ31" s="33">
        <v>2.9</v>
      </c>
      <c r="CR31" s="33">
        <v>10</v>
      </c>
      <c r="CS31" s="33">
        <v>0.3</v>
      </c>
      <c r="CT31" s="33" t="s">
        <v>142</v>
      </c>
      <c r="CU31" s="33" t="s">
        <v>153</v>
      </c>
      <c r="CV31" s="33">
        <v>1.25</v>
      </c>
      <c r="CW31" s="33">
        <v>10.6</v>
      </c>
      <c r="CX31" s="33">
        <v>111</v>
      </c>
      <c r="CY31" s="33">
        <v>111</v>
      </c>
      <c r="CZ31" s="33" t="s">
        <v>139</v>
      </c>
      <c r="DA31" s="33" t="s">
        <v>153</v>
      </c>
      <c r="DB31" s="33" t="s">
        <v>153</v>
      </c>
      <c r="DC31" s="33" t="s">
        <v>144</v>
      </c>
      <c r="DD31" s="33" t="s">
        <v>139</v>
      </c>
      <c r="DE31" s="33" t="s">
        <v>139</v>
      </c>
      <c r="DF31" s="33">
        <v>2</v>
      </c>
      <c r="DG31" s="33">
        <v>1.92</v>
      </c>
      <c r="DH31" s="33" t="s">
        <v>153</v>
      </c>
      <c r="DI31" s="33">
        <v>5</v>
      </c>
      <c r="DJ31" s="33">
        <v>1E-3</v>
      </c>
      <c r="DK31" s="33" t="s">
        <v>153</v>
      </c>
      <c r="DL31" s="33" t="s">
        <v>160</v>
      </c>
      <c r="DM31" s="33">
        <v>0.12</v>
      </c>
      <c r="DN31" s="33" t="s">
        <v>139</v>
      </c>
      <c r="DO31" s="33">
        <v>36</v>
      </c>
      <c r="DP31" s="33">
        <v>0.5</v>
      </c>
      <c r="DQ31" s="33">
        <v>3.75</v>
      </c>
      <c r="DR31" s="33">
        <v>0.8</v>
      </c>
      <c r="DS31" s="33">
        <v>305</v>
      </c>
      <c r="DT31" s="33">
        <v>0.1</v>
      </c>
      <c r="DU31" s="33">
        <v>0.59</v>
      </c>
      <c r="DV31" s="33" t="s">
        <v>145</v>
      </c>
      <c r="DW31" s="33">
        <v>0.27</v>
      </c>
      <c r="DX31" s="33">
        <v>0.97</v>
      </c>
      <c r="DY31" s="33">
        <v>0.03</v>
      </c>
      <c r="DZ31" s="33">
        <v>0.05</v>
      </c>
      <c r="EA31" s="33">
        <v>0.38</v>
      </c>
      <c r="EB31" s="33">
        <v>0.12</v>
      </c>
      <c r="EC31" s="33">
        <v>328</v>
      </c>
      <c r="ED31" s="33" t="s">
        <v>141</v>
      </c>
      <c r="EE31" s="33">
        <v>23</v>
      </c>
      <c r="EF31" s="33">
        <v>2.34</v>
      </c>
      <c r="EG31" s="33">
        <v>94</v>
      </c>
      <c r="EH31" s="33">
        <v>89</v>
      </c>
      <c r="EI31" s="33" t="s">
        <v>139</v>
      </c>
      <c r="EJ31" s="33">
        <v>43</v>
      </c>
      <c r="EK31" s="33" t="s">
        <v>139</v>
      </c>
    </row>
    <row r="32" spans="1:141" ht="30" x14ac:dyDescent="0.25">
      <c r="A32" s="33">
        <v>64455</v>
      </c>
      <c r="B32" s="33" t="s">
        <v>465</v>
      </c>
      <c r="C32" s="33" t="s">
        <v>139</v>
      </c>
      <c r="D32" s="33" t="s">
        <v>545</v>
      </c>
      <c r="E32" s="89" t="s">
        <v>615</v>
      </c>
      <c r="F32" s="33" t="s">
        <v>555</v>
      </c>
      <c r="G32" s="33">
        <v>562.08000000000004</v>
      </c>
      <c r="H32" s="33">
        <v>396299.97200000001</v>
      </c>
      <c r="I32" s="33">
        <v>6271483.6929999897</v>
      </c>
      <c r="J32" s="33">
        <v>26909</v>
      </c>
      <c r="K32" s="85">
        <v>-130.68801053691399</v>
      </c>
      <c r="L32" s="85">
        <v>56.5761686480039</v>
      </c>
      <c r="M32" s="88">
        <v>1839.0730000000001</v>
      </c>
      <c r="N32" s="84" t="s">
        <v>616</v>
      </c>
      <c r="O32" s="33" t="s">
        <v>155</v>
      </c>
      <c r="P32" s="33" t="s">
        <v>159</v>
      </c>
      <c r="Q32" s="33" t="s">
        <v>157</v>
      </c>
      <c r="R32" s="33">
        <v>2023</v>
      </c>
      <c r="S32" s="33" t="s">
        <v>546</v>
      </c>
      <c r="T32" s="33" t="s">
        <v>557</v>
      </c>
      <c r="U32" s="33" t="s">
        <v>556</v>
      </c>
      <c r="V32" s="33" t="s">
        <v>389</v>
      </c>
      <c r="W32" s="33" t="s">
        <v>602</v>
      </c>
      <c r="X32" s="33" t="s">
        <v>139</v>
      </c>
      <c r="Y32" s="82" t="s">
        <v>576</v>
      </c>
      <c r="Z32" s="33" t="s">
        <v>600</v>
      </c>
      <c r="AA32" s="33" t="s">
        <v>141</v>
      </c>
      <c r="AB32" s="33">
        <v>0.6</v>
      </c>
      <c r="AC32" s="33" t="s">
        <v>139</v>
      </c>
      <c r="AD32" s="33">
        <v>0.02</v>
      </c>
      <c r="AE32" s="33" t="s">
        <v>141</v>
      </c>
      <c r="AF32" s="33">
        <v>50</v>
      </c>
      <c r="AG32" s="33">
        <v>101</v>
      </c>
      <c r="AH32" s="33" t="s">
        <v>142</v>
      </c>
      <c r="AI32" s="33">
        <v>93</v>
      </c>
      <c r="AJ32" s="33" t="s">
        <v>153</v>
      </c>
      <c r="AK32" s="33" t="s">
        <v>153</v>
      </c>
      <c r="AL32" s="33" t="s">
        <v>153</v>
      </c>
      <c r="AM32" s="33">
        <v>0.1</v>
      </c>
      <c r="AN32" s="33">
        <v>0.8</v>
      </c>
      <c r="AO32" s="33" t="s">
        <v>145</v>
      </c>
      <c r="AP32" s="33">
        <v>359</v>
      </c>
      <c r="AQ32" s="33">
        <v>95</v>
      </c>
      <c r="AR32" s="33">
        <v>44.5</v>
      </c>
      <c r="AS32" s="33">
        <v>15.7</v>
      </c>
      <c r="AT32" s="33">
        <v>14.55</v>
      </c>
      <c r="AU32" s="33">
        <v>10.8</v>
      </c>
      <c r="AV32" s="33">
        <v>7.32</v>
      </c>
      <c r="AW32" s="33">
        <v>2</v>
      </c>
      <c r="AX32" s="33">
        <v>0.14000000000000001</v>
      </c>
      <c r="AY32" s="33">
        <v>1.4999999999999999E-2</v>
      </c>
      <c r="AZ32" s="33">
        <v>1.64</v>
      </c>
      <c r="BA32" s="33">
        <v>0.22</v>
      </c>
      <c r="BB32" s="33">
        <v>0.09</v>
      </c>
      <c r="BC32" s="33">
        <v>0.04</v>
      </c>
      <c r="BD32" s="33">
        <v>0.01</v>
      </c>
      <c r="BE32" s="33">
        <v>3.6</v>
      </c>
      <c r="BF32" s="33">
        <v>100.63</v>
      </c>
      <c r="BG32" s="33">
        <v>0.2</v>
      </c>
      <c r="BH32" s="33">
        <v>0.66</v>
      </c>
      <c r="BI32" s="33" t="s">
        <v>141</v>
      </c>
      <c r="BJ32" s="33" t="s">
        <v>142</v>
      </c>
      <c r="BK32" s="33" t="s">
        <v>139</v>
      </c>
      <c r="BL32" s="33" t="s">
        <v>139</v>
      </c>
      <c r="BM32" s="33">
        <v>0.6</v>
      </c>
      <c r="BN32" s="33" t="s">
        <v>139</v>
      </c>
      <c r="BO32" s="33" t="s">
        <v>139</v>
      </c>
      <c r="BP32" s="33">
        <v>139</v>
      </c>
      <c r="BQ32" s="33" t="s">
        <v>142</v>
      </c>
      <c r="BR32" s="33">
        <v>0.02</v>
      </c>
      <c r="BS32" s="33" t="s">
        <v>139</v>
      </c>
      <c r="BT32" s="33" t="s">
        <v>141</v>
      </c>
      <c r="BU32" s="33" t="s">
        <v>139</v>
      </c>
      <c r="BV32" s="33">
        <v>10.6</v>
      </c>
      <c r="BW32" s="33">
        <v>50</v>
      </c>
      <c r="BX32" s="33">
        <v>49.2</v>
      </c>
      <c r="BY32" s="33">
        <v>115</v>
      </c>
      <c r="BZ32" s="33">
        <v>0.44</v>
      </c>
      <c r="CA32" s="33">
        <v>101</v>
      </c>
      <c r="CB32" s="33">
        <v>101</v>
      </c>
      <c r="CC32" s="33" t="s">
        <v>139</v>
      </c>
      <c r="CD32" s="33">
        <v>4.54</v>
      </c>
      <c r="CE32" s="33">
        <v>2.87</v>
      </c>
      <c r="CF32" s="33">
        <v>1.58</v>
      </c>
      <c r="CG32" s="33">
        <v>16.5</v>
      </c>
      <c r="CH32" s="33">
        <v>4.6500000000000004</v>
      </c>
      <c r="CI32" s="33">
        <v>1.9</v>
      </c>
      <c r="CJ32" s="33">
        <v>1.48</v>
      </c>
      <c r="CK32" s="33" t="s">
        <v>147</v>
      </c>
      <c r="CL32" s="33" t="s">
        <v>139</v>
      </c>
      <c r="CM32" s="33">
        <v>0.94</v>
      </c>
      <c r="CN32" s="33">
        <v>3.1E-2</v>
      </c>
      <c r="CO32" s="33">
        <v>0.11</v>
      </c>
      <c r="CP32" s="33" t="s">
        <v>142</v>
      </c>
      <c r="CQ32" s="33">
        <v>3.5</v>
      </c>
      <c r="CR32" s="33">
        <v>10</v>
      </c>
      <c r="CS32" s="33">
        <v>0.39</v>
      </c>
      <c r="CT32" s="33" t="s">
        <v>142</v>
      </c>
      <c r="CU32" s="33" t="s">
        <v>153</v>
      </c>
      <c r="CV32" s="33">
        <v>1.41</v>
      </c>
      <c r="CW32" s="33">
        <v>11</v>
      </c>
      <c r="CX32" s="33">
        <v>93</v>
      </c>
      <c r="CY32" s="33">
        <v>100</v>
      </c>
      <c r="CZ32" s="33" t="s">
        <v>139</v>
      </c>
      <c r="DA32" s="33" t="s">
        <v>153</v>
      </c>
      <c r="DB32" s="33" t="s">
        <v>153</v>
      </c>
      <c r="DC32" s="33" t="s">
        <v>144</v>
      </c>
      <c r="DD32" s="33" t="s">
        <v>139</v>
      </c>
      <c r="DE32" s="33" t="s">
        <v>139</v>
      </c>
      <c r="DF32" s="33" t="s">
        <v>153</v>
      </c>
      <c r="DG32" s="33">
        <v>1.82</v>
      </c>
      <c r="DH32" s="33" t="s">
        <v>153</v>
      </c>
      <c r="DI32" s="33">
        <v>4.0999999999999996</v>
      </c>
      <c r="DJ32" s="33">
        <v>1E-3</v>
      </c>
      <c r="DK32" s="33" t="s">
        <v>153</v>
      </c>
      <c r="DL32" s="33" t="s">
        <v>160</v>
      </c>
      <c r="DM32" s="33">
        <v>0.1</v>
      </c>
      <c r="DN32" s="33" t="s">
        <v>139</v>
      </c>
      <c r="DO32" s="33">
        <v>41</v>
      </c>
      <c r="DP32" s="33">
        <v>0.8</v>
      </c>
      <c r="DQ32" s="33">
        <v>3.97</v>
      </c>
      <c r="DR32" s="33">
        <v>0.8</v>
      </c>
      <c r="DS32" s="33">
        <v>323</v>
      </c>
      <c r="DT32" s="33">
        <v>0.1</v>
      </c>
      <c r="DU32" s="33">
        <v>0.7</v>
      </c>
      <c r="DV32" s="33" t="s">
        <v>145</v>
      </c>
      <c r="DW32" s="33">
        <v>0.34</v>
      </c>
      <c r="DX32" s="33">
        <v>1.08</v>
      </c>
      <c r="DY32" s="33">
        <v>0.03</v>
      </c>
      <c r="DZ32" s="33" t="s">
        <v>143</v>
      </c>
      <c r="EA32" s="33">
        <v>0.4</v>
      </c>
      <c r="EB32" s="33">
        <v>0.16</v>
      </c>
      <c r="EC32" s="33">
        <v>359</v>
      </c>
      <c r="ED32" s="33" t="s">
        <v>141</v>
      </c>
      <c r="EE32" s="33">
        <v>25</v>
      </c>
      <c r="EF32" s="33">
        <v>2.5299999999999998</v>
      </c>
      <c r="EG32" s="33">
        <v>95</v>
      </c>
      <c r="EH32" s="33">
        <v>94</v>
      </c>
      <c r="EI32" s="33" t="s">
        <v>139</v>
      </c>
      <c r="EJ32" s="33">
        <v>45</v>
      </c>
      <c r="EK32" s="33" t="s">
        <v>139</v>
      </c>
    </row>
    <row r="33" spans="1:141" ht="30" x14ac:dyDescent="0.25">
      <c r="A33" s="33">
        <v>64456</v>
      </c>
      <c r="B33" s="33" t="s">
        <v>466</v>
      </c>
      <c r="C33" s="33" t="s">
        <v>139</v>
      </c>
      <c r="D33" s="33" t="s">
        <v>545</v>
      </c>
      <c r="E33" s="89" t="s">
        <v>615</v>
      </c>
      <c r="F33" s="33" t="s">
        <v>555</v>
      </c>
      <c r="G33" s="33">
        <v>571.22</v>
      </c>
      <c r="H33" s="33">
        <v>396299.97200000001</v>
      </c>
      <c r="I33" s="33">
        <v>6271483.6929999897</v>
      </c>
      <c r="J33" s="33">
        <v>26909</v>
      </c>
      <c r="K33" s="85">
        <v>-130.68801053691399</v>
      </c>
      <c r="L33" s="85">
        <v>56.5761686480039</v>
      </c>
      <c r="M33" s="88">
        <v>1839.0730000000001</v>
      </c>
      <c r="N33" s="84" t="s">
        <v>616</v>
      </c>
      <c r="O33" s="33" t="s">
        <v>155</v>
      </c>
      <c r="P33" s="33" t="s">
        <v>159</v>
      </c>
      <c r="Q33" s="33" t="s">
        <v>157</v>
      </c>
      <c r="R33" s="33">
        <v>2023</v>
      </c>
      <c r="S33" s="33" t="s">
        <v>546</v>
      </c>
      <c r="T33" s="33" t="s">
        <v>557</v>
      </c>
      <c r="U33" s="33" t="s">
        <v>556</v>
      </c>
      <c r="V33" s="33" t="s">
        <v>389</v>
      </c>
      <c r="W33" s="33" t="s">
        <v>605</v>
      </c>
      <c r="X33" s="33" t="s">
        <v>139</v>
      </c>
      <c r="Y33" s="82" t="s">
        <v>577</v>
      </c>
      <c r="Z33" s="33" t="s">
        <v>600</v>
      </c>
      <c r="AA33" s="33">
        <v>1.1000000000000001</v>
      </c>
      <c r="AB33" s="33">
        <v>18.5</v>
      </c>
      <c r="AC33" s="33" t="s">
        <v>139</v>
      </c>
      <c r="AD33" s="33">
        <v>0.23</v>
      </c>
      <c r="AE33" s="33" t="s">
        <v>141</v>
      </c>
      <c r="AF33" s="33">
        <v>20</v>
      </c>
      <c r="AG33" s="33">
        <v>51</v>
      </c>
      <c r="AH33" s="33" t="s">
        <v>142</v>
      </c>
      <c r="AI33" s="33">
        <v>24</v>
      </c>
      <c r="AJ33" s="33">
        <v>31</v>
      </c>
      <c r="AK33" s="33" t="s">
        <v>139</v>
      </c>
      <c r="AL33" s="33" t="s">
        <v>139</v>
      </c>
      <c r="AM33" s="33">
        <v>2.0499999999999998</v>
      </c>
      <c r="AN33" s="33">
        <v>3.5</v>
      </c>
      <c r="AO33" s="33">
        <v>0.17</v>
      </c>
      <c r="AP33" s="33">
        <v>189</v>
      </c>
      <c r="AQ33" s="33">
        <v>58</v>
      </c>
      <c r="AR33" s="33">
        <v>54.6</v>
      </c>
      <c r="AS33" s="33">
        <v>18.2</v>
      </c>
      <c r="AT33" s="33">
        <v>11.35</v>
      </c>
      <c r="AU33" s="33">
        <v>1</v>
      </c>
      <c r="AV33" s="33">
        <v>1.87</v>
      </c>
      <c r="AW33" s="33">
        <v>1.6</v>
      </c>
      <c r="AX33" s="33">
        <v>3.38</v>
      </c>
      <c r="AY33" s="33">
        <v>5.0000000000000001E-3</v>
      </c>
      <c r="AZ33" s="33">
        <v>0.73</v>
      </c>
      <c r="BA33" s="33">
        <v>0.09</v>
      </c>
      <c r="BB33" s="33">
        <v>0.14000000000000001</v>
      </c>
      <c r="BC33" s="33">
        <v>0.01</v>
      </c>
      <c r="BD33" s="33">
        <v>0.08</v>
      </c>
      <c r="BE33" s="33">
        <v>7.33</v>
      </c>
      <c r="BF33" s="33">
        <v>100.39</v>
      </c>
      <c r="BG33" s="33">
        <v>0.65</v>
      </c>
      <c r="BH33" s="33">
        <v>4.5999999999999996</v>
      </c>
      <c r="BI33" s="33">
        <v>1.1000000000000001</v>
      </c>
      <c r="BJ33" s="33" t="s">
        <v>142</v>
      </c>
      <c r="BK33" s="33" t="s">
        <v>139</v>
      </c>
      <c r="BL33" s="33" t="s">
        <v>139</v>
      </c>
      <c r="BM33" s="33">
        <v>18.5</v>
      </c>
      <c r="BN33" s="33" t="s">
        <v>139</v>
      </c>
      <c r="BO33" s="33" t="s">
        <v>139</v>
      </c>
      <c r="BP33" s="33">
        <v>735</v>
      </c>
      <c r="BQ33" s="33">
        <v>2</v>
      </c>
      <c r="BR33" s="33">
        <v>0.23</v>
      </c>
      <c r="BS33" s="33" t="s">
        <v>139</v>
      </c>
      <c r="BT33" s="33" t="s">
        <v>141</v>
      </c>
      <c r="BU33" s="33" t="s">
        <v>139</v>
      </c>
      <c r="BV33" s="33">
        <v>37.200000000000003</v>
      </c>
      <c r="BW33" s="33">
        <v>20</v>
      </c>
      <c r="BX33" s="33">
        <v>21</v>
      </c>
      <c r="BY33" s="33">
        <v>37</v>
      </c>
      <c r="BZ33" s="33">
        <v>2.31</v>
      </c>
      <c r="CA33" s="33">
        <v>51</v>
      </c>
      <c r="CB33" s="33">
        <v>13</v>
      </c>
      <c r="CC33" s="33" t="s">
        <v>139</v>
      </c>
      <c r="CD33" s="33">
        <v>4.21</v>
      </c>
      <c r="CE33" s="33">
        <v>2.61</v>
      </c>
      <c r="CF33" s="33">
        <v>0.68</v>
      </c>
      <c r="CG33" s="33">
        <v>20.9</v>
      </c>
      <c r="CH33" s="33">
        <v>4.1100000000000003</v>
      </c>
      <c r="CI33" s="33">
        <v>0.9</v>
      </c>
      <c r="CJ33" s="33">
        <v>3.6</v>
      </c>
      <c r="CK33" s="33">
        <v>2.5000000000000001E-2</v>
      </c>
      <c r="CL33" s="33" t="s">
        <v>139</v>
      </c>
      <c r="CM33" s="33">
        <v>0.9</v>
      </c>
      <c r="CN33" s="33">
        <v>3.1E-2</v>
      </c>
      <c r="CO33" s="33">
        <v>7.0000000000000007E-2</v>
      </c>
      <c r="CP33" s="33" t="s">
        <v>139</v>
      </c>
      <c r="CQ33" s="33">
        <v>18.8</v>
      </c>
      <c r="CR33" s="33">
        <v>10</v>
      </c>
      <c r="CS33" s="33">
        <v>0.4</v>
      </c>
      <c r="CT33" s="33" t="s">
        <v>142</v>
      </c>
      <c r="CU33" s="33" t="s">
        <v>153</v>
      </c>
      <c r="CV33" s="33">
        <v>7.81</v>
      </c>
      <c r="CW33" s="33">
        <v>18.600000000000001</v>
      </c>
      <c r="CX33" s="33">
        <v>24</v>
      </c>
      <c r="CY33" s="33">
        <v>11</v>
      </c>
      <c r="CZ33" s="33" t="s">
        <v>139</v>
      </c>
      <c r="DA33" s="33" t="s">
        <v>139</v>
      </c>
      <c r="DB33" s="33">
        <v>31</v>
      </c>
      <c r="DC33" s="33">
        <v>9</v>
      </c>
      <c r="DD33" s="33" t="s">
        <v>139</v>
      </c>
      <c r="DE33" s="33" t="s">
        <v>139</v>
      </c>
      <c r="DF33" s="33" t="s">
        <v>139</v>
      </c>
      <c r="DG33" s="33">
        <v>4.71</v>
      </c>
      <c r="DH33" s="33" t="s">
        <v>139</v>
      </c>
      <c r="DI33" s="33">
        <v>117.5</v>
      </c>
      <c r="DJ33" s="33">
        <v>2E-3</v>
      </c>
      <c r="DK33" s="33" t="s">
        <v>139</v>
      </c>
      <c r="DL33" s="33" t="s">
        <v>139</v>
      </c>
      <c r="DM33" s="33">
        <v>2.0499999999999998</v>
      </c>
      <c r="DN33" s="33" t="s">
        <v>139</v>
      </c>
      <c r="DO33" s="33">
        <v>20</v>
      </c>
      <c r="DP33" s="33">
        <v>3.5</v>
      </c>
      <c r="DQ33" s="33">
        <v>4.17</v>
      </c>
      <c r="DR33" s="33">
        <v>0.6</v>
      </c>
      <c r="DS33" s="33">
        <v>123</v>
      </c>
      <c r="DT33" s="33">
        <v>0.5</v>
      </c>
      <c r="DU33" s="33">
        <v>0.64</v>
      </c>
      <c r="DV33" s="33">
        <v>0.17</v>
      </c>
      <c r="DW33" s="33">
        <v>5.14</v>
      </c>
      <c r="DX33" s="33">
        <v>0.54</v>
      </c>
      <c r="DY33" s="33">
        <v>0.08</v>
      </c>
      <c r="DZ33" s="33">
        <v>0.46</v>
      </c>
      <c r="EA33" s="33">
        <v>0.39</v>
      </c>
      <c r="EB33" s="33">
        <v>1.74</v>
      </c>
      <c r="EC33" s="33">
        <v>189</v>
      </c>
      <c r="ED33" s="33">
        <v>2</v>
      </c>
      <c r="EE33" s="33">
        <v>24.5</v>
      </c>
      <c r="EF33" s="33">
        <v>2.61</v>
      </c>
      <c r="EG33" s="33">
        <v>58</v>
      </c>
      <c r="EH33" s="33">
        <v>62</v>
      </c>
      <c r="EI33" s="33" t="s">
        <v>139</v>
      </c>
      <c r="EJ33" s="33">
        <v>133</v>
      </c>
      <c r="EK33" s="33" t="s">
        <v>139</v>
      </c>
    </row>
    <row r="34" spans="1:141" ht="30" x14ac:dyDescent="0.25">
      <c r="A34" s="33">
        <v>64457</v>
      </c>
      <c r="B34" s="33" t="s">
        <v>467</v>
      </c>
      <c r="C34" s="33" t="s">
        <v>139</v>
      </c>
      <c r="D34" s="33" t="s">
        <v>545</v>
      </c>
      <c r="E34" s="89" t="s">
        <v>615</v>
      </c>
      <c r="F34" s="33" t="s">
        <v>555</v>
      </c>
      <c r="G34" s="33">
        <v>717.2</v>
      </c>
      <c r="H34" s="33">
        <v>396299.97200000001</v>
      </c>
      <c r="I34" s="33">
        <v>6271483.6929999897</v>
      </c>
      <c r="J34" s="33">
        <v>26909</v>
      </c>
      <c r="K34" s="85">
        <v>-130.68801053691399</v>
      </c>
      <c r="L34" s="85">
        <v>56.5761686480039</v>
      </c>
      <c r="M34" s="88">
        <v>1839.0730000000001</v>
      </c>
      <c r="N34" s="84" t="s">
        <v>616</v>
      </c>
      <c r="O34" s="33" t="s">
        <v>155</v>
      </c>
      <c r="P34" s="33" t="s">
        <v>159</v>
      </c>
      <c r="Q34" s="33" t="s">
        <v>157</v>
      </c>
      <c r="R34" s="33">
        <v>2023</v>
      </c>
      <c r="S34" s="33" t="s">
        <v>546</v>
      </c>
      <c r="T34" s="33" t="s">
        <v>557</v>
      </c>
      <c r="U34" s="33" t="s">
        <v>556</v>
      </c>
      <c r="V34" s="33" t="s">
        <v>389</v>
      </c>
      <c r="W34" s="33" t="s">
        <v>605</v>
      </c>
      <c r="X34" s="33" t="s">
        <v>139</v>
      </c>
      <c r="Y34" s="82" t="s">
        <v>578</v>
      </c>
      <c r="Z34" s="33" t="s">
        <v>600</v>
      </c>
      <c r="AA34" s="33" t="s">
        <v>141</v>
      </c>
      <c r="AB34" s="33">
        <v>10</v>
      </c>
      <c r="AC34" s="33" t="s">
        <v>139</v>
      </c>
      <c r="AD34" s="33">
        <v>0.15</v>
      </c>
      <c r="AE34" s="33" t="s">
        <v>141</v>
      </c>
      <c r="AF34" s="33">
        <v>11</v>
      </c>
      <c r="AG34" s="33">
        <v>25</v>
      </c>
      <c r="AH34" s="33">
        <v>1</v>
      </c>
      <c r="AI34" s="33">
        <v>17</v>
      </c>
      <c r="AJ34" s="33">
        <v>14</v>
      </c>
      <c r="AK34" s="33" t="s">
        <v>139</v>
      </c>
      <c r="AL34" s="33" t="s">
        <v>139</v>
      </c>
      <c r="AM34" s="33">
        <v>1.84</v>
      </c>
      <c r="AN34" s="33">
        <v>0.4</v>
      </c>
      <c r="AO34" s="33">
        <v>0.03</v>
      </c>
      <c r="AP34" s="33">
        <v>103</v>
      </c>
      <c r="AQ34" s="33">
        <v>109</v>
      </c>
      <c r="AR34" s="33">
        <v>59.7</v>
      </c>
      <c r="AS34" s="33">
        <v>15.8</v>
      </c>
      <c r="AT34" s="33">
        <v>5.2</v>
      </c>
      <c r="AU34" s="33">
        <v>4.71</v>
      </c>
      <c r="AV34" s="33">
        <v>2.02</v>
      </c>
      <c r="AW34" s="33">
        <v>1.6</v>
      </c>
      <c r="AX34" s="33">
        <v>2.77</v>
      </c>
      <c r="AY34" s="33">
        <v>2E-3</v>
      </c>
      <c r="AZ34" s="33">
        <v>0.55000000000000004</v>
      </c>
      <c r="BA34" s="33">
        <v>0.23</v>
      </c>
      <c r="BB34" s="33">
        <v>0.15</v>
      </c>
      <c r="BC34" s="33">
        <v>0.02</v>
      </c>
      <c r="BD34" s="33">
        <v>7.0000000000000007E-2</v>
      </c>
      <c r="BE34" s="33">
        <v>7.25</v>
      </c>
      <c r="BF34" s="33">
        <v>100.07</v>
      </c>
      <c r="BG34" s="33">
        <v>1.19</v>
      </c>
      <c r="BH34" s="33">
        <v>0.43</v>
      </c>
      <c r="BI34" s="33" t="s">
        <v>141</v>
      </c>
      <c r="BJ34" s="33" t="s">
        <v>142</v>
      </c>
      <c r="BK34" s="33" t="s">
        <v>139</v>
      </c>
      <c r="BL34" s="33" t="s">
        <v>139</v>
      </c>
      <c r="BM34" s="33">
        <v>10</v>
      </c>
      <c r="BN34" s="33" t="s">
        <v>139</v>
      </c>
      <c r="BO34" s="33" t="s">
        <v>139</v>
      </c>
      <c r="BP34" s="33">
        <v>654</v>
      </c>
      <c r="BQ34" s="33">
        <v>2</v>
      </c>
      <c r="BR34" s="33">
        <v>0.15</v>
      </c>
      <c r="BS34" s="33" t="s">
        <v>139</v>
      </c>
      <c r="BT34" s="33" t="s">
        <v>141</v>
      </c>
      <c r="BU34" s="33" t="s">
        <v>139</v>
      </c>
      <c r="BV34" s="33">
        <v>45.1</v>
      </c>
      <c r="BW34" s="33">
        <v>11</v>
      </c>
      <c r="BX34" s="33">
        <v>11.2</v>
      </c>
      <c r="BY34" s="33">
        <v>19</v>
      </c>
      <c r="BZ34" s="33">
        <v>1.7</v>
      </c>
      <c r="CA34" s="33">
        <v>25</v>
      </c>
      <c r="CB34" s="33">
        <v>26</v>
      </c>
      <c r="CC34" s="33" t="s">
        <v>139</v>
      </c>
      <c r="CD34" s="33">
        <v>3.62</v>
      </c>
      <c r="CE34" s="33">
        <v>2.36</v>
      </c>
      <c r="CF34" s="33">
        <v>0.82</v>
      </c>
      <c r="CG34" s="33">
        <v>17.2</v>
      </c>
      <c r="CH34" s="33">
        <v>3.63</v>
      </c>
      <c r="CI34" s="33">
        <v>1.3</v>
      </c>
      <c r="CJ34" s="33">
        <v>5.01</v>
      </c>
      <c r="CK34" s="33">
        <v>0.04</v>
      </c>
      <c r="CL34" s="33" t="s">
        <v>139</v>
      </c>
      <c r="CM34" s="33">
        <v>0.75</v>
      </c>
      <c r="CN34" s="33">
        <v>3.9E-2</v>
      </c>
      <c r="CO34" s="33" t="s">
        <v>143</v>
      </c>
      <c r="CP34" s="33" t="s">
        <v>139</v>
      </c>
      <c r="CQ34" s="33">
        <v>25</v>
      </c>
      <c r="CR34" s="33">
        <v>10</v>
      </c>
      <c r="CS34" s="33">
        <v>0.39</v>
      </c>
      <c r="CT34" s="33">
        <v>1</v>
      </c>
      <c r="CU34" s="33">
        <v>2</v>
      </c>
      <c r="CV34" s="33">
        <v>10.85</v>
      </c>
      <c r="CW34" s="33">
        <v>18.899999999999999</v>
      </c>
      <c r="CX34" s="33">
        <v>17</v>
      </c>
      <c r="CY34" s="33">
        <v>21</v>
      </c>
      <c r="CZ34" s="33" t="s">
        <v>139</v>
      </c>
      <c r="DA34" s="33" t="s">
        <v>139</v>
      </c>
      <c r="DB34" s="33">
        <v>14</v>
      </c>
      <c r="DC34" s="33">
        <v>8</v>
      </c>
      <c r="DD34" s="33" t="s">
        <v>139</v>
      </c>
      <c r="DE34" s="33" t="s">
        <v>139</v>
      </c>
      <c r="DF34" s="33" t="s">
        <v>139</v>
      </c>
      <c r="DG34" s="33">
        <v>5.1100000000000003</v>
      </c>
      <c r="DH34" s="33" t="s">
        <v>139</v>
      </c>
      <c r="DI34" s="33">
        <v>97.2</v>
      </c>
      <c r="DJ34" s="33">
        <v>2E-3</v>
      </c>
      <c r="DK34" s="33" t="s">
        <v>139</v>
      </c>
      <c r="DL34" s="33" t="s">
        <v>139</v>
      </c>
      <c r="DM34" s="33">
        <v>1.84</v>
      </c>
      <c r="DN34" s="33" t="s">
        <v>139</v>
      </c>
      <c r="DO34" s="33">
        <v>12</v>
      </c>
      <c r="DP34" s="33">
        <v>0.4</v>
      </c>
      <c r="DQ34" s="33">
        <v>3.88</v>
      </c>
      <c r="DR34" s="33">
        <v>1.2</v>
      </c>
      <c r="DS34" s="33">
        <v>179.5</v>
      </c>
      <c r="DT34" s="33">
        <v>0.8</v>
      </c>
      <c r="DU34" s="33">
        <v>0.59</v>
      </c>
      <c r="DV34" s="33">
        <v>0.03</v>
      </c>
      <c r="DW34" s="33">
        <v>8.61</v>
      </c>
      <c r="DX34" s="33">
        <v>0.4</v>
      </c>
      <c r="DY34" s="33">
        <v>0.1</v>
      </c>
      <c r="DZ34" s="33">
        <v>0.41</v>
      </c>
      <c r="EA34" s="33">
        <v>0.39</v>
      </c>
      <c r="EB34" s="33">
        <v>3.43</v>
      </c>
      <c r="EC34" s="33">
        <v>103</v>
      </c>
      <c r="ED34" s="33">
        <v>2.9</v>
      </c>
      <c r="EE34" s="33">
        <v>22</v>
      </c>
      <c r="EF34" s="33">
        <v>2.48</v>
      </c>
      <c r="EG34" s="33">
        <v>109</v>
      </c>
      <c r="EH34" s="33">
        <v>105</v>
      </c>
      <c r="EI34" s="33" t="s">
        <v>139</v>
      </c>
      <c r="EJ34" s="33">
        <v>193</v>
      </c>
      <c r="EK34" s="33" t="s">
        <v>139</v>
      </c>
    </row>
    <row r="35" spans="1:141" x14ac:dyDescent="0.25">
      <c r="A35" s="33">
        <v>64458</v>
      </c>
      <c r="B35" s="33" t="s">
        <v>468</v>
      </c>
      <c r="C35" s="33" t="s">
        <v>139</v>
      </c>
      <c r="D35" s="33" t="s">
        <v>545</v>
      </c>
      <c r="E35" s="89" t="s">
        <v>615</v>
      </c>
      <c r="F35" s="33" t="s">
        <v>548</v>
      </c>
      <c r="G35" s="33">
        <v>47.01</v>
      </c>
      <c r="H35" s="33">
        <v>396185.78</v>
      </c>
      <c r="I35" s="33">
        <v>6271505.9589999896</v>
      </c>
      <c r="J35" s="33">
        <v>26909</v>
      </c>
      <c r="K35" s="85">
        <v>-130.689877339855</v>
      </c>
      <c r="L35" s="85">
        <v>56.5763433645972</v>
      </c>
      <c r="M35" s="88">
        <v>1868.299</v>
      </c>
      <c r="N35" s="84" t="s">
        <v>616</v>
      </c>
      <c r="O35" s="33" t="s">
        <v>155</v>
      </c>
      <c r="P35" s="33" t="s">
        <v>159</v>
      </c>
      <c r="Q35" s="33" t="s">
        <v>157</v>
      </c>
      <c r="R35" s="33">
        <v>2023</v>
      </c>
      <c r="S35" s="33" t="s">
        <v>546</v>
      </c>
      <c r="T35" s="33" t="s">
        <v>557</v>
      </c>
      <c r="U35" s="33" t="s">
        <v>556</v>
      </c>
      <c r="V35" s="33" t="s">
        <v>389</v>
      </c>
      <c r="W35" s="33" t="s">
        <v>603</v>
      </c>
      <c r="X35" s="33" t="s">
        <v>139</v>
      </c>
      <c r="Y35" s="82" t="s">
        <v>579</v>
      </c>
      <c r="Z35" s="33" t="s">
        <v>600</v>
      </c>
      <c r="AA35" s="33">
        <v>1.1000000000000001</v>
      </c>
      <c r="AB35" s="33">
        <v>0.6</v>
      </c>
      <c r="AC35" s="33">
        <v>56</v>
      </c>
      <c r="AD35" s="33">
        <v>7.0000000000000007E-2</v>
      </c>
      <c r="AE35" s="33">
        <v>0.6</v>
      </c>
      <c r="AF35" s="33">
        <v>114</v>
      </c>
      <c r="AG35" s="33">
        <v>1805</v>
      </c>
      <c r="AH35" s="33" t="s">
        <v>142</v>
      </c>
      <c r="AI35" s="33">
        <v>2140</v>
      </c>
      <c r="AJ35" s="33">
        <v>4</v>
      </c>
      <c r="AK35" s="33">
        <v>115</v>
      </c>
      <c r="AL35" s="33">
        <v>65</v>
      </c>
      <c r="AM35" s="33" t="s">
        <v>143</v>
      </c>
      <c r="AN35" s="33">
        <v>5</v>
      </c>
      <c r="AO35" s="33">
        <v>0.46</v>
      </c>
      <c r="AP35" s="33">
        <v>122</v>
      </c>
      <c r="AQ35" s="33">
        <v>69</v>
      </c>
      <c r="AR35" s="33">
        <v>41</v>
      </c>
      <c r="AS35" s="33">
        <v>16.3</v>
      </c>
      <c r="AT35" s="33">
        <v>11.2</v>
      </c>
      <c r="AU35" s="33">
        <v>9.31</v>
      </c>
      <c r="AV35" s="33">
        <v>13.95</v>
      </c>
      <c r="AW35" s="33">
        <v>0.9</v>
      </c>
      <c r="AX35" s="33">
        <v>0.25</v>
      </c>
      <c r="AY35" s="33">
        <v>0.02</v>
      </c>
      <c r="AZ35" s="33">
        <v>0.45</v>
      </c>
      <c r="BA35" s="33">
        <v>0.16</v>
      </c>
      <c r="BB35" s="33">
        <v>0.06</v>
      </c>
      <c r="BC35" s="33">
        <v>0.05</v>
      </c>
      <c r="BD35" s="33">
        <v>0.01</v>
      </c>
      <c r="BE35" s="33">
        <v>5.63</v>
      </c>
      <c r="BF35" s="33">
        <v>99.29</v>
      </c>
      <c r="BG35" s="33">
        <v>0.03</v>
      </c>
      <c r="BH35" s="33">
        <v>1.28</v>
      </c>
      <c r="BI35" s="33">
        <v>1.1000000000000001</v>
      </c>
      <c r="BJ35" s="33">
        <v>1</v>
      </c>
      <c r="BK35" s="33" t="s">
        <v>139</v>
      </c>
      <c r="BL35" s="33" t="s">
        <v>139</v>
      </c>
      <c r="BM35" s="33">
        <v>0.6</v>
      </c>
      <c r="BN35" s="33" t="s">
        <v>139</v>
      </c>
      <c r="BO35" s="33" t="s">
        <v>139</v>
      </c>
      <c r="BP35" s="33">
        <v>112</v>
      </c>
      <c r="BQ35" s="33" t="s">
        <v>142</v>
      </c>
      <c r="BR35" s="33">
        <v>7.0000000000000007E-2</v>
      </c>
      <c r="BS35" s="33" t="s">
        <v>139</v>
      </c>
      <c r="BT35" s="33">
        <v>0.6</v>
      </c>
      <c r="BU35" s="33" t="s">
        <v>139</v>
      </c>
      <c r="BV35" s="33">
        <v>5.0999999999999996</v>
      </c>
      <c r="BW35" s="33">
        <v>114</v>
      </c>
      <c r="BX35" s="33">
        <v>109.5</v>
      </c>
      <c r="BY35" s="33">
        <v>152</v>
      </c>
      <c r="BZ35" s="33">
        <v>0.74</v>
      </c>
      <c r="CA35" s="33">
        <v>1805</v>
      </c>
      <c r="CB35" s="33">
        <v>1720</v>
      </c>
      <c r="CC35" s="33" t="s">
        <v>139</v>
      </c>
      <c r="CD35" s="33">
        <v>1.75</v>
      </c>
      <c r="CE35" s="33">
        <v>1.3</v>
      </c>
      <c r="CF35" s="33">
        <v>0.59</v>
      </c>
      <c r="CG35" s="33">
        <v>11.4</v>
      </c>
      <c r="CH35" s="33">
        <v>1.79</v>
      </c>
      <c r="CI35" s="33">
        <v>1.4</v>
      </c>
      <c r="CJ35" s="33">
        <v>0.81</v>
      </c>
      <c r="CK35" s="33">
        <v>6.0000000000000001E-3</v>
      </c>
      <c r="CL35" s="33" t="s">
        <v>139</v>
      </c>
      <c r="CM35" s="33">
        <v>0.38</v>
      </c>
      <c r="CN35" s="33">
        <v>0.03</v>
      </c>
      <c r="CO35" s="33" t="s">
        <v>143</v>
      </c>
      <c r="CP35" s="33">
        <v>2</v>
      </c>
      <c r="CQ35" s="33">
        <v>2</v>
      </c>
      <c r="CR35" s="33">
        <v>10</v>
      </c>
      <c r="CS35" s="33">
        <v>0.15</v>
      </c>
      <c r="CT35" s="33" t="s">
        <v>142</v>
      </c>
      <c r="CU35" s="33" t="s">
        <v>153</v>
      </c>
      <c r="CV35" s="33">
        <v>0.77</v>
      </c>
      <c r="CW35" s="33">
        <v>4.4000000000000004</v>
      </c>
      <c r="CX35" s="33">
        <v>2140</v>
      </c>
      <c r="CY35" s="33">
        <v>2120</v>
      </c>
      <c r="CZ35" s="33" t="s">
        <v>139</v>
      </c>
      <c r="DA35" s="33">
        <v>3</v>
      </c>
      <c r="DB35" s="33">
        <v>4</v>
      </c>
      <c r="DC35" s="33">
        <v>5</v>
      </c>
      <c r="DD35" s="33" t="s">
        <v>139</v>
      </c>
      <c r="DE35" s="33" t="s">
        <v>139</v>
      </c>
      <c r="DF35" s="33">
        <v>115</v>
      </c>
      <c r="DG35" s="33">
        <v>0.77</v>
      </c>
      <c r="DH35" s="33">
        <v>65</v>
      </c>
      <c r="DI35" s="33">
        <v>6.2</v>
      </c>
      <c r="DJ35" s="33">
        <v>7.0000000000000001E-3</v>
      </c>
      <c r="DK35" s="33">
        <v>3</v>
      </c>
      <c r="DL35" s="33" t="s">
        <v>160</v>
      </c>
      <c r="DM35" s="33" t="s">
        <v>143</v>
      </c>
      <c r="DN35" s="33" t="s">
        <v>139</v>
      </c>
      <c r="DO35" s="33">
        <v>16</v>
      </c>
      <c r="DP35" s="33">
        <v>5</v>
      </c>
      <c r="DQ35" s="33">
        <v>1.41</v>
      </c>
      <c r="DR35" s="33" t="s">
        <v>141</v>
      </c>
      <c r="DS35" s="33">
        <v>412</v>
      </c>
      <c r="DT35" s="33">
        <v>0.1</v>
      </c>
      <c r="DU35" s="33">
        <v>0.23</v>
      </c>
      <c r="DV35" s="33">
        <v>0.46</v>
      </c>
      <c r="DW35" s="33">
        <v>0.1</v>
      </c>
      <c r="DX35" s="33">
        <v>0.3</v>
      </c>
      <c r="DY35" s="33">
        <v>0.05</v>
      </c>
      <c r="DZ35" s="33">
        <v>0.06</v>
      </c>
      <c r="EA35" s="33">
        <v>0.13</v>
      </c>
      <c r="EB35" s="33">
        <v>7.0000000000000007E-2</v>
      </c>
      <c r="EC35" s="33">
        <v>122</v>
      </c>
      <c r="ED35" s="33" t="s">
        <v>141</v>
      </c>
      <c r="EE35" s="33">
        <v>10.199999999999999</v>
      </c>
      <c r="EF35" s="33">
        <v>1.22</v>
      </c>
      <c r="EG35" s="33">
        <v>69</v>
      </c>
      <c r="EH35" s="33">
        <v>62</v>
      </c>
      <c r="EI35" s="33" t="s">
        <v>139</v>
      </c>
      <c r="EJ35" s="33">
        <v>27</v>
      </c>
      <c r="EK35" s="33">
        <v>5.6000000000000001E-2</v>
      </c>
    </row>
    <row r="36" spans="1:141" x14ac:dyDescent="0.25">
      <c r="A36" s="33">
        <v>64459</v>
      </c>
      <c r="B36" s="33" t="s">
        <v>181</v>
      </c>
      <c r="C36" s="33" t="s">
        <v>139</v>
      </c>
      <c r="D36" s="33" t="s">
        <v>545</v>
      </c>
      <c r="E36" s="89" t="s">
        <v>615</v>
      </c>
      <c r="F36" s="33" t="s">
        <v>139</v>
      </c>
      <c r="G36" s="33" t="s">
        <v>139</v>
      </c>
      <c r="H36" s="33" t="s">
        <v>139</v>
      </c>
      <c r="I36" s="33" t="s">
        <v>139</v>
      </c>
      <c r="J36" s="33" t="s">
        <v>139</v>
      </c>
      <c r="K36" s="85" t="s">
        <v>139</v>
      </c>
      <c r="L36" s="85" t="s">
        <v>139</v>
      </c>
      <c r="M36" s="88" t="s">
        <v>139</v>
      </c>
      <c r="N36" s="84" t="s">
        <v>616</v>
      </c>
      <c r="O36" s="33" t="s">
        <v>139</v>
      </c>
      <c r="P36" s="33" t="s">
        <v>601</v>
      </c>
      <c r="Q36" s="33" t="s">
        <v>139</v>
      </c>
      <c r="R36" s="33" t="s">
        <v>139</v>
      </c>
      <c r="S36" s="33" t="s">
        <v>139</v>
      </c>
      <c r="T36" s="33" t="s">
        <v>139</v>
      </c>
      <c r="U36" s="33" t="s">
        <v>139</v>
      </c>
      <c r="V36" s="33" t="s">
        <v>139</v>
      </c>
      <c r="W36" s="33" t="s">
        <v>139</v>
      </c>
      <c r="X36" s="33" t="s">
        <v>139</v>
      </c>
      <c r="Y36" s="82" t="s">
        <v>139</v>
      </c>
      <c r="Z36" s="33" t="s">
        <v>600</v>
      </c>
      <c r="AA36" s="33" t="s">
        <v>141</v>
      </c>
      <c r="AB36" s="33">
        <v>2</v>
      </c>
      <c r="AC36" s="33" t="s">
        <v>139</v>
      </c>
      <c r="AD36" s="33">
        <v>0.06</v>
      </c>
      <c r="AE36" s="33" t="s">
        <v>141</v>
      </c>
      <c r="AF36" s="33">
        <v>43</v>
      </c>
      <c r="AG36" s="33">
        <v>320</v>
      </c>
      <c r="AH36" s="33">
        <v>1</v>
      </c>
      <c r="AI36" s="33">
        <v>95</v>
      </c>
      <c r="AJ36" s="33">
        <v>15</v>
      </c>
      <c r="AK36" s="33" t="s">
        <v>139</v>
      </c>
      <c r="AL36" s="33" t="s">
        <v>139</v>
      </c>
      <c r="AM36" s="33">
        <v>0.57999999999999996</v>
      </c>
      <c r="AN36" s="33">
        <v>0.5</v>
      </c>
      <c r="AO36" s="33">
        <v>0.01</v>
      </c>
      <c r="AP36" s="33">
        <v>531</v>
      </c>
      <c r="AQ36" s="33">
        <v>159</v>
      </c>
      <c r="AR36" s="33">
        <v>49.9</v>
      </c>
      <c r="AS36" s="33">
        <v>13.6</v>
      </c>
      <c r="AT36" s="33">
        <v>14.5</v>
      </c>
      <c r="AU36" s="33">
        <v>9.64</v>
      </c>
      <c r="AV36" s="33">
        <v>5.89</v>
      </c>
      <c r="AW36" s="33">
        <v>2.29</v>
      </c>
      <c r="AX36" s="33">
        <v>0.85</v>
      </c>
      <c r="AY36" s="33">
        <v>3.5000000000000003E-2</v>
      </c>
      <c r="AZ36" s="33">
        <v>2.25</v>
      </c>
      <c r="BA36" s="33">
        <v>0.19</v>
      </c>
      <c r="BB36" s="33">
        <v>0.23</v>
      </c>
      <c r="BC36" s="33">
        <v>0.02</v>
      </c>
      <c r="BD36" s="33">
        <v>0.03</v>
      </c>
      <c r="BE36" s="33">
        <v>0.51</v>
      </c>
      <c r="BF36" s="33">
        <v>99.94</v>
      </c>
      <c r="BG36" s="33">
        <v>0.04</v>
      </c>
      <c r="BH36" s="33">
        <v>0.03</v>
      </c>
      <c r="BI36" s="33" t="s">
        <v>141</v>
      </c>
      <c r="BJ36" s="33" t="s">
        <v>142</v>
      </c>
      <c r="BK36" s="33" t="s">
        <v>139</v>
      </c>
      <c r="BL36" s="33" t="s">
        <v>139</v>
      </c>
      <c r="BM36" s="33">
        <v>2</v>
      </c>
      <c r="BN36" s="33" t="s">
        <v>139</v>
      </c>
      <c r="BO36" s="33" t="s">
        <v>139</v>
      </c>
      <c r="BP36" s="33">
        <v>229</v>
      </c>
      <c r="BQ36" s="33">
        <v>1</v>
      </c>
      <c r="BR36" s="33">
        <v>0.06</v>
      </c>
      <c r="BS36" s="33" t="s">
        <v>139</v>
      </c>
      <c r="BT36" s="33" t="s">
        <v>141</v>
      </c>
      <c r="BU36" s="33" t="s">
        <v>139</v>
      </c>
      <c r="BV36" s="33">
        <v>38.9</v>
      </c>
      <c r="BW36" s="33">
        <v>43</v>
      </c>
      <c r="BX36" s="33">
        <v>48.3</v>
      </c>
      <c r="BY36" s="33">
        <v>275</v>
      </c>
      <c r="BZ36" s="33">
        <v>0.46</v>
      </c>
      <c r="CA36" s="33">
        <v>320</v>
      </c>
      <c r="CB36" s="33">
        <v>308</v>
      </c>
      <c r="CC36" s="33" t="s">
        <v>139</v>
      </c>
      <c r="CD36" s="33">
        <v>6.76</v>
      </c>
      <c r="CE36" s="33">
        <v>3.77</v>
      </c>
      <c r="CF36" s="33">
        <v>1.98</v>
      </c>
      <c r="CG36" s="33">
        <v>20.6</v>
      </c>
      <c r="CH36" s="33">
        <v>6.85</v>
      </c>
      <c r="CI36" s="33">
        <v>1.5</v>
      </c>
      <c r="CJ36" s="33">
        <v>4.8600000000000003</v>
      </c>
      <c r="CK36" s="33" t="s">
        <v>147</v>
      </c>
      <c r="CL36" s="33" t="s">
        <v>139</v>
      </c>
      <c r="CM36" s="33">
        <v>1.35</v>
      </c>
      <c r="CN36" s="33">
        <v>2.5999999999999999E-2</v>
      </c>
      <c r="CO36" s="33">
        <v>7.0000000000000007E-2</v>
      </c>
      <c r="CP36" s="33" t="s">
        <v>139</v>
      </c>
      <c r="CQ36" s="33">
        <v>17.600000000000001</v>
      </c>
      <c r="CR36" s="33">
        <v>20</v>
      </c>
      <c r="CS36" s="33">
        <v>0.51</v>
      </c>
      <c r="CT36" s="33">
        <v>1</v>
      </c>
      <c r="CU36" s="33" t="s">
        <v>153</v>
      </c>
      <c r="CV36" s="33">
        <v>11.7</v>
      </c>
      <c r="CW36" s="33">
        <v>23.7</v>
      </c>
      <c r="CX36" s="33">
        <v>95</v>
      </c>
      <c r="CY36" s="33">
        <v>95</v>
      </c>
      <c r="CZ36" s="33" t="s">
        <v>139</v>
      </c>
      <c r="DA36" s="33" t="s">
        <v>139</v>
      </c>
      <c r="DB36" s="33">
        <v>15</v>
      </c>
      <c r="DC36" s="33">
        <v>12</v>
      </c>
      <c r="DD36" s="33" t="s">
        <v>139</v>
      </c>
      <c r="DE36" s="33" t="s">
        <v>139</v>
      </c>
      <c r="DF36" s="33" t="s">
        <v>139</v>
      </c>
      <c r="DG36" s="33">
        <v>5.27</v>
      </c>
      <c r="DH36" s="33" t="s">
        <v>139</v>
      </c>
      <c r="DI36" s="33">
        <v>20.399999999999999</v>
      </c>
      <c r="DJ36" s="33">
        <v>1E-3</v>
      </c>
      <c r="DK36" s="33" t="s">
        <v>139</v>
      </c>
      <c r="DL36" s="33" t="s">
        <v>139</v>
      </c>
      <c r="DM36" s="33">
        <v>0.57999999999999996</v>
      </c>
      <c r="DN36" s="33" t="s">
        <v>139</v>
      </c>
      <c r="DO36" s="33">
        <v>35</v>
      </c>
      <c r="DP36" s="33">
        <v>0.5</v>
      </c>
      <c r="DQ36" s="33">
        <v>6.32</v>
      </c>
      <c r="DR36" s="33">
        <v>2.1</v>
      </c>
      <c r="DS36" s="33">
        <v>226</v>
      </c>
      <c r="DT36" s="33">
        <v>0.7</v>
      </c>
      <c r="DU36" s="33">
        <v>1.06</v>
      </c>
      <c r="DV36" s="33">
        <v>0.01</v>
      </c>
      <c r="DW36" s="33">
        <v>2.64</v>
      </c>
      <c r="DX36" s="33">
        <v>1.64</v>
      </c>
      <c r="DY36" s="33">
        <v>0.05</v>
      </c>
      <c r="DZ36" s="33">
        <v>0.05</v>
      </c>
      <c r="EA36" s="33">
        <v>0.52</v>
      </c>
      <c r="EB36" s="33">
        <v>0.8</v>
      </c>
      <c r="EC36" s="33">
        <v>531</v>
      </c>
      <c r="ED36" s="33">
        <v>1</v>
      </c>
      <c r="EE36" s="33">
        <v>36.200000000000003</v>
      </c>
      <c r="EF36" s="33">
        <v>3</v>
      </c>
      <c r="EG36" s="33">
        <v>159</v>
      </c>
      <c r="EH36" s="33">
        <v>150</v>
      </c>
      <c r="EI36" s="33" t="s">
        <v>139</v>
      </c>
      <c r="EJ36" s="33">
        <v>182</v>
      </c>
      <c r="EK36" s="33" t="s">
        <v>139</v>
      </c>
    </row>
    <row r="37" spans="1:141" x14ac:dyDescent="0.25">
      <c r="A37" s="33">
        <v>64460</v>
      </c>
      <c r="B37" s="33" t="s">
        <v>469</v>
      </c>
      <c r="C37" s="33" t="s">
        <v>139</v>
      </c>
      <c r="D37" s="33" t="s">
        <v>545</v>
      </c>
      <c r="E37" s="89" t="s">
        <v>615</v>
      </c>
      <c r="F37" s="33" t="s">
        <v>548</v>
      </c>
      <c r="G37" s="33">
        <v>53.62</v>
      </c>
      <c r="H37" s="33">
        <v>396185.78</v>
      </c>
      <c r="I37" s="33">
        <v>6271505.9589999896</v>
      </c>
      <c r="J37" s="33">
        <v>26909</v>
      </c>
      <c r="K37" s="85">
        <v>-130.689877339855</v>
      </c>
      <c r="L37" s="85">
        <v>56.5763433645972</v>
      </c>
      <c r="M37" s="88">
        <v>1868.299</v>
      </c>
      <c r="N37" s="84" t="s">
        <v>616</v>
      </c>
      <c r="O37" s="33" t="s">
        <v>155</v>
      </c>
      <c r="P37" s="33" t="s">
        <v>159</v>
      </c>
      <c r="Q37" s="33" t="s">
        <v>157</v>
      </c>
      <c r="R37" s="33">
        <v>2023</v>
      </c>
      <c r="S37" s="33" t="s">
        <v>546</v>
      </c>
      <c r="T37" s="33" t="s">
        <v>557</v>
      </c>
      <c r="U37" s="33" t="s">
        <v>556</v>
      </c>
      <c r="V37" s="33" t="s">
        <v>389</v>
      </c>
      <c r="W37" s="33" t="s">
        <v>603</v>
      </c>
      <c r="X37" s="33" t="s">
        <v>139</v>
      </c>
      <c r="Y37" s="82" t="s">
        <v>579</v>
      </c>
      <c r="Z37" s="33" t="s">
        <v>600</v>
      </c>
      <c r="AA37" s="33">
        <v>2.9</v>
      </c>
      <c r="AB37" s="33">
        <v>2.9</v>
      </c>
      <c r="AC37" s="33">
        <v>85</v>
      </c>
      <c r="AD37" s="33">
        <v>0.31</v>
      </c>
      <c r="AE37" s="33">
        <v>2</v>
      </c>
      <c r="AF37" s="33">
        <v>200</v>
      </c>
      <c r="AG37" s="33">
        <v>3660</v>
      </c>
      <c r="AH37" s="33" t="s">
        <v>142</v>
      </c>
      <c r="AI37" s="33">
        <v>4870</v>
      </c>
      <c r="AJ37" s="33">
        <v>11</v>
      </c>
      <c r="AK37" s="33">
        <v>110</v>
      </c>
      <c r="AL37" s="33">
        <v>71</v>
      </c>
      <c r="AM37" s="33">
        <v>0.06</v>
      </c>
      <c r="AN37" s="33">
        <v>9.9</v>
      </c>
      <c r="AO37" s="33">
        <v>0.81</v>
      </c>
      <c r="AP37" s="33">
        <v>127</v>
      </c>
      <c r="AQ37" s="33">
        <v>86</v>
      </c>
      <c r="AR37" s="33">
        <v>39.6</v>
      </c>
      <c r="AS37" s="33">
        <v>13.75</v>
      </c>
      <c r="AT37" s="33">
        <v>15.7</v>
      </c>
      <c r="AU37" s="33">
        <v>8.4499999999999993</v>
      </c>
      <c r="AV37" s="33">
        <v>16.149999999999999</v>
      </c>
      <c r="AW37" s="33">
        <v>0.8</v>
      </c>
      <c r="AX37" s="33">
        <v>0.24</v>
      </c>
      <c r="AY37" s="33">
        <v>3.5999999999999997E-2</v>
      </c>
      <c r="AZ37" s="33">
        <v>0.53</v>
      </c>
      <c r="BA37" s="33">
        <v>0.2</v>
      </c>
      <c r="BB37" s="33">
        <v>0.05</v>
      </c>
      <c r="BC37" s="33">
        <v>0.03</v>
      </c>
      <c r="BD37" s="33">
        <v>0.01</v>
      </c>
      <c r="BE37" s="33">
        <v>4.6500000000000004</v>
      </c>
      <c r="BF37" s="33">
        <v>100.2</v>
      </c>
      <c r="BG37" s="33">
        <v>0.03</v>
      </c>
      <c r="BH37" s="33">
        <v>2.69</v>
      </c>
      <c r="BI37" s="33">
        <v>2.9</v>
      </c>
      <c r="BJ37" s="33">
        <v>2</v>
      </c>
      <c r="BK37" s="33" t="s">
        <v>139</v>
      </c>
      <c r="BL37" s="33" t="s">
        <v>139</v>
      </c>
      <c r="BM37" s="33">
        <v>2.9</v>
      </c>
      <c r="BN37" s="33" t="s">
        <v>139</v>
      </c>
      <c r="BO37" s="33" t="s">
        <v>139</v>
      </c>
      <c r="BP37" s="33">
        <v>133</v>
      </c>
      <c r="BQ37" s="33" t="s">
        <v>142</v>
      </c>
      <c r="BR37" s="33">
        <v>0.31</v>
      </c>
      <c r="BS37" s="33" t="s">
        <v>139</v>
      </c>
      <c r="BT37" s="33">
        <v>2</v>
      </c>
      <c r="BU37" s="33" t="s">
        <v>139</v>
      </c>
      <c r="BV37" s="33">
        <v>5.9</v>
      </c>
      <c r="BW37" s="33">
        <v>200</v>
      </c>
      <c r="BX37" s="33">
        <v>206</v>
      </c>
      <c r="BY37" s="33">
        <v>275</v>
      </c>
      <c r="BZ37" s="33">
        <v>0.6</v>
      </c>
      <c r="CA37" s="33">
        <v>3660</v>
      </c>
      <c r="CB37" s="33">
        <v>2840</v>
      </c>
      <c r="CC37" s="33" t="s">
        <v>139</v>
      </c>
      <c r="CD37" s="33">
        <v>1.97</v>
      </c>
      <c r="CE37" s="33">
        <v>1.06</v>
      </c>
      <c r="CF37" s="33">
        <v>0.65</v>
      </c>
      <c r="CG37" s="33">
        <v>10.4</v>
      </c>
      <c r="CH37" s="33">
        <v>1.54</v>
      </c>
      <c r="CI37" s="33">
        <v>1.3</v>
      </c>
      <c r="CJ37" s="33">
        <v>0.82</v>
      </c>
      <c r="CK37" s="33" t="s">
        <v>147</v>
      </c>
      <c r="CL37" s="33" t="s">
        <v>139</v>
      </c>
      <c r="CM37" s="33">
        <v>0.37</v>
      </c>
      <c r="CN37" s="33">
        <v>5.8999999999999997E-2</v>
      </c>
      <c r="CO37" s="33">
        <v>7.0000000000000007E-2</v>
      </c>
      <c r="CP37" s="33">
        <v>4</v>
      </c>
      <c r="CQ37" s="33">
        <v>2.2000000000000002</v>
      </c>
      <c r="CR37" s="33">
        <v>10</v>
      </c>
      <c r="CS37" s="33">
        <v>0.17</v>
      </c>
      <c r="CT37" s="33" t="s">
        <v>142</v>
      </c>
      <c r="CU37" s="33" t="s">
        <v>153</v>
      </c>
      <c r="CV37" s="33">
        <v>1.64</v>
      </c>
      <c r="CW37" s="33">
        <v>4.5999999999999996</v>
      </c>
      <c r="CX37" s="33">
        <v>4870</v>
      </c>
      <c r="CY37" s="33">
        <v>5030</v>
      </c>
      <c r="CZ37" s="33" t="s">
        <v>139</v>
      </c>
      <c r="DA37" s="33">
        <v>6</v>
      </c>
      <c r="DB37" s="33">
        <v>11</v>
      </c>
      <c r="DC37" s="33">
        <v>12</v>
      </c>
      <c r="DD37" s="33" t="s">
        <v>139</v>
      </c>
      <c r="DE37" s="33" t="s">
        <v>139</v>
      </c>
      <c r="DF37" s="33">
        <v>110</v>
      </c>
      <c r="DG37" s="33">
        <v>0.86</v>
      </c>
      <c r="DH37" s="33">
        <v>71</v>
      </c>
      <c r="DI37" s="33">
        <v>5.5</v>
      </c>
      <c r="DJ37" s="33">
        <v>1.7000000000000001E-2</v>
      </c>
      <c r="DK37" s="33">
        <v>3</v>
      </c>
      <c r="DL37" s="33" t="s">
        <v>160</v>
      </c>
      <c r="DM37" s="33">
        <v>0.06</v>
      </c>
      <c r="DN37" s="33" t="s">
        <v>139</v>
      </c>
      <c r="DO37" s="33">
        <v>18</v>
      </c>
      <c r="DP37" s="33">
        <v>9.9</v>
      </c>
      <c r="DQ37" s="33">
        <v>1.73</v>
      </c>
      <c r="DR37" s="33">
        <v>0.8</v>
      </c>
      <c r="DS37" s="33">
        <v>249</v>
      </c>
      <c r="DT37" s="33">
        <v>0.1</v>
      </c>
      <c r="DU37" s="33">
        <v>0.28000000000000003</v>
      </c>
      <c r="DV37" s="33">
        <v>0.81</v>
      </c>
      <c r="DW37" s="33">
        <v>0.14000000000000001</v>
      </c>
      <c r="DX37" s="33">
        <v>0.36</v>
      </c>
      <c r="DY37" s="33">
        <v>0.05</v>
      </c>
      <c r="DZ37" s="33">
        <v>0.05</v>
      </c>
      <c r="EA37" s="33">
        <v>0.16</v>
      </c>
      <c r="EB37" s="33">
        <v>0.2</v>
      </c>
      <c r="EC37" s="33">
        <v>127</v>
      </c>
      <c r="ED37" s="33" t="s">
        <v>141</v>
      </c>
      <c r="EE37" s="33">
        <v>11.8</v>
      </c>
      <c r="EF37" s="33">
        <v>1.18</v>
      </c>
      <c r="EG37" s="33">
        <v>86</v>
      </c>
      <c r="EH37" s="33">
        <v>84</v>
      </c>
      <c r="EI37" s="33" t="s">
        <v>139</v>
      </c>
      <c r="EJ37" s="33">
        <v>26</v>
      </c>
      <c r="EK37" s="33">
        <v>8.5000000000000006E-2</v>
      </c>
    </row>
    <row r="38" spans="1:141" x14ac:dyDescent="0.25">
      <c r="A38" s="33">
        <v>64461</v>
      </c>
      <c r="B38" s="33" t="s">
        <v>470</v>
      </c>
      <c r="C38" s="33" t="s">
        <v>139</v>
      </c>
      <c r="D38" s="33" t="s">
        <v>545</v>
      </c>
      <c r="E38" s="89" t="s">
        <v>615</v>
      </c>
      <c r="F38" s="33" t="s">
        <v>548</v>
      </c>
      <c r="G38" s="33">
        <v>58.61</v>
      </c>
      <c r="H38" s="33">
        <v>396185.78</v>
      </c>
      <c r="I38" s="33">
        <v>6271505.9589999896</v>
      </c>
      <c r="J38" s="33">
        <v>26909</v>
      </c>
      <c r="K38" s="85">
        <v>-130.689877339855</v>
      </c>
      <c r="L38" s="85">
        <v>56.5763433645972</v>
      </c>
      <c r="M38" s="88">
        <v>1868.299</v>
      </c>
      <c r="N38" s="84" t="s">
        <v>616</v>
      </c>
      <c r="O38" s="33" t="s">
        <v>155</v>
      </c>
      <c r="P38" s="33" t="s">
        <v>159</v>
      </c>
      <c r="Q38" s="33" t="s">
        <v>157</v>
      </c>
      <c r="R38" s="33">
        <v>2023</v>
      </c>
      <c r="S38" s="33" t="s">
        <v>546</v>
      </c>
      <c r="T38" s="33" t="s">
        <v>557</v>
      </c>
      <c r="U38" s="33" t="s">
        <v>556</v>
      </c>
      <c r="V38" s="33" t="s">
        <v>389</v>
      </c>
      <c r="W38" s="33" t="s">
        <v>603</v>
      </c>
      <c r="X38" s="33" t="s">
        <v>139</v>
      </c>
      <c r="Y38" s="82" t="s">
        <v>579</v>
      </c>
      <c r="Z38" s="33" t="s">
        <v>600</v>
      </c>
      <c r="AA38" s="33">
        <v>6.7</v>
      </c>
      <c r="AB38" s="33">
        <v>1.6</v>
      </c>
      <c r="AC38" s="33">
        <v>225</v>
      </c>
      <c r="AD38" s="33">
        <v>0.57999999999999996</v>
      </c>
      <c r="AE38" s="33">
        <v>2.2000000000000002</v>
      </c>
      <c r="AF38" s="33">
        <v>293</v>
      </c>
      <c r="AG38" s="33">
        <v>11450</v>
      </c>
      <c r="AH38" s="33" t="s">
        <v>142</v>
      </c>
      <c r="AI38" s="33">
        <v>9270</v>
      </c>
      <c r="AJ38" s="33">
        <v>12</v>
      </c>
      <c r="AK38" s="33">
        <v>474</v>
      </c>
      <c r="AL38" s="33">
        <v>174</v>
      </c>
      <c r="AM38" s="33" t="s">
        <v>143</v>
      </c>
      <c r="AN38" s="33">
        <v>27.1</v>
      </c>
      <c r="AO38" s="33">
        <v>5.29</v>
      </c>
      <c r="AP38" s="33">
        <v>122</v>
      </c>
      <c r="AQ38" s="33">
        <v>96</v>
      </c>
      <c r="AR38" s="33">
        <v>36.799999999999997</v>
      </c>
      <c r="AS38" s="33">
        <v>13.8</v>
      </c>
      <c r="AT38" s="33">
        <v>18.899999999999999</v>
      </c>
      <c r="AU38" s="33">
        <v>8.1199999999999992</v>
      </c>
      <c r="AV38" s="33">
        <v>11.05</v>
      </c>
      <c r="AW38" s="33">
        <v>0.87</v>
      </c>
      <c r="AX38" s="33">
        <v>0.13</v>
      </c>
      <c r="AY38" s="33">
        <v>0.05</v>
      </c>
      <c r="AZ38" s="33">
        <v>0.46</v>
      </c>
      <c r="BA38" s="33">
        <v>0.16</v>
      </c>
      <c r="BB38" s="33">
        <v>0.06</v>
      </c>
      <c r="BC38" s="33">
        <v>0.03</v>
      </c>
      <c r="BD38" s="33">
        <v>0.01</v>
      </c>
      <c r="BE38" s="33">
        <v>6.25</v>
      </c>
      <c r="BF38" s="33">
        <v>96.69</v>
      </c>
      <c r="BG38" s="33">
        <v>0.03</v>
      </c>
      <c r="BH38" s="33">
        <v>5.5</v>
      </c>
      <c r="BI38" s="33">
        <v>6.7</v>
      </c>
      <c r="BJ38" s="33">
        <v>2</v>
      </c>
      <c r="BK38" s="33" t="s">
        <v>139</v>
      </c>
      <c r="BL38" s="33" t="s">
        <v>139</v>
      </c>
      <c r="BM38" s="33">
        <v>1.6</v>
      </c>
      <c r="BN38" s="33" t="s">
        <v>139</v>
      </c>
      <c r="BO38" s="33" t="s">
        <v>139</v>
      </c>
      <c r="BP38" s="33">
        <v>83.4</v>
      </c>
      <c r="BQ38" s="33" t="s">
        <v>142</v>
      </c>
      <c r="BR38" s="33">
        <v>0.57999999999999996</v>
      </c>
      <c r="BS38" s="33" t="s">
        <v>139</v>
      </c>
      <c r="BT38" s="33">
        <v>2.2000000000000002</v>
      </c>
      <c r="BU38" s="33" t="s">
        <v>139</v>
      </c>
      <c r="BV38" s="33">
        <v>4.9000000000000004</v>
      </c>
      <c r="BW38" s="33">
        <v>293</v>
      </c>
      <c r="BX38" s="33">
        <v>250</v>
      </c>
      <c r="BY38" s="33">
        <v>362</v>
      </c>
      <c r="BZ38" s="33">
        <v>0.55000000000000004</v>
      </c>
      <c r="CA38" s="33" t="s">
        <v>543</v>
      </c>
      <c r="CB38" s="33">
        <v>2850</v>
      </c>
      <c r="CC38" s="33">
        <v>1.145</v>
      </c>
      <c r="CD38" s="33">
        <v>2.2400000000000002</v>
      </c>
      <c r="CE38" s="33">
        <v>1.43</v>
      </c>
      <c r="CF38" s="33">
        <v>0.61</v>
      </c>
      <c r="CG38" s="33">
        <v>10.7</v>
      </c>
      <c r="CH38" s="33">
        <v>2</v>
      </c>
      <c r="CI38" s="33">
        <v>1.2</v>
      </c>
      <c r="CJ38" s="33">
        <v>1.01</v>
      </c>
      <c r="CK38" s="33" t="s">
        <v>147</v>
      </c>
      <c r="CL38" s="33" t="s">
        <v>139</v>
      </c>
      <c r="CM38" s="33">
        <v>0.5</v>
      </c>
      <c r="CN38" s="33">
        <v>0.184</v>
      </c>
      <c r="CO38" s="33">
        <v>0.2</v>
      </c>
      <c r="CP38" s="33">
        <v>6</v>
      </c>
      <c r="CQ38" s="33">
        <v>2</v>
      </c>
      <c r="CR38" s="33">
        <v>10</v>
      </c>
      <c r="CS38" s="33">
        <v>0.15</v>
      </c>
      <c r="CT38" s="33" t="s">
        <v>142</v>
      </c>
      <c r="CU38" s="33" t="s">
        <v>153</v>
      </c>
      <c r="CV38" s="33">
        <v>0.94</v>
      </c>
      <c r="CW38" s="33">
        <v>4.0999999999999996</v>
      </c>
      <c r="CX38" s="33">
        <v>9270</v>
      </c>
      <c r="CY38" s="33">
        <v>3960</v>
      </c>
      <c r="CZ38" s="33" t="s">
        <v>139</v>
      </c>
      <c r="DA38" s="33">
        <v>13</v>
      </c>
      <c r="DB38" s="33">
        <v>12</v>
      </c>
      <c r="DC38" s="33">
        <v>10</v>
      </c>
      <c r="DD38" s="33" t="s">
        <v>139</v>
      </c>
      <c r="DE38" s="33" t="s">
        <v>139</v>
      </c>
      <c r="DF38" s="33">
        <v>474</v>
      </c>
      <c r="DG38" s="33">
        <v>0.77</v>
      </c>
      <c r="DH38" s="33">
        <v>174</v>
      </c>
      <c r="DI38" s="33">
        <v>3.5</v>
      </c>
      <c r="DJ38" s="33">
        <v>3.4000000000000002E-2</v>
      </c>
      <c r="DK38" s="33">
        <v>5</v>
      </c>
      <c r="DL38" s="33">
        <v>28</v>
      </c>
      <c r="DM38" s="33" t="s">
        <v>143</v>
      </c>
      <c r="DN38" s="33" t="s">
        <v>139</v>
      </c>
      <c r="DO38" s="33">
        <v>20</v>
      </c>
      <c r="DP38" s="33">
        <v>27.1</v>
      </c>
      <c r="DQ38" s="33">
        <v>1.1599999999999999</v>
      </c>
      <c r="DR38" s="33">
        <v>1.6</v>
      </c>
      <c r="DS38" s="33">
        <v>300</v>
      </c>
      <c r="DT38" s="33" t="s">
        <v>149</v>
      </c>
      <c r="DU38" s="33">
        <v>0.32</v>
      </c>
      <c r="DV38" s="33">
        <v>5.29</v>
      </c>
      <c r="DW38" s="33">
        <v>0.13</v>
      </c>
      <c r="DX38" s="33">
        <v>0.3</v>
      </c>
      <c r="DY38" s="33">
        <v>0.08</v>
      </c>
      <c r="DZ38" s="33">
        <v>0.08</v>
      </c>
      <c r="EA38" s="33">
        <v>0.17</v>
      </c>
      <c r="EB38" s="33">
        <v>0.08</v>
      </c>
      <c r="EC38" s="33">
        <v>122</v>
      </c>
      <c r="ED38" s="33" t="s">
        <v>141</v>
      </c>
      <c r="EE38" s="33">
        <v>11.6</v>
      </c>
      <c r="EF38" s="33">
        <v>1.25</v>
      </c>
      <c r="EG38" s="33">
        <v>96</v>
      </c>
      <c r="EH38" s="33">
        <v>83</v>
      </c>
      <c r="EI38" s="33" t="s">
        <v>139</v>
      </c>
      <c r="EJ38" s="33">
        <v>33</v>
      </c>
      <c r="EK38" s="33">
        <v>0.22500000000000001</v>
      </c>
    </row>
    <row r="39" spans="1:141" x14ac:dyDescent="0.25">
      <c r="A39" s="33">
        <v>64462</v>
      </c>
      <c r="B39" s="33" t="s">
        <v>471</v>
      </c>
      <c r="C39" s="33" t="s">
        <v>139</v>
      </c>
      <c r="D39" s="33" t="s">
        <v>545</v>
      </c>
      <c r="E39" s="89" t="s">
        <v>615</v>
      </c>
      <c r="F39" s="33" t="s">
        <v>548</v>
      </c>
      <c r="G39" s="33">
        <v>73.73</v>
      </c>
      <c r="H39" s="33">
        <v>396185.78</v>
      </c>
      <c r="I39" s="33">
        <v>6271505.9589999896</v>
      </c>
      <c r="J39" s="33">
        <v>26909</v>
      </c>
      <c r="K39" s="85">
        <v>-130.689877339855</v>
      </c>
      <c r="L39" s="85">
        <v>56.5763433645972</v>
      </c>
      <c r="M39" s="88">
        <v>1868.299</v>
      </c>
      <c r="N39" s="84" t="s">
        <v>616</v>
      </c>
      <c r="O39" s="33" t="s">
        <v>155</v>
      </c>
      <c r="P39" s="33" t="s">
        <v>159</v>
      </c>
      <c r="Q39" s="33" t="s">
        <v>157</v>
      </c>
      <c r="R39" s="33">
        <v>2023</v>
      </c>
      <c r="S39" s="33" t="s">
        <v>546</v>
      </c>
      <c r="T39" s="33" t="s">
        <v>557</v>
      </c>
      <c r="U39" s="33" t="s">
        <v>556</v>
      </c>
      <c r="V39" s="33" t="s">
        <v>389</v>
      </c>
      <c r="W39" s="33" t="s">
        <v>603</v>
      </c>
      <c r="X39" s="33" t="s">
        <v>139</v>
      </c>
      <c r="Y39" s="82" t="s">
        <v>579</v>
      </c>
      <c r="Z39" s="33" t="s">
        <v>600</v>
      </c>
      <c r="AA39" s="33">
        <v>6.2</v>
      </c>
      <c r="AB39" s="33">
        <v>16.100000000000001</v>
      </c>
      <c r="AC39" s="33">
        <v>361</v>
      </c>
      <c r="AD39" s="33">
        <v>0.6</v>
      </c>
      <c r="AE39" s="33">
        <v>1.4</v>
      </c>
      <c r="AF39" s="33">
        <v>184</v>
      </c>
      <c r="AG39" s="33">
        <v>9630</v>
      </c>
      <c r="AH39" s="33">
        <v>1</v>
      </c>
      <c r="AI39" s="33">
        <v>3210</v>
      </c>
      <c r="AJ39" s="33">
        <v>15</v>
      </c>
      <c r="AK39" s="33">
        <v>661</v>
      </c>
      <c r="AL39" s="33">
        <v>412</v>
      </c>
      <c r="AM39" s="33">
        <v>0.18</v>
      </c>
      <c r="AN39" s="33">
        <v>18.600000000000001</v>
      </c>
      <c r="AO39" s="33">
        <v>3.89</v>
      </c>
      <c r="AP39" s="33">
        <v>175</v>
      </c>
      <c r="AQ39" s="33">
        <v>211</v>
      </c>
      <c r="AR39" s="33">
        <v>45.4</v>
      </c>
      <c r="AS39" s="33">
        <v>14.35</v>
      </c>
      <c r="AT39" s="33">
        <v>19</v>
      </c>
      <c r="AU39" s="33">
        <v>7.43</v>
      </c>
      <c r="AV39" s="33">
        <v>5.32</v>
      </c>
      <c r="AW39" s="33">
        <v>1.9</v>
      </c>
      <c r="AX39" s="33">
        <v>0.28999999999999998</v>
      </c>
      <c r="AY39" s="33">
        <v>8.9999999999999993E-3</v>
      </c>
      <c r="AZ39" s="33">
        <v>0.57999999999999996</v>
      </c>
      <c r="BA39" s="33">
        <v>0.21</v>
      </c>
      <c r="BB39" s="33">
        <v>0.13</v>
      </c>
      <c r="BC39" s="33">
        <v>0.02</v>
      </c>
      <c r="BD39" s="33">
        <v>0.01</v>
      </c>
      <c r="BE39" s="33">
        <v>4.37</v>
      </c>
      <c r="BF39" s="33">
        <v>99.02</v>
      </c>
      <c r="BG39" s="33">
        <v>0.02</v>
      </c>
      <c r="BH39" s="33">
        <v>4.1100000000000003</v>
      </c>
      <c r="BI39" s="33">
        <v>6.2</v>
      </c>
      <c r="BJ39" s="33">
        <v>1</v>
      </c>
      <c r="BK39" s="33" t="s">
        <v>139</v>
      </c>
      <c r="BL39" s="33" t="s">
        <v>139</v>
      </c>
      <c r="BM39" s="33">
        <v>16.100000000000001</v>
      </c>
      <c r="BN39" s="33" t="s">
        <v>139</v>
      </c>
      <c r="BO39" s="33" t="s">
        <v>139</v>
      </c>
      <c r="BP39" s="33">
        <v>129</v>
      </c>
      <c r="BQ39" s="33">
        <v>1</v>
      </c>
      <c r="BR39" s="33">
        <v>0.6</v>
      </c>
      <c r="BS39" s="33" t="s">
        <v>139</v>
      </c>
      <c r="BT39" s="33">
        <v>1.4</v>
      </c>
      <c r="BU39" s="33" t="s">
        <v>139</v>
      </c>
      <c r="BV39" s="33">
        <v>20.100000000000001</v>
      </c>
      <c r="BW39" s="33">
        <v>184</v>
      </c>
      <c r="BX39" s="33">
        <v>135</v>
      </c>
      <c r="BY39" s="33">
        <v>75</v>
      </c>
      <c r="BZ39" s="33">
        <v>0.33</v>
      </c>
      <c r="CA39" s="33">
        <v>9630</v>
      </c>
      <c r="CB39" s="33">
        <v>1440</v>
      </c>
      <c r="CC39" s="33" t="s">
        <v>139</v>
      </c>
      <c r="CD39" s="33">
        <v>2.95</v>
      </c>
      <c r="CE39" s="33">
        <v>1.92</v>
      </c>
      <c r="CF39" s="33">
        <v>0.72</v>
      </c>
      <c r="CG39" s="33">
        <v>15.6</v>
      </c>
      <c r="CH39" s="33">
        <v>3.03</v>
      </c>
      <c r="CI39" s="33">
        <v>1.1000000000000001</v>
      </c>
      <c r="CJ39" s="33">
        <v>1.92</v>
      </c>
      <c r="CK39" s="33" t="s">
        <v>147</v>
      </c>
      <c r="CL39" s="33" t="s">
        <v>139</v>
      </c>
      <c r="CM39" s="33">
        <v>0.63</v>
      </c>
      <c r="CN39" s="33">
        <v>0.158</v>
      </c>
      <c r="CO39" s="33">
        <v>0.21</v>
      </c>
      <c r="CP39" s="33" t="s">
        <v>142</v>
      </c>
      <c r="CQ39" s="33">
        <v>9.9</v>
      </c>
      <c r="CR39" s="33" t="s">
        <v>148</v>
      </c>
      <c r="CS39" s="33">
        <v>0.28999999999999998</v>
      </c>
      <c r="CT39" s="33">
        <v>1</v>
      </c>
      <c r="CU39" s="33">
        <v>2</v>
      </c>
      <c r="CV39" s="33">
        <v>3.45</v>
      </c>
      <c r="CW39" s="33">
        <v>10.8</v>
      </c>
      <c r="CX39" s="33">
        <v>3210</v>
      </c>
      <c r="CY39" s="33">
        <v>555</v>
      </c>
      <c r="CZ39" s="33" t="s">
        <v>139</v>
      </c>
      <c r="DA39" s="33" t="s">
        <v>153</v>
      </c>
      <c r="DB39" s="33">
        <v>15</v>
      </c>
      <c r="DC39" s="33">
        <v>6</v>
      </c>
      <c r="DD39" s="33" t="s">
        <v>139</v>
      </c>
      <c r="DE39" s="33" t="s">
        <v>139</v>
      </c>
      <c r="DF39" s="33">
        <v>661</v>
      </c>
      <c r="DG39" s="33">
        <v>2.57</v>
      </c>
      <c r="DH39" s="33">
        <v>412</v>
      </c>
      <c r="DI39" s="33">
        <v>7.2</v>
      </c>
      <c r="DJ39" s="33">
        <v>6.0000000000000001E-3</v>
      </c>
      <c r="DK39" s="33">
        <v>2</v>
      </c>
      <c r="DL39" s="33">
        <v>12</v>
      </c>
      <c r="DM39" s="33">
        <v>0.18</v>
      </c>
      <c r="DN39" s="33" t="s">
        <v>139</v>
      </c>
      <c r="DO39" s="33">
        <v>21</v>
      </c>
      <c r="DP39" s="33">
        <v>18.600000000000001</v>
      </c>
      <c r="DQ39" s="33">
        <v>2.71</v>
      </c>
      <c r="DR39" s="33">
        <v>0.5</v>
      </c>
      <c r="DS39" s="33">
        <v>221</v>
      </c>
      <c r="DT39" s="33">
        <v>0.2</v>
      </c>
      <c r="DU39" s="33">
        <v>0.46</v>
      </c>
      <c r="DV39" s="33">
        <v>3.89</v>
      </c>
      <c r="DW39" s="33">
        <v>2.11</v>
      </c>
      <c r="DX39" s="33">
        <v>0.42</v>
      </c>
      <c r="DY39" s="33">
        <v>0.05</v>
      </c>
      <c r="DZ39" s="33" t="s">
        <v>143</v>
      </c>
      <c r="EA39" s="33">
        <v>0.27</v>
      </c>
      <c r="EB39" s="33">
        <v>0.75</v>
      </c>
      <c r="EC39" s="33">
        <v>175</v>
      </c>
      <c r="ED39" s="33">
        <v>1.7</v>
      </c>
      <c r="EE39" s="33">
        <v>17.8</v>
      </c>
      <c r="EF39" s="33">
        <v>1.68</v>
      </c>
      <c r="EG39" s="33">
        <v>211</v>
      </c>
      <c r="EH39" s="33">
        <v>221</v>
      </c>
      <c r="EI39" s="33" t="s">
        <v>139</v>
      </c>
      <c r="EJ39" s="33">
        <v>66</v>
      </c>
      <c r="EK39" s="33">
        <v>0.36099999999999999</v>
      </c>
    </row>
    <row r="40" spans="1:141" s="86" customFormat="1" ht="30" x14ac:dyDescent="0.25">
      <c r="A40" s="33">
        <v>64463</v>
      </c>
      <c r="B40" s="33" t="s">
        <v>472</v>
      </c>
      <c r="C40" s="33" t="s">
        <v>139</v>
      </c>
      <c r="D40" s="33" t="s">
        <v>545</v>
      </c>
      <c r="E40" s="89" t="s">
        <v>615</v>
      </c>
      <c r="F40" s="33" t="s">
        <v>548</v>
      </c>
      <c r="G40" s="33">
        <v>76.650000000000006</v>
      </c>
      <c r="H40" s="33">
        <v>396185.78</v>
      </c>
      <c r="I40" s="33">
        <v>6271505.9589999896</v>
      </c>
      <c r="J40" s="33">
        <v>26909</v>
      </c>
      <c r="K40" s="85">
        <v>-130.689877339855</v>
      </c>
      <c r="L40" s="85">
        <v>56.5763433645972</v>
      </c>
      <c r="M40" s="88">
        <v>1868.299</v>
      </c>
      <c r="N40" s="84" t="s">
        <v>616</v>
      </c>
      <c r="O40" s="33" t="s">
        <v>155</v>
      </c>
      <c r="P40" s="33" t="s">
        <v>159</v>
      </c>
      <c r="Q40" s="33" t="s">
        <v>157</v>
      </c>
      <c r="R40" s="33">
        <v>2023</v>
      </c>
      <c r="S40" s="33" t="s">
        <v>546</v>
      </c>
      <c r="T40" s="33" t="s">
        <v>557</v>
      </c>
      <c r="U40" s="33" t="s">
        <v>556</v>
      </c>
      <c r="V40" s="33" t="s">
        <v>389</v>
      </c>
      <c r="W40" s="33" t="s">
        <v>603</v>
      </c>
      <c r="X40" s="33" t="s">
        <v>139</v>
      </c>
      <c r="Y40" s="82" t="s">
        <v>580</v>
      </c>
      <c r="Z40" s="33" t="s">
        <v>600</v>
      </c>
      <c r="AA40" s="33" t="s">
        <v>139</v>
      </c>
      <c r="AB40" s="33" t="s">
        <v>139</v>
      </c>
      <c r="AC40" s="33">
        <v>374</v>
      </c>
      <c r="AD40" s="33" t="s">
        <v>139</v>
      </c>
      <c r="AE40" s="33" t="s">
        <v>139</v>
      </c>
      <c r="AF40" s="33" t="s">
        <v>139</v>
      </c>
      <c r="AG40" s="33" t="s">
        <v>139</v>
      </c>
      <c r="AH40" s="33" t="s">
        <v>139</v>
      </c>
      <c r="AI40" s="33" t="s">
        <v>139</v>
      </c>
      <c r="AJ40" s="33" t="s">
        <v>139</v>
      </c>
      <c r="AK40" s="33">
        <v>1200</v>
      </c>
      <c r="AL40" s="33">
        <v>453</v>
      </c>
      <c r="AM40" s="33" t="s">
        <v>139</v>
      </c>
      <c r="AN40" s="33" t="s">
        <v>139</v>
      </c>
      <c r="AO40" s="33" t="s">
        <v>139</v>
      </c>
      <c r="AP40" s="33" t="s">
        <v>139</v>
      </c>
      <c r="AQ40" s="33" t="s">
        <v>139</v>
      </c>
      <c r="AR40" s="33" t="s">
        <v>139</v>
      </c>
      <c r="AS40" s="33" t="s">
        <v>139</v>
      </c>
      <c r="AT40" s="33" t="s">
        <v>139</v>
      </c>
      <c r="AU40" s="33" t="s">
        <v>139</v>
      </c>
      <c r="AV40" s="33" t="s">
        <v>139</v>
      </c>
      <c r="AW40" s="33" t="s">
        <v>139</v>
      </c>
      <c r="AX40" s="33" t="s">
        <v>139</v>
      </c>
      <c r="AY40" s="33" t="s">
        <v>139</v>
      </c>
      <c r="AZ40" s="33" t="s">
        <v>139</v>
      </c>
      <c r="BA40" s="33" t="s">
        <v>139</v>
      </c>
      <c r="BB40" s="33" t="s">
        <v>139</v>
      </c>
      <c r="BC40" s="33" t="s">
        <v>139</v>
      </c>
      <c r="BD40" s="33" t="s">
        <v>139</v>
      </c>
      <c r="BE40" s="33" t="s">
        <v>139</v>
      </c>
      <c r="BF40" s="33" t="s">
        <v>139</v>
      </c>
      <c r="BG40" s="33" t="s">
        <v>139</v>
      </c>
      <c r="BH40" s="33" t="s">
        <v>139</v>
      </c>
      <c r="BI40" s="33" t="s">
        <v>139</v>
      </c>
      <c r="BJ40" s="33" t="s">
        <v>139</v>
      </c>
      <c r="BK40" s="33" t="s">
        <v>139</v>
      </c>
      <c r="BL40" s="33" t="s">
        <v>139</v>
      </c>
      <c r="BM40" s="33" t="s">
        <v>139</v>
      </c>
      <c r="BN40" s="33" t="s">
        <v>139</v>
      </c>
      <c r="BO40" s="33" t="s">
        <v>139</v>
      </c>
      <c r="BP40" s="33" t="s">
        <v>139</v>
      </c>
      <c r="BQ40" s="33" t="s">
        <v>139</v>
      </c>
      <c r="BR40" s="33" t="s">
        <v>139</v>
      </c>
      <c r="BS40" s="33" t="s">
        <v>139</v>
      </c>
      <c r="BT40" s="33" t="s">
        <v>139</v>
      </c>
      <c r="BU40" s="33" t="s">
        <v>139</v>
      </c>
      <c r="BV40" s="33" t="s">
        <v>139</v>
      </c>
      <c r="BW40" s="33" t="s">
        <v>139</v>
      </c>
      <c r="BX40" s="33" t="s">
        <v>139</v>
      </c>
      <c r="BY40" s="33" t="s">
        <v>139</v>
      </c>
      <c r="BZ40" s="33" t="s">
        <v>139</v>
      </c>
      <c r="CA40" s="33" t="s">
        <v>139</v>
      </c>
      <c r="CB40" s="33" t="s">
        <v>139</v>
      </c>
      <c r="CC40" s="33" t="s">
        <v>139</v>
      </c>
      <c r="CD40" s="33" t="s">
        <v>139</v>
      </c>
      <c r="CE40" s="33" t="s">
        <v>139</v>
      </c>
      <c r="CF40" s="33" t="s">
        <v>139</v>
      </c>
      <c r="CG40" s="33" t="s">
        <v>139</v>
      </c>
      <c r="CH40" s="33" t="s">
        <v>139</v>
      </c>
      <c r="CI40" s="33" t="s">
        <v>139</v>
      </c>
      <c r="CJ40" s="33" t="s">
        <v>139</v>
      </c>
      <c r="CK40" s="33" t="s">
        <v>139</v>
      </c>
      <c r="CL40" s="33" t="s">
        <v>139</v>
      </c>
      <c r="CM40" s="33" t="s">
        <v>139</v>
      </c>
      <c r="CN40" s="33" t="s">
        <v>139</v>
      </c>
      <c r="CO40" s="33" t="s">
        <v>139</v>
      </c>
      <c r="CP40" s="33">
        <v>8</v>
      </c>
      <c r="CQ40" s="33" t="s">
        <v>139</v>
      </c>
      <c r="CR40" s="33" t="s">
        <v>139</v>
      </c>
      <c r="CS40" s="33" t="s">
        <v>139</v>
      </c>
      <c r="CT40" s="33" t="s">
        <v>139</v>
      </c>
      <c r="CU40" s="33" t="s">
        <v>139</v>
      </c>
      <c r="CV40" s="33" t="s">
        <v>139</v>
      </c>
      <c r="CW40" s="33" t="s">
        <v>139</v>
      </c>
      <c r="CX40" s="33" t="s">
        <v>139</v>
      </c>
      <c r="CY40" s="33" t="s">
        <v>139</v>
      </c>
      <c r="CZ40" s="33" t="s">
        <v>139</v>
      </c>
      <c r="DA40" s="33">
        <v>25</v>
      </c>
      <c r="DB40" s="33" t="s">
        <v>139</v>
      </c>
      <c r="DC40" s="33" t="s">
        <v>139</v>
      </c>
      <c r="DD40" s="33" t="s">
        <v>139</v>
      </c>
      <c r="DE40" s="33" t="s">
        <v>139</v>
      </c>
      <c r="DF40" s="33">
        <v>1200</v>
      </c>
      <c r="DG40" s="33" t="s">
        <v>139</v>
      </c>
      <c r="DH40" s="33">
        <v>453</v>
      </c>
      <c r="DI40" s="33" t="s">
        <v>139</v>
      </c>
      <c r="DJ40" s="33" t="s">
        <v>139</v>
      </c>
      <c r="DK40" s="33">
        <v>14</v>
      </c>
      <c r="DL40" s="33">
        <v>26</v>
      </c>
      <c r="DM40" s="33" t="s">
        <v>139</v>
      </c>
      <c r="DN40" s="33" t="s">
        <v>139</v>
      </c>
      <c r="DO40" s="33" t="s">
        <v>139</v>
      </c>
      <c r="DP40" s="33" t="s">
        <v>139</v>
      </c>
      <c r="DQ40" s="33" t="s">
        <v>139</v>
      </c>
      <c r="DR40" s="33" t="s">
        <v>139</v>
      </c>
      <c r="DS40" s="33" t="s">
        <v>139</v>
      </c>
      <c r="DT40" s="33" t="s">
        <v>139</v>
      </c>
      <c r="DU40" s="33" t="s">
        <v>139</v>
      </c>
      <c r="DV40" s="33" t="s">
        <v>139</v>
      </c>
      <c r="DW40" s="33" t="s">
        <v>139</v>
      </c>
      <c r="DX40" s="33" t="s">
        <v>139</v>
      </c>
      <c r="DY40" s="33" t="s">
        <v>139</v>
      </c>
      <c r="DZ40" s="33" t="s">
        <v>139</v>
      </c>
      <c r="EA40" s="33" t="s">
        <v>139</v>
      </c>
      <c r="EB40" s="33" t="s">
        <v>139</v>
      </c>
      <c r="EC40" s="33" t="s">
        <v>139</v>
      </c>
      <c r="ED40" s="33" t="s">
        <v>139</v>
      </c>
      <c r="EE40" s="33" t="s">
        <v>139</v>
      </c>
      <c r="EF40" s="33" t="s">
        <v>139</v>
      </c>
      <c r="EG40" s="33" t="s">
        <v>139</v>
      </c>
      <c r="EH40" s="33" t="s">
        <v>139</v>
      </c>
      <c r="EI40" s="33" t="s">
        <v>139</v>
      </c>
      <c r="EJ40" s="33" t="s">
        <v>139</v>
      </c>
      <c r="EK40" s="33">
        <v>0.374</v>
      </c>
    </row>
    <row r="41" spans="1:141" s="86" customFormat="1" ht="30" x14ac:dyDescent="0.25">
      <c r="A41" s="33">
        <v>64464</v>
      </c>
      <c r="B41" s="33" t="s">
        <v>473</v>
      </c>
      <c r="C41" s="33" t="s">
        <v>139</v>
      </c>
      <c r="D41" s="33" t="s">
        <v>545</v>
      </c>
      <c r="E41" s="89" t="s">
        <v>615</v>
      </c>
      <c r="F41" s="33" t="s">
        <v>548</v>
      </c>
      <c r="G41" s="33">
        <v>81.16</v>
      </c>
      <c r="H41" s="33">
        <v>396185.78</v>
      </c>
      <c r="I41" s="33">
        <v>6271505.9589999896</v>
      </c>
      <c r="J41" s="33">
        <v>26909</v>
      </c>
      <c r="K41" s="85">
        <v>-130.689877339855</v>
      </c>
      <c r="L41" s="85">
        <v>56.5763433645972</v>
      </c>
      <c r="M41" s="88">
        <v>1868.299</v>
      </c>
      <c r="N41" s="84" t="s">
        <v>616</v>
      </c>
      <c r="O41" s="33" t="s">
        <v>155</v>
      </c>
      <c r="P41" s="33" t="s">
        <v>159</v>
      </c>
      <c r="Q41" s="33" t="s">
        <v>157</v>
      </c>
      <c r="R41" s="33">
        <v>2023</v>
      </c>
      <c r="S41" s="33" t="s">
        <v>546</v>
      </c>
      <c r="T41" s="33" t="s">
        <v>557</v>
      </c>
      <c r="U41" s="33" t="s">
        <v>556</v>
      </c>
      <c r="V41" s="33" t="s">
        <v>389</v>
      </c>
      <c r="W41" s="33" t="s">
        <v>603</v>
      </c>
      <c r="X41" s="33" t="s">
        <v>139</v>
      </c>
      <c r="Y41" s="82" t="s">
        <v>581</v>
      </c>
      <c r="Z41" s="33" t="s">
        <v>600</v>
      </c>
      <c r="AA41" s="33" t="s">
        <v>139</v>
      </c>
      <c r="AB41" s="33" t="s">
        <v>139</v>
      </c>
      <c r="AC41" s="33">
        <v>406</v>
      </c>
      <c r="AD41" s="33" t="s">
        <v>139</v>
      </c>
      <c r="AE41" s="33" t="s">
        <v>139</v>
      </c>
      <c r="AF41" s="33" t="s">
        <v>139</v>
      </c>
      <c r="AG41" s="33" t="s">
        <v>139</v>
      </c>
      <c r="AH41" s="33" t="s">
        <v>139</v>
      </c>
      <c r="AI41" s="33" t="s">
        <v>139</v>
      </c>
      <c r="AJ41" s="33" t="s">
        <v>139</v>
      </c>
      <c r="AK41" s="33">
        <v>401</v>
      </c>
      <c r="AL41" s="33">
        <v>387</v>
      </c>
      <c r="AM41" s="33" t="s">
        <v>139</v>
      </c>
      <c r="AN41" s="33" t="s">
        <v>139</v>
      </c>
      <c r="AO41" s="33" t="s">
        <v>139</v>
      </c>
      <c r="AP41" s="33" t="s">
        <v>139</v>
      </c>
      <c r="AQ41" s="33" t="s">
        <v>139</v>
      </c>
      <c r="AR41" s="33" t="s">
        <v>139</v>
      </c>
      <c r="AS41" s="33" t="s">
        <v>139</v>
      </c>
      <c r="AT41" s="33" t="s">
        <v>139</v>
      </c>
      <c r="AU41" s="33" t="s">
        <v>139</v>
      </c>
      <c r="AV41" s="33" t="s">
        <v>139</v>
      </c>
      <c r="AW41" s="33" t="s">
        <v>139</v>
      </c>
      <c r="AX41" s="33" t="s">
        <v>139</v>
      </c>
      <c r="AY41" s="33" t="s">
        <v>139</v>
      </c>
      <c r="AZ41" s="33" t="s">
        <v>139</v>
      </c>
      <c r="BA41" s="33" t="s">
        <v>139</v>
      </c>
      <c r="BB41" s="33" t="s">
        <v>139</v>
      </c>
      <c r="BC41" s="33" t="s">
        <v>139</v>
      </c>
      <c r="BD41" s="33" t="s">
        <v>139</v>
      </c>
      <c r="BE41" s="33" t="s">
        <v>139</v>
      </c>
      <c r="BF41" s="33" t="s">
        <v>139</v>
      </c>
      <c r="BG41" s="33" t="s">
        <v>139</v>
      </c>
      <c r="BH41" s="33" t="s">
        <v>139</v>
      </c>
      <c r="BI41" s="33" t="s">
        <v>139</v>
      </c>
      <c r="BJ41" s="33" t="s">
        <v>139</v>
      </c>
      <c r="BK41" s="33" t="s">
        <v>139</v>
      </c>
      <c r="BL41" s="33" t="s">
        <v>139</v>
      </c>
      <c r="BM41" s="33" t="s">
        <v>139</v>
      </c>
      <c r="BN41" s="33" t="s">
        <v>139</v>
      </c>
      <c r="BO41" s="33" t="s">
        <v>139</v>
      </c>
      <c r="BP41" s="33" t="s">
        <v>139</v>
      </c>
      <c r="BQ41" s="33" t="s">
        <v>139</v>
      </c>
      <c r="BR41" s="33" t="s">
        <v>139</v>
      </c>
      <c r="BS41" s="33" t="s">
        <v>139</v>
      </c>
      <c r="BT41" s="33" t="s">
        <v>139</v>
      </c>
      <c r="BU41" s="33" t="s">
        <v>139</v>
      </c>
      <c r="BV41" s="33" t="s">
        <v>139</v>
      </c>
      <c r="BW41" s="33" t="s">
        <v>139</v>
      </c>
      <c r="BX41" s="33" t="s">
        <v>139</v>
      </c>
      <c r="BY41" s="33" t="s">
        <v>139</v>
      </c>
      <c r="BZ41" s="33" t="s">
        <v>139</v>
      </c>
      <c r="CA41" s="33" t="s">
        <v>139</v>
      </c>
      <c r="CB41" s="33" t="s">
        <v>139</v>
      </c>
      <c r="CC41" s="33" t="s">
        <v>139</v>
      </c>
      <c r="CD41" s="33" t="s">
        <v>139</v>
      </c>
      <c r="CE41" s="33" t="s">
        <v>139</v>
      </c>
      <c r="CF41" s="33" t="s">
        <v>139</v>
      </c>
      <c r="CG41" s="33" t="s">
        <v>139</v>
      </c>
      <c r="CH41" s="33" t="s">
        <v>139</v>
      </c>
      <c r="CI41" s="33" t="s">
        <v>139</v>
      </c>
      <c r="CJ41" s="33" t="s">
        <v>139</v>
      </c>
      <c r="CK41" s="33" t="s">
        <v>139</v>
      </c>
      <c r="CL41" s="33" t="s">
        <v>139</v>
      </c>
      <c r="CM41" s="33" t="s">
        <v>139</v>
      </c>
      <c r="CN41" s="33" t="s">
        <v>139</v>
      </c>
      <c r="CO41" s="33" t="s">
        <v>139</v>
      </c>
      <c r="CP41" s="33">
        <v>146</v>
      </c>
      <c r="CQ41" s="33" t="s">
        <v>139</v>
      </c>
      <c r="CR41" s="33" t="s">
        <v>139</v>
      </c>
      <c r="CS41" s="33" t="s">
        <v>139</v>
      </c>
      <c r="CT41" s="33" t="s">
        <v>139</v>
      </c>
      <c r="CU41" s="33" t="s">
        <v>139</v>
      </c>
      <c r="CV41" s="33" t="s">
        <v>139</v>
      </c>
      <c r="CW41" s="33" t="s">
        <v>139</v>
      </c>
      <c r="CX41" s="33" t="s">
        <v>139</v>
      </c>
      <c r="CY41" s="33" t="s">
        <v>139</v>
      </c>
      <c r="CZ41" s="33" t="s">
        <v>139</v>
      </c>
      <c r="DA41" s="33">
        <v>278</v>
      </c>
      <c r="DB41" s="33" t="s">
        <v>139</v>
      </c>
      <c r="DC41" s="33" t="s">
        <v>139</v>
      </c>
      <c r="DD41" s="33" t="s">
        <v>139</v>
      </c>
      <c r="DE41" s="33" t="s">
        <v>139</v>
      </c>
      <c r="DF41" s="33">
        <v>401</v>
      </c>
      <c r="DG41" s="33" t="s">
        <v>139</v>
      </c>
      <c r="DH41" s="33">
        <v>387</v>
      </c>
      <c r="DI41" s="33" t="s">
        <v>139</v>
      </c>
      <c r="DJ41" s="33" t="s">
        <v>139</v>
      </c>
      <c r="DK41" s="33">
        <v>139</v>
      </c>
      <c r="DL41" s="33">
        <v>332</v>
      </c>
      <c r="DM41" s="33" t="s">
        <v>139</v>
      </c>
      <c r="DN41" s="33" t="s">
        <v>139</v>
      </c>
      <c r="DO41" s="33" t="s">
        <v>139</v>
      </c>
      <c r="DP41" s="33" t="s">
        <v>139</v>
      </c>
      <c r="DQ41" s="33" t="s">
        <v>139</v>
      </c>
      <c r="DR41" s="33" t="s">
        <v>139</v>
      </c>
      <c r="DS41" s="33" t="s">
        <v>139</v>
      </c>
      <c r="DT41" s="33" t="s">
        <v>139</v>
      </c>
      <c r="DU41" s="33" t="s">
        <v>139</v>
      </c>
      <c r="DV41" s="33" t="s">
        <v>139</v>
      </c>
      <c r="DW41" s="33" t="s">
        <v>139</v>
      </c>
      <c r="DX41" s="33" t="s">
        <v>139</v>
      </c>
      <c r="DY41" s="33" t="s">
        <v>139</v>
      </c>
      <c r="DZ41" s="33" t="s">
        <v>139</v>
      </c>
      <c r="EA41" s="33" t="s">
        <v>139</v>
      </c>
      <c r="EB41" s="33" t="s">
        <v>139</v>
      </c>
      <c r="EC41" s="33" t="s">
        <v>139</v>
      </c>
      <c r="ED41" s="33" t="s">
        <v>139</v>
      </c>
      <c r="EE41" s="33" t="s">
        <v>139</v>
      </c>
      <c r="EF41" s="33" t="s">
        <v>139</v>
      </c>
      <c r="EG41" s="33" t="s">
        <v>139</v>
      </c>
      <c r="EH41" s="33" t="s">
        <v>139</v>
      </c>
      <c r="EI41" s="33" t="s">
        <v>139</v>
      </c>
      <c r="EJ41" s="33" t="s">
        <v>139</v>
      </c>
      <c r="EK41" s="33">
        <v>0.40600000000000003</v>
      </c>
    </row>
    <row r="42" spans="1:141" x14ac:dyDescent="0.25">
      <c r="A42" s="33">
        <v>64465</v>
      </c>
      <c r="B42" s="33" t="s">
        <v>474</v>
      </c>
      <c r="C42" s="33" t="s">
        <v>139</v>
      </c>
      <c r="D42" s="33" t="s">
        <v>545</v>
      </c>
      <c r="E42" s="89" t="s">
        <v>615</v>
      </c>
      <c r="F42" s="33" t="s">
        <v>548</v>
      </c>
      <c r="G42" s="33">
        <v>88.22</v>
      </c>
      <c r="H42" s="33">
        <v>396185.78</v>
      </c>
      <c r="I42" s="33">
        <v>6271505.9589999896</v>
      </c>
      <c r="J42" s="33">
        <v>26909</v>
      </c>
      <c r="K42" s="85">
        <v>-130.689877339855</v>
      </c>
      <c r="L42" s="85">
        <v>56.5763433645972</v>
      </c>
      <c r="M42" s="88">
        <v>1868.299</v>
      </c>
      <c r="N42" s="84" t="s">
        <v>616</v>
      </c>
      <c r="O42" s="33" t="s">
        <v>155</v>
      </c>
      <c r="P42" s="33" t="s">
        <v>159</v>
      </c>
      <c r="Q42" s="33" t="s">
        <v>157</v>
      </c>
      <c r="R42" s="33">
        <v>2023</v>
      </c>
      <c r="S42" s="33" t="s">
        <v>546</v>
      </c>
      <c r="T42" s="33" t="s">
        <v>557</v>
      </c>
      <c r="U42" s="33" t="s">
        <v>556</v>
      </c>
      <c r="V42" s="33" t="s">
        <v>389</v>
      </c>
      <c r="W42" s="33" t="s">
        <v>604</v>
      </c>
      <c r="X42" s="33" t="s">
        <v>139</v>
      </c>
      <c r="Y42" s="82" t="s">
        <v>582</v>
      </c>
      <c r="Z42" s="33" t="s">
        <v>600</v>
      </c>
      <c r="AA42" s="33" t="s">
        <v>141</v>
      </c>
      <c r="AB42" s="33">
        <v>0.1</v>
      </c>
      <c r="AC42" s="33" t="s">
        <v>139</v>
      </c>
      <c r="AD42" s="33" t="s">
        <v>145</v>
      </c>
      <c r="AE42" s="33" t="s">
        <v>141</v>
      </c>
      <c r="AF42" s="33">
        <v>21</v>
      </c>
      <c r="AG42" s="33">
        <v>79</v>
      </c>
      <c r="AH42" s="33">
        <v>2</v>
      </c>
      <c r="AI42" s="33">
        <v>118</v>
      </c>
      <c r="AJ42" s="33">
        <v>3</v>
      </c>
      <c r="AK42" s="33" t="s">
        <v>139</v>
      </c>
      <c r="AL42" s="33" t="s">
        <v>139</v>
      </c>
      <c r="AM42" s="33">
        <v>0.05</v>
      </c>
      <c r="AN42" s="33">
        <v>0.3</v>
      </c>
      <c r="AO42" s="33">
        <v>0.02</v>
      </c>
      <c r="AP42" s="33">
        <v>224</v>
      </c>
      <c r="AQ42" s="33">
        <v>71</v>
      </c>
      <c r="AR42" s="33">
        <v>51.5</v>
      </c>
      <c r="AS42" s="33">
        <v>18.149999999999999</v>
      </c>
      <c r="AT42" s="33">
        <v>8.99</v>
      </c>
      <c r="AU42" s="33">
        <v>5.4</v>
      </c>
      <c r="AV42" s="33">
        <v>4.88</v>
      </c>
      <c r="AW42" s="33">
        <v>4.8099999999999996</v>
      </c>
      <c r="AX42" s="33">
        <v>1.86</v>
      </c>
      <c r="AY42" s="33">
        <v>8.9999999999999993E-3</v>
      </c>
      <c r="AZ42" s="33">
        <v>1.04</v>
      </c>
      <c r="BA42" s="33">
        <v>0.24</v>
      </c>
      <c r="BB42" s="33">
        <v>0.39</v>
      </c>
      <c r="BC42" s="33">
        <v>0.09</v>
      </c>
      <c r="BD42" s="33">
        <v>0.18</v>
      </c>
      <c r="BE42" s="33">
        <v>2.9</v>
      </c>
      <c r="BF42" s="33">
        <v>100.44</v>
      </c>
      <c r="BG42" s="33">
        <v>7.0000000000000007E-2</v>
      </c>
      <c r="BH42" s="33">
        <v>0.05</v>
      </c>
      <c r="BI42" s="33" t="s">
        <v>141</v>
      </c>
      <c r="BJ42" s="33" t="s">
        <v>142</v>
      </c>
      <c r="BK42" s="33" t="s">
        <v>139</v>
      </c>
      <c r="BL42" s="33" t="s">
        <v>139</v>
      </c>
      <c r="BM42" s="33">
        <v>0.1</v>
      </c>
      <c r="BN42" s="33" t="s">
        <v>139</v>
      </c>
      <c r="BO42" s="33" t="s">
        <v>139</v>
      </c>
      <c r="BP42" s="33">
        <v>1635</v>
      </c>
      <c r="BQ42" s="33">
        <v>1</v>
      </c>
      <c r="BR42" s="33" t="s">
        <v>145</v>
      </c>
      <c r="BS42" s="33" t="s">
        <v>139</v>
      </c>
      <c r="BT42" s="33" t="s">
        <v>141</v>
      </c>
      <c r="BU42" s="33" t="s">
        <v>139</v>
      </c>
      <c r="BV42" s="33">
        <v>46.6</v>
      </c>
      <c r="BW42" s="33">
        <v>21</v>
      </c>
      <c r="BX42" s="33">
        <v>22.2</v>
      </c>
      <c r="BY42" s="33">
        <v>66</v>
      </c>
      <c r="BZ42" s="33">
        <v>0.14000000000000001</v>
      </c>
      <c r="CA42" s="33">
        <v>79</v>
      </c>
      <c r="CB42" s="33">
        <v>78</v>
      </c>
      <c r="CC42" s="33" t="s">
        <v>139</v>
      </c>
      <c r="CD42" s="33">
        <v>4.57</v>
      </c>
      <c r="CE42" s="33">
        <v>2.74</v>
      </c>
      <c r="CF42" s="33">
        <v>1.45</v>
      </c>
      <c r="CG42" s="33">
        <v>18.399999999999999</v>
      </c>
      <c r="CH42" s="33">
        <v>4.74</v>
      </c>
      <c r="CI42" s="33">
        <v>1.2</v>
      </c>
      <c r="CJ42" s="33">
        <v>3.61</v>
      </c>
      <c r="CK42" s="33" t="s">
        <v>147</v>
      </c>
      <c r="CL42" s="33" t="s">
        <v>139</v>
      </c>
      <c r="CM42" s="33">
        <v>0.97</v>
      </c>
      <c r="CN42" s="33">
        <v>1.2E-2</v>
      </c>
      <c r="CO42" s="33" t="s">
        <v>143</v>
      </c>
      <c r="CP42" s="33" t="s">
        <v>139</v>
      </c>
      <c r="CQ42" s="33">
        <v>24.8</v>
      </c>
      <c r="CR42" s="33">
        <v>10</v>
      </c>
      <c r="CS42" s="33">
        <v>0.45</v>
      </c>
      <c r="CT42" s="33">
        <v>2</v>
      </c>
      <c r="CU42" s="33">
        <v>2</v>
      </c>
      <c r="CV42" s="33">
        <v>14.65</v>
      </c>
      <c r="CW42" s="33">
        <v>21.1</v>
      </c>
      <c r="CX42" s="33">
        <v>118</v>
      </c>
      <c r="CY42" s="33">
        <v>120</v>
      </c>
      <c r="CZ42" s="33" t="s">
        <v>139</v>
      </c>
      <c r="DA42" s="33" t="s">
        <v>139</v>
      </c>
      <c r="DB42" s="33">
        <v>3</v>
      </c>
      <c r="DC42" s="33" t="s">
        <v>144</v>
      </c>
      <c r="DD42" s="33" t="s">
        <v>139</v>
      </c>
      <c r="DE42" s="33" t="s">
        <v>139</v>
      </c>
      <c r="DF42" s="33" t="s">
        <v>139</v>
      </c>
      <c r="DG42" s="33">
        <v>5.27</v>
      </c>
      <c r="DH42" s="33" t="s">
        <v>139</v>
      </c>
      <c r="DI42" s="33">
        <v>37.200000000000003</v>
      </c>
      <c r="DJ42" s="33">
        <v>1E-3</v>
      </c>
      <c r="DK42" s="33" t="s">
        <v>139</v>
      </c>
      <c r="DL42" s="33" t="s">
        <v>139</v>
      </c>
      <c r="DM42" s="33">
        <v>0.05</v>
      </c>
      <c r="DN42" s="33" t="s">
        <v>139</v>
      </c>
      <c r="DO42" s="33">
        <v>18</v>
      </c>
      <c r="DP42" s="33">
        <v>0.3</v>
      </c>
      <c r="DQ42" s="33">
        <v>4.3899999999999997</v>
      </c>
      <c r="DR42" s="33">
        <v>1.2</v>
      </c>
      <c r="DS42" s="33">
        <v>746</v>
      </c>
      <c r="DT42" s="33">
        <v>0.8</v>
      </c>
      <c r="DU42" s="33">
        <v>0.73</v>
      </c>
      <c r="DV42" s="33">
        <v>0.02</v>
      </c>
      <c r="DW42" s="33">
        <v>2.44</v>
      </c>
      <c r="DX42" s="33">
        <v>0.74</v>
      </c>
      <c r="DY42" s="33">
        <v>0.02</v>
      </c>
      <c r="DZ42" s="33">
        <v>0.16</v>
      </c>
      <c r="EA42" s="33">
        <v>0.42</v>
      </c>
      <c r="EB42" s="33">
        <v>0.97</v>
      </c>
      <c r="EC42" s="33">
        <v>224</v>
      </c>
      <c r="ED42" s="33">
        <v>1.2</v>
      </c>
      <c r="EE42" s="33">
        <v>25.7</v>
      </c>
      <c r="EF42" s="33">
        <v>2.62</v>
      </c>
      <c r="EG42" s="33">
        <v>71</v>
      </c>
      <c r="EH42" s="33">
        <v>64</v>
      </c>
      <c r="EI42" s="33" t="s">
        <v>139</v>
      </c>
      <c r="EJ42" s="33">
        <v>158</v>
      </c>
      <c r="EK42" s="33" t="s">
        <v>139</v>
      </c>
    </row>
    <row r="43" spans="1:141" x14ac:dyDescent="0.25">
      <c r="A43" s="33">
        <v>64466</v>
      </c>
      <c r="B43" s="33" t="s">
        <v>475</v>
      </c>
      <c r="C43" s="33" t="s">
        <v>139</v>
      </c>
      <c r="D43" s="33" t="s">
        <v>545</v>
      </c>
      <c r="E43" s="89" t="s">
        <v>615</v>
      </c>
      <c r="F43" s="33" t="s">
        <v>548</v>
      </c>
      <c r="G43" s="33">
        <v>103.7</v>
      </c>
      <c r="H43" s="33">
        <v>396185.78</v>
      </c>
      <c r="I43" s="33">
        <v>6271505.9589999896</v>
      </c>
      <c r="J43" s="33">
        <v>26909</v>
      </c>
      <c r="K43" s="85">
        <v>-130.689877339855</v>
      </c>
      <c r="L43" s="85">
        <v>56.5763433645972</v>
      </c>
      <c r="M43" s="88">
        <v>1868.299</v>
      </c>
      <c r="N43" s="84" t="s">
        <v>616</v>
      </c>
      <c r="O43" s="33" t="s">
        <v>155</v>
      </c>
      <c r="P43" s="33" t="s">
        <v>159</v>
      </c>
      <c r="Q43" s="33" t="s">
        <v>157</v>
      </c>
      <c r="R43" s="33">
        <v>2023</v>
      </c>
      <c r="S43" s="33" t="s">
        <v>546</v>
      </c>
      <c r="T43" s="33" t="s">
        <v>557</v>
      </c>
      <c r="U43" s="33" t="s">
        <v>556</v>
      </c>
      <c r="V43" s="33" t="s">
        <v>389</v>
      </c>
      <c r="W43" s="33" t="s">
        <v>604</v>
      </c>
      <c r="X43" s="33" t="s">
        <v>139</v>
      </c>
      <c r="Y43" s="82" t="s">
        <v>582</v>
      </c>
      <c r="Z43" s="33" t="s">
        <v>600</v>
      </c>
      <c r="AA43" s="33" t="s">
        <v>141</v>
      </c>
      <c r="AB43" s="33">
        <v>2.8</v>
      </c>
      <c r="AC43" s="33" t="s">
        <v>139</v>
      </c>
      <c r="AD43" s="33" t="s">
        <v>145</v>
      </c>
      <c r="AE43" s="33" t="s">
        <v>141</v>
      </c>
      <c r="AF43" s="33">
        <v>28</v>
      </c>
      <c r="AG43" s="33">
        <v>50</v>
      </c>
      <c r="AH43" s="33">
        <v>1</v>
      </c>
      <c r="AI43" s="33">
        <v>115</v>
      </c>
      <c r="AJ43" s="33">
        <v>6</v>
      </c>
      <c r="AK43" s="33" t="s">
        <v>139</v>
      </c>
      <c r="AL43" s="33" t="s">
        <v>139</v>
      </c>
      <c r="AM43" s="33">
        <v>0.08</v>
      </c>
      <c r="AN43" s="33">
        <v>0.2</v>
      </c>
      <c r="AO43" s="33" t="s">
        <v>145</v>
      </c>
      <c r="AP43" s="33">
        <v>236</v>
      </c>
      <c r="AQ43" s="33">
        <v>80</v>
      </c>
      <c r="AR43" s="33">
        <v>49.7</v>
      </c>
      <c r="AS43" s="33">
        <v>17.55</v>
      </c>
      <c r="AT43" s="33">
        <v>10.199999999999999</v>
      </c>
      <c r="AU43" s="33">
        <v>7.06</v>
      </c>
      <c r="AV43" s="33">
        <v>5.35</v>
      </c>
      <c r="AW43" s="33">
        <v>4.32</v>
      </c>
      <c r="AX43" s="33">
        <v>1.4</v>
      </c>
      <c r="AY43" s="33">
        <v>0.01</v>
      </c>
      <c r="AZ43" s="33">
        <v>0.96</v>
      </c>
      <c r="BA43" s="33">
        <v>0.27</v>
      </c>
      <c r="BB43" s="33">
        <v>0.35</v>
      </c>
      <c r="BC43" s="33">
        <v>0.05</v>
      </c>
      <c r="BD43" s="33">
        <v>0.11</v>
      </c>
      <c r="BE43" s="33">
        <v>2.96</v>
      </c>
      <c r="BF43" s="33">
        <v>100.29</v>
      </c>
      <c r="BG43" s="33">
        <v>0.06</v>
      </c>
      <c r="BH43" s="33">
        <v>0.05</v>
      </c>
      <c r="BI43" s="33" t="s">
        <v>141</v>
      </c>
      <c r="BJ43" s="33" t="s">
        <v>142</v>
      </c>
      <c r="BK43" s="33" t="s">
        <v>139</v>
      </c>
      <c r="BL43" s="33" t="s">
        <v>139</v>
      </c>
      <c r="BM43" s="33">
        <v>2.8</v>
      </c>
      <c r="BN43" s="33" t="s">
        <v>139</v>
      </c>
      <c r="BO43" s="33" t="s">
        <v>139</v>
      </c>
      <c r="BP43" s="33">
        <v>1060</v>
      </c>
      <c r="BQ43" s="33">
        <v>1</v>
      </c>
      <c r="BR43" s="33" t="s">
        <v>145</v>
      </c>
      <c r="BS43" s="33" t="s">
        <v>139</v>
      </c>
      <c r="BT43" s="33" t="s">
        <v>141</v>
      </c>
      <c r="BU43" s="33" t="s">
        <v>139</v>
      </c>
      <c r="BV43" s="33">
        <v>38.700000000000003</v>
      </c>
      <c r="BW43" s="33">
        <v>28</v>
      </c>
      <c r="BX43" s="33">
        <v>30.6</v>
      </c>
      <c r="BY43" s="33">
        <v>78</v>
      </c>
      <c r="BZ43" s="33">
        <v>7.0000000000000007E-2</v>
      </c>
      <c r="CA43" s="33">
        <v>50</v>
      </c>
      <c r="CB43" s="33">
        <v>57</v>
      </c>
      <c r="CC43" s="33" t="s">
        <v>139</v>
      </c>
      <c r="CD43" s="33">
        <v>3.97</v>
      </c>
      <c r="CE43" s="33">
        <v>2.23</v>
      </c>
      <c r="CF43" s="33">
        <v>1.24</v>
      </c>
      <c r="CG43" s="33">
        <v>17.2</v>
      </c>
      <c r="CH43" s="33">
        <v>4</v>
      </c>
      <c r="CI43" s="33">
        <v>1.9</v>
      </c>
      <c r="CJ43" s="33">
        <v>3</v>
      </c>
      <c r="CK43" s="33" t="s">
        <v>147</v>
      </c>
      <c r="CL43" s="33" t="s">
        <v>139</v>
      </c>
      <c r="CM43" s="33">
        <v>0.86</v>
      </c>
      <c r="CN43" s="33">
        <v>1.9E-2</v>
      </c>
      <c r="CO43" s="33">
        <v>0.08</v>
      </c>
      <c r="CP43" s="33" t="s">
        <v>139</v>
      </c>
      <c r="CQ43" s="33">
        <v>20.6</v>
      </c>
      <c r="CR43" s="33">
        <v>10</v>
      </c>
      <c r="CS43" s="33">
        <v>0.35</v>
      </c>
      <c r="CT43" s="33">
        <v>1</v>
      </c>
      <c r="CU43" s="33" t="s">
        <v>153</v>
      </c>
      <c r="CV43" s="33">
        <v>10.55</v>
      </c>
      <c r="CW43" s="33">
        <v>17.8</v>
      </c>
      <c r="CX43" s="33">
        <v>115</v>
      </c>
      <c r="CY43" s="33">
        <v>125</v>
      </c>
      <c r="CZ43" s="33" t="s">
        <v>139</v>
      </c>
      <c r="DA43" s="33" t="s">
        <v>139</v>
      </c>
      <c r="DB43" s="33">
        <v>6</v>
      </c>
      <c r="DC43" s="33" t="s">
        <v>144</v>
      </c>
      <c r="DD43" s="33" t="s">
        <v>139</v>
      </c>
      <c r="DE43" s="33" t="s">
        <v>139</v>
      </c>
      <c r="DF43" s="33" t="s">
        <v>139</v>
      </c>
      <c r="DG43" s="33">
        <v>4.59</v>
      </c>
      <c r="DH43" s="33" t="s">
        <v>139</v>
      </c>
      <c r="DI43" s="33">
        <v>22.2</v>
      </c>
      <c r="DJ43" s="33">
        <v>1E-3</v>
      </c>
      <c r="DK43" s="33" t="s">
        <v>139</v>
      </c>
      <c r="DL43" s="33" t="s">
        <v>139</v>
      </c>
      <c r="DM43" s="33">
        <v>0.08</v>
      </c>
      <c r="DN43" s="33" t="s">
        <v>139</v>
      </c>
      <c r="DO43" s="33">
        <v>24</v>
      </c>
      <c r="DP43" s="33">
        <v>0.2</v>
      </c>
      <c r="DQ43" s="33">
        <v>3.89</v>
      </c>
      <c r="DR43" s="33">
        <v>0.9</v>
      </c>
      <c r="DS43" s="33">
        <v>443</v>
      </c>
      <c r="DT43" s="33">
        <v>0.6</v>
      </c>
      <c r="DU43" s="33">
        <v>0.63</v>
      </c>
      <c r="DV43" s="33" t="s">
        <v>145</v>
      </c>
      <c r="DW43" s="33">
        <v>1.95</v>
      </c>
      <c r="DX43" s="33">
        <v>0.72</v>
      </c>
      <c r="DY43" s="33" t="s">
        <v>146</v>
      </c>
      <c r="DZ43" s="33">
        <v>0.14000000000000001</v>
      </c>
      <c r="EA43" s="33">
        <v>0.36</v>
      </c>
      <c r="EB43" s="33">
        <v>0.77</v>
      </c>
      <c r="EC43" s="33">
        <v>236</v>
      </c>
      <c r="ED43" s="33">
        <v>1.4</v>
      </c>
      <c r="EE43" s="33">
        <v>23.7</v>
      </c>
      <c r="EF43" s="33">
        <v>2.21</v>
      </c>
      <c r="EG43" s="33">
        <v>80</v>
      </c>
      <c r="EH43" s="33">
        <v>81</v>
      </c>
      <c r="EI43" s="33" t="s">
        <v>139</v>
      </c>
      <c r="EJ43" s="33">
        <v>130</v>
      </c>
      <c r="EK43" s="33" t="s">
        <v>139</v>
      </c>
    </row>
    <row r="44" spans="1:141" x14ac:dyDescent="0.25">
      <c r="A44" s="33">
        <v>64467</v>
      </c>
      <c r="B44" s="33" t="s">
        <v>476</v>
      </c>
      <c r="C44" s="33" t="s">
        <v>139</v>
      </c>
      <c r="D44" s="33" t="s">
        <v>545</v>
      </c>
      <c r="E44" s="89" t="s">
        <v>615</v>
      </c>
      <c r="F44" s="33" t="s">
        <v>548</v>
      </c>
      <c r="G44" s="33">
        <v>136.35</v>
      </c>
      <c r="H44" s="33">
        <v>396185.78</v>
      </c>
      <c r="I44" s="33">
        <v>6271505.9589999896</v>
      </c>
      <c r="J44" s="33">
        <v>26909</v>
      </c>
      <c r="K44" s="85">
        <v>-130.689877339855</v>
      </c>
      <c r="L44" s="85">
        <v>56.5763433645972</v>
      </c>
      <c r="M44" s="88">
        <v>1868.299</v>
      </c>
      <c r="N44" s="84" t="s">
        <v>616</v>
      </c>
      <c r="O44" s="33" t="s">
        <v>155</v>
      </c>
      <c r="P44" s="33" t="s">
        <v>159</v>
      </c>
      <c r="Q44" s="33" t="s">
        <v>157</v>
      </c>
      <c r="R44" s="33">
        <v>2023</v>
      </c>
      <c r="S44" s="33" t="s">
        <v>546</v>
      </c>
      <c r="T44" s="33" t="s">
        <v>557</v>
      </c>
      <c r="U44" s="33" t="s">
        <v>556</v>
      </c>
      <c r="V44" s="33" t="s">
        <v>389</v>
      </c>
      <c r="W44" s="33" t="s">
        <v>604</v>
      </c>
      <c r="X44" s="33" t="s">
        <v>139</v>
      </c>
      <c r="Y44" s="82" t="s">
        <v>582</v>
      </c>
      <c r="Z44" s="33" t="s">
        <v>600</v>
      </c>
      <c r="AA44" s="33" t="s">
        <v>141</v>
      </c>
      <c r="AB44" s="33">
        <v>0.6</v>
      </c>
      <c r="AC44" s="33" t="s">
        <v>139</v>
      </c>
      <c r="AD44" s="33">
        <v>0.04</v>
      </c>
      <c r="AE44" s="33" t="s">
        <v>141</v>
      </c>
      <c r="AF44" s="33">
        <v>18</v>
      </c>
      <c r="AG44" s="33">
        <v>53</v>
      </c>
      <c r="AH44" s="33">
        <v>2</v>
      </c>
      <c r="AI44" s="33">
        <v>28</v>
      </c>
      <c r="AJ44" s="33">
        <v>3</v>
      </c>
      <c r="AK44" s="33" t="s">
        <v>139</v>
      </c>
      <c r="AL44" s="33" t="s">
        <v>139</v>
      </c>
      <c r="AM44" s="33">
        <v>7.0000000000000007E-2</v>
      </c>
      <c r="AN44" s="33">
        <v>0.2</v>
      </c>
      <c r="AO44" s="33">
        <v>0.01</v>
      </c>
      <c r="AP44" s="33">
        <v>278</v>
      </c>
      <c r="AQ44" s="33">
        <v>47</v>
      </c>
      <c r="AR44" s="33">
        <v>53.4</v>
      </c>
      <c r="AS44" s="33">
        <v>16.2</v>
      </c>
      <c r="AT44" s="33">
        <v>9.4499999999999993</v>
      </c>
      <c r="AU44" s="33">
        <v>5.48</v>
      </c>
      <c r="AV44" s="33">
        <v>2.46</v>
      </c>
      <c r="AW44" s="33">
        <v>5.26</v>
      </c>
      <c r="AX44" s="33">
        <v>2.4</v>
      </c>
      <c r="AY44" s="33">
        <v>1E-3</v>
      </c>
      <c r="AZ44" s="33">
        <v>1.56</v>
      </c>
      <c r="BA44" s="33">
        <v>0.16</v>
      </c>
      <c r="BB44" s="33">
        <v>0.61</v>
      </c>
      <c r="BC44" s="33">
        <v>0.04</v>
      </c>
      <c r="BD44" s="33">
        <v>0.18</v>
      </c>
      <c r="BE44" s="33">
        <v>2.9</v>
      </c>
      <c r="BF44" s="33">
        <v>100.1</v>
      </c>
      <c r="BG44" s="33">
        <v>0.36</v>
      </c>
      <c r="BH44" s="33">
        <v>0.23</v>
      </c>
      <c r="BI44" s="33" t="s">
        <v>141</v>
      </c>
      <c r="BJ44" s="33" t="s">
        <v>142</v>
      </c>
      <c r="BK44" s="33" t="s">
        <v>139</v>
      </c>
      <c r="BL44" s="33" t="s">
        <v>139</v>
      </c>
      <c r="BM44" s="33">
        <v>0.6</v>
      </c>
      <c r="BN44" s="33" t="s">
        <v>139</v>
      </c>
      <c r="BO44" s="33" t="s">
        <v>139</v>
      </c>
      <c r="BP44" s="33">
        <v>1680</v>
      </c>
      <c r="BQ44" s="33">
        <v>1</v>
      </c>
      <c r="BR44" s="33">
        <v>0.04</v>
      </c>
      <c r="BS44" s="33" t="s">
        <v>139</v>
      </c>
      <c r="BT44" s="33" t="s">
        <v>141</v>
      </c>
      <c r="BU44" s="33" t="s">
        <v>139</v>
      </c>
      <c r="BV44" s="33">
        <v>75.599999999999994</v>
      </c>
      <c r="BW44" s="33">
        <v>18</v>
      </c>
      <c r="BX44" s="33">
        <v>21.3</v>
      </c>
      <c r="BY44" s="33" t="s">
        <v>144</v>
      </c>
      <c r="BZ44" s="33">
        <v>0.12</v>
      </c>
      <c r="CA44" s="33">
        <v>53</v>
      </c>
      <c r="CB44" s="33">
        <v>55</v>
      </c>
      <c r="CC44" s="33" t="s">
        <v>139</v>
      </c>
      <c r="CD44" s="33">
        <v>7.29</v>
      </c>
      <c r="CE44" s="33">
        <v>4.37</v>
      </c>
      <c r="CF44" s="33">
        <v>2.16</v>
      </c>
      <c r="CG44" s="33">
        <v>19.8</v>
      </c>
      <c r="CH44" s="33">
        <v>7.2</v>
      </c>
      <c r="CI44" s="33">
        <v>1.3</v>
      </c>
      <c r="CJ44" s="33">
        <v>6.2</v>
      </c>
      <c r="CK44" s="33" t="s">
        <v>147</v>
      </c>
      <c r="CL44" s="33" t="s">
        <v>139</v>
      </c>
      <c r="CM44" s="33">
        <v>1.55</v>
      </c>
      <c r="CN44" s="33">
        <v>1.2E-2</v>
      </c>
      <c r="CO44" s="33" t="s">
        <v>143</v>
      </c>
      <c r="CP44" s="33" t="s">
        <v>139</v>
      </c>
      <c r="CQ44" s="33">
        <v>39.6</v>
      </c>
      <c r="CR44" s="33" t="s">
        <v>148</v>
      </c>
      <c r="CS44" s="33">
        <v>0.66</v>
      </c>
      <c r="CT44" s="33">
        <v>2</v>
      </c>
      <c r="CU44" s="33">
        <v>3</v>
      </c>
      <c r="CV44" s="33">
        <v>21.9</v>
      </c>
      <c r="CW44" s="33">
        <v>33.700000000000003</v>
      </c>
      <c r="CX44" s="33">
        <v>28</v>
      </c>
      <c r="CY44" s="33">
        <v>32</v>
      </c>
      <c r="CZ44" s="33" t="s">
        <v>139</v>
      </c>
      <c r="DA44" s="33" t="s">
        <v>139</v>
      </c>
      <c r="DB44" s="33">
        <v>3</v>
      </c>
      <c r="DC44" s="33" t="s">
        <v>144</v>
      </c>
      <c r="DD44" s="33" t="s">
        <v>139</v>
      </c>
      <c r="DE44" s="33" t="s">
        <v>139</v>
      </c>
      <c r="DF44" s="33" t="s">
        <v>139</v>
      </c>
      <c r="DG44" s="33">
        <v>8.66</v>
      </c>
      <c r="DH44" s="33" t="s">
        <v>139</v>
      </c>
      <c r="DI44" s="33">
        <v>38.799999999999997</v>
      </c>
      <c r="DJ44" s="33">
        <v>1E-3</v>
      </c>
      <c r="DK44" s="33" t="s">
        <v>139</v>
      </c>
      <c r="DL44" s="33" t="s">
        <v>139</v>
      </c>
      <c r="DM44" s="33">
        <v>7.0000000000000007E-2</v>
      </c>
      <c r="DN44" s="33" t="s">
        <v>139</v>
      </c>
      <c r="DO44" s="33">
        <v>20</v>
      </c>
      <c r="DP44" s="33">
        <v>0.2</v>
      </c>
      <c r="DQ44" s="33">
        <v>7.25</v>
      </c>
      <c r="DR44" s="33">
        <v>1.2</v>
      </c>
      <c r="DS44" s="33">
        <v>362</v>
      </c>
      <c r="DT44" s="33">
        <v>1.3</v>
      </c>
      <c r="DU44" s="33">
        <v>1.1399999999999999</v>
      </c>
      <c r="DV44" s="33">
        <v>0.01</v>
      </c>
      <c r="DW44" s="33">
        <v>4.37</v>
      </c>
      <c r="DX44" s="33">
        <v>1.1399999999999999</v>
      </c>
      <c r="DY44" s="33" t="s">
        <v>146</v>
      </c>
      <c r="DZ44" s="33">
        <v>0.2</v>
      </c>
      <c r="EA44" s="33">
        <v>0.69</v>
      </c>
      <c r="EB44" s="33">
        <v>1.69</v>
      </c>
      <c r="EC44" s="33">
        <v>278</v>
      </c>
      <c r="ED44" s="33">
        <v>1.4</v>
      </c>
      <c r="EE44" s="33">
        <v>42.4</v>
      </c>
      <c r="EF44" s="33">
        <v>4.07</v>
      </c>
      <c r="EG44" s="33">
        <v>47</v>
      </c>
      <c r="EH44" s="33">
        <v>48</v>
      </c>
      <c r="EI44" s="33" t="s">
        <v>139</v>
      </c>
      <c r="EJ44" s="33">
        <v>281</v>
      </c>
      <c r="EK44" s="33" t="s">
        <v>139</v>
      </c>
    </row>
    <row r="45" spans="1:141" x14ac:dyDescent="0.25">
      <c r="A45" s="33">
        <v>64468</v>
      </c>
      <c r="B45" s="33" t="s">
        <v>477</v>
      </c>
      <c r="C45" s="33" t="s">
        <v>139</v>
      </c>
      <c r="D45" s="33" t="s">
        <v>545</v>
      </c>
      <c r="E45" s="89" t="s">
        <v>615</v>
      </c>
      <c r="F45" s="33" t="s">
        <v>548</v>
      </c>
      <c r="G45" s="33">
        <v>181.62</v>
      </c>
      <c r="H45" s="33">
        <v>396185.78</v>
      </c>
      <c r="I45" s="33">
        <v>6271505.9589999896</v>
      </c>
      <c r="J45" s="33">
        <v>26909</v>
      </c>
      <c r="K45" s="85">
        <v>-130.689877339855</v>
      </c>
      <c r="L45" s="85">
        <v>56.5763433645972</v>
      </c>
      <c r="M45" s="88">
        <v>1868.299</v>
      </c>
      <c r="N45" s="84" t="s">
        <v>616</v>
      </c>
      <c r="O45" s="33" t="s">
        <v>155</v>
      </c>
      <c r="P45" s="33" t="s">
        <v>159</v>
      </c>
      <c r="Q45" s="33" t="s">
        <v>157</v>
      </c>
      <c r="R45" s="33">
        <v>2023</v>
      </c>
      <c r="S45" s="33" t="s">
        <v>546</v>
      </c>
      <c r="T45" s="33" t="s">
        <v>557</v>
      </c>
      <c r="U45" s="33" t="s">
        <v>556</v>
      </c>
      <c r="V45" s="33" t="s">
        <v>389</v>
      </c>
      <c r="W45" s="33" t="s">
        <v>603</v>
      </c>
      <c r="X45" s="33" t="s">
        <v>139</v>
      </c>
      <c r="Y45" s="82" t="s">
        <v>579</v>
      </c>
      <c r="Z45" s="33" t="s">
        <v>600</v>
      </c>
      <c r="AA45" s="33">
        <v>2.9</v>
      </c>
      <c r="AB45" s="33">
        <v>3</v>
      </c>
      <c r="AC45" s="33">
        <v>73</v>
      </c>
      <c r="AD45" s="33">
        <v>0.26</v>
      </c>
      <c r="AE45" s="33">
        <v>0.5</v>
      </c>
      <c r="AF45" s="33">
        <v>150</v>
      </c>
      <c r="AG45" s="33">
        <v>2740</v>
      </c>
      <c r="AH45" s="33" t="s">
        <v>142</v>
      </c>
      <c r="AI45" s="33">
        <v>2460</v>
      </c>
      <c r="AJ45" s="33">
        <v>3</v>
      </c>
      <c r="AK45" s="33">
        <v>259</v>
      </c>
      <c r="AL45" s="33">
        <v>59</v>
      </c>
      <c r="AM45" s="33">
        <v>0.23</v>
      </c>
      <c r="AN45" s="33">
        <v>6.8</v>
      </c>
      <c r="AO45" s="33">
        <v>0.55000000000000004</v>
      </c>
      <c r="AP45" s="33">
        <v>192</v>
      </c>
      <c r="AQ45" s="33">
        <v>121</v>
      </c>
      <c r="AR45" s="33">
        <v>39.700000000000003</v>
      </c>
      <c r="AS45" s="33">
        <v>12.5</v>
      </c>
      <c r="AT45" s="33">
        <v>16.5</v>
      </c>
      <c r="AU45" s="33">
        <v>7.36</v>
      </c>
      <c r="AV45" s="33">
        <v>14.85</v>
      </c>
      <c r="AW45" s="33">
        <v>0.72</v>
      </c>
      <c r="AX45" s="33">
        <v>0.09</v>
      </c>
      <c r="AY45" s="33">
        <v>0.02</v>
      </c>
      <c r="AZ45" s="33">
        <v>0.64</v>
      </c>
      <c r="BA45" s="33">
        <v>0.19</v>
      </c>
      <c r="BB45" s="33">
        <v>0.05</v>
      </c>
      <c r="BC45" s="33">
        <v>0.01</v>
      </c>
      <c r="BD45" s="33">
        <v>0.01</v>
      </c>
      <c r="BE45" s="33">
        <v>5.83</v>
      </c>
      <c r="BF45" s="33">
        <v>98.47</v>
      </c>
      <c r="BG45" s="33">
        <v>0.06</v>
      </c>
      <c r="BH45" s="33">
        <v>2.41</v>
      </c>
      <c r="BI45" s="33">
        <v>2.9</v>
      </c>
      <c r="BJ45" s="33">
        <v>2</v>
      </c>
      <c r="BK45" s="33" t="s">
        <v>139</v>
      </c>
      <c r="BL45" s="33" t="s">
        <v>139</v>
      </c>
      <c r="BM45" s="33">
        <v>3</v>
      </c>
      <c r="BN45" s="33" t="s">
        <v>139</v>
      </c>
      <c r="BO45" s="33" t="s">
        <v>139</v>
      </c>
      <c r="BP45" s="33">
        <v>60.7</v>
      </c>
      <c r="BQ45" s="33" t="s">
        <v>142</v>
      </c>
      <c r="BR45" s="33">
        <v>0.26</v>
      </c>
      <c r="BS45" s="33" t="s">
        <v>139</v>
      </c>
      <c r="BT45" s="33">
        <v>0.5</v>
      </c>
      <c r="BU45" s="33" t="s">
        <v>139</v>
      </c>
      <c r="BV45" s="33">
        <v>5.3</v>
      </c>
      <c r="BW45" s="33">
        <v>150</v>
      </c>
      <c r="BX45" s="33">
        <v>147.5</v>
      </c>
      <c r="BY45" s="33">
        <v>148</v>
      </c>
      <c r="BZ45" s="33">
        <v>0.3</v>
      </c>
      <c r="CA45" s="33">
        <v>2740</v>
      </c>
      <c r="CB45" s="33">
        <v>2390</v>
      </c>
      <c r="CC45" s="33" t="s">
        <v>139</v>
      </c>
      <c r="CD45" s="33">
        <v>2.64</v>
      </c>
      <c r="CE45" s="33">
        <v>1.69</v>
      </c>
      <c r="CF45" s="33">
        <v>0.72</v>
      </c>
      <c r="CG45" s="33">
        <v>11.6</v>
      </c>
      <c r="CH45" s="33">
        <v>2.0499999999999998</v>
      </c>
      <c r="CI45" s="33">
        <v>1.1000000000000001</v>
      </c>
      <c r="CJ45" s="33">
        <v>0.93</v>
      </c>
      <c r="CK45" s="33" t="s">
        <v>147</v>
      </c>
      <c r="CL45" s="33" t="s">
        <v>139</v>
      </c>
      <c r="CM45" s="33">
        <v>0.5</v>
      </c>
      <c r="CN45" s="33">
        <v>0.04</v>
      </c>
      <c r="CO45" s="33">
        <v>0.09</v>
      </c>
      <c r="CP45" s="33">
        <v>2</v>
      </c>
      <c r="CQ45" s="33">
        <v>1.8</v>
      </c>
      <c r="CR45" s="33">
        <v>10</v>
      </c>
      <c r="CS45" s="33">
        <v>0.19</v>
      </c>
      <c r="CT45" s="33" t="s">
        <v>142</v>
      </c>
      <c r="CU45" s="33" t="s">
        <v>153</v>
      </c>
      <c r="CV45" s="33">
        <v>0.8</v>
      </c>
      <c r="CW45" s="33">
        <v>5.2</v>
      </c>
      <c r="CX45" s="33">
        <v>2460</v>
      </c>
      <c r="CY45" s="33">
        <v>2450</v>
      </c>
      <c r="CZ45" s="33" t="s">
        <v>139</v>
      </c>
      <c r="DA45" s="33">
        <v>3</v>
      </c>
      <c r="DB45" s="33">
        <v>3</v>
      </c>
      <c r="DC45" s="33" t="s">
        <v>144</v>
      </c>
      <c r="DD45" s="33" t="s">
        <v>139</v>
      </c>
      <c r="DE45" s="33" t="s">
        <v>139</v>
      </c>
      <c r="DF45" s="33">
        <v>259</v>
      </c>
      <c r="DG45" s="33">
        <v>0.89</v>
      </c>
      <c r="DH45" s="33">
        <v>59</v>
      </c>
      <c r="DI45" s="33">
        <v>2</v>
      </c>
      <c r="DJ45" s="33">
        <v>7.0000000000000001E-3</v>
      </c>
      <c r="DK45" s="33">
        <v>3</v>
      </c>
      <c r="DL45" s="33" t="s">
        <v>160</v>
      </c>
      <c r="DM45" s="33">
        <v>0.23</v>
      </c>
      <c r="DN45" s="33" t="s">
        <v>139</v>
      </c>
      <c r="DO45" s="33">
        <v>26</v>
      </c>
      <c r="DP45" s="33">
        <v>6.8</v>
      </c>
      <c r="DQ45" s="33">
        <v>1.85</v>
      </c>
      <c r="DR45" s="33">
        <v>1</v>
      </c>
      <c r="DS45" s="33">
        <v>114</v>
      </c>
      <c r="DT45" s="33">
        <v>0.1</v>
      </c>
      <c r="DU45" s="33">
        <v>0.34</v>
      </c>
      <c r="DV45" s="33">
        <v>0.55000000000000004</v>
      </c>
      <c r="DW45" s="33">
        <v>0.13</v>
      </c>
      <c r="DX45" s="33">
        <v>0.42</v>
      </c>
      <c r="DY45" s="33">
        <v>0.03</v>
      </c>
      <c r="DZ45" s="33" t="s">
        <v>143</v>
      </c>
      <c r="EA45" s="33">
        <v>0.23</v>
      </c>
      <c r="EB45" s="33">
        <v>0.09</v>
      </c>
      <c r="EC45" s="33">
        <v>192</v>
      </c>
      <c r="ED45" s="33">
        <v>0.6</v>
      </c>
      <c r="EE45" s="33">
        <v>13.7</v>
      </c>
      <c r="EF45" s="33">
        <v>1.44</v>
      </c>
      <c r="EG45" s="33">
        <v>121</v>
      </c>
      <c r="EH45" s="33">
        <v>118</v>
      </c>
      <c r="EI45" s="33" t="s">
        <v>139</v>
      </c>
      <c r="EJ45" s="33">
        <v>27</v>
      </c>
      <c r="EK45" s="33">
        <v>7.2999999999999995E-2</v>
      </c>
    </row>
    <row r="46" spans="1:141" x14ac:dyDescent="0.25">
      <c r="A46" s="33">
        <v>64469</v>
      </c>
      <c r="B46" s="33" t="s">
        <v>478</v>
      </c>
      <c r="C46" s="33" t="s">
        <v>139</v>
      </c>
      <c r="D46" s="33" t="s">
        <v>545</v>
      </c>
      <c r="E46" s="89" t="s">
        <v>615</v>
      </c>
      <c r="F46" s="33" t="s">
        <v>548</v>
      </c>
      <c r="G46" s="33">
        <v>188.32</v>
      </c>
      <c r="H46" s="33">
        <v>396185.78</v>
      </c>
      <c r="I46" s="33">
        <v>6271505.9589999896</v>
      </c>
      <c r="J46" s="33">
        <v>26909</v>
      </c>
      <c r="K46" s="85">
        <v>-130.689877339855</v>
      </c>
      <c r="L46" s="85">
        <v>56.5763433645972</v>
      </c>
      <c r="M46" s="88">
        <v>1868.299</v>
      </c>
      <c r="N46" s="84" t="s">
        <v>616</v>
      </c>
      <c r="O46" s="33" t="s">
        <v>155</v>
      </c>
      <c r="P46" s="33" t="s">
        <v>159</v>
      </c>
      <c r="Q46" s="33" t="s">
        <v>157</v>
      </c>
      <c r="R46" s="33">
        <v>2023</v>
      </c>
      <c r="S46" s="33" t="s">
        <v>546</v>
      </c>
      <c r="T46" s="33" t="s">
        <v>557</v>
      </c>
      <c r="U46" s="33" t="s">
        <v>556</v>
      </c>
      <c r="V46" s="33" t="s">
        <v>389</v>
      </c>
      <c r="W46" s="33" t="s">
        <v>603</v>
      </c>
      <c r="X46" s="33" t="s">
        <v>139</v>
      </c>
      <c r="Y46" s="82" t="s">
        <v>579</v>
      </c>
      <c r="Z46" s="33" t="s">
        <v>600</v>
      </c>
      <c r="AA46" s="33">
        <v>0.7</v>
      </c>
      <c r="AB46" s="33">
        <v>0.7</v>
      </c>
      <c r="AC46" s="33">
        <v>17</v>
      </c>
      <c r="AD46" s="33">
        <v>0.06</v>
      </c>
      <c r="AE46" s="33" t="s">
        <v>141</v>
      </c>
      <c r="AF46" s="33">
        <v>86</v>
      </c>
      <c r="AG46" s="33">
        <v>1020</v>
      </c>
      <c r="AH46" s="33" t="s">
        <v>142</v>
      </c>
      <c r="AI46" s="33">
        <v>935</v>
      </c>
      <c r="AJ46" s="33">
        <v>8</v>
      </c>
      <c r="AK46" s="33">
        <v>79</v>
      </c>
      <c r="AL46" s="33">
        <v>27</v>
      </c>
      <c r="AM46" s="33">
        <v>0.05</v>
      </c>
      <c r="AN46" s="33">
        <v>0.9</v>
      </c>
      <c r="AO46" s="33">
        <v>0.15</v>
      </c>
      <c r="AP46" s="33">
        <v>214</v>
      </c>
      <c r="AQ46" s="33">
        <v>91</v>
      </c>
      <c r="AR46" s="33">
        <v>41.5</v>
      </c>
      <c r="AS46" s="33">
        <v>16.05</v>
      </c>
      <c r="AT46" s="33">
        <v>14.15</v>
      </c>
      <c r="AU46" s="33">
        <v>8.16</v>
      </c>
      <c r="AV46" s="33">
        <v>13.35</v>
      </c>
      <c r="AW46" s="33">
        <v>1.1399999999999999</v>
      </c>
      <c r="AX46" s="33">
        <v>0.19</v>
      </c>
      <c r="AY46" s="33">
        <v>1.4999999999999999E-2</v>
      </c>
      <c r="AZ46" s="33">
        <v>0.68</v>
      </c>
      <c r="BA46" s="33">
        <v>0.24</v>
      </c>
      <c r="BB46" s="33">
        <v>7.0000000000000007E-2</v>
      </c>
      <c r="BC46" s="33">
        <v>0.02</v>
      </c>
      <c r="BD46" s="33">
        <v>0.01</v>
      </c>
      <c r="BE46" s="33">
        <v>5.43</v>
      </c>
      <c r="BF46" s="33">
        <v>101.01</v>
      </c>
      <c r="BG46" s="33">
        <v>0.05</v>
      </c>
      <c r="BH46" s="33">
        <v>0.19</v>
      </c>
      <c r="BI46" s="33">
        <v>0.7</v>
      </c>
      <c r="BJ46" s="33">
        <v>1</v>
      </c>
      <c r="BK46" s="33" t="s">
        <v>139</v>
      </c>
      <c r="BL46" s="33" t="s">
        <v>139</v>
      </c>
      <c r="BM46" s="33">
        <v>0.7</v>
      </c>
      <c r="BN46" s="33" t="s">
        <v>139</v>
      </c>
      <c r="BO46" s="33" t="s">
        <v>139</v>
      </c>
      <c r="BP46" s="33">
        <v>80.2</v>
      </c>
      <c r="BQ46" s="33" t="s">
        <v>142</v>
      </c>
      <c r="BR46" s="33">
        <v>0.06</v>
      </c>
      <c r="BS46" s="33" t="s">
        <v>139</v>
      </c>
      <c r="BT46" s="33" t="s">
        <v>141</v>
      </c>
      <c r="BU46" s="33" t="s">
        <v>139</v>
      </c>
      <c r="BV46" s="33">
        <v>6.4</v>
      </c>
      <c r="BW46" s="33">
        <v>86</v>
      </c>
      <c r="BX46" s="33">
        <v>89.6</v>
      </c>
      <c r="BY46" s="33">
        <v>117</v>
      </c>
      <c r="BZ46" s="33">
        <v>0.36</v>
      </c>
      <c r="CA46" s="33">
        <v>1020</v>
      </c>
      <c r="CB46" s="33">
        <v>1005</v>
      </c>
      <c r="CC46" s="33" t="s">
        <v>139</v>
      </c>
      <c r="CD46" s="33">
        <v>2.57</v>
      </c>
      <c r="CE46" s="33">
        <v>1.48</v>
      </c>
      <c r="CF46" s="33">
        <v>0.75</v>
      </c>
      <c r="CG46" s="33">
        <v>14.5</v>
      </c>
      <c r="CH46" s="33">
        <v>2.38</v>
      </c>
      <c r="CI46" s="33">
        <v>1.2</v>
      </c>
      <c r="CJ46" s="33">
        <v>0.79</v>
      </c>
      <c r="CK46" s="33" t="s">
        <v>147</v>
      </c>
      <c r="CL46" s="33" t="s">
        <v>139</v>
      </c>
      <c r="CM46" s="33">
        <v>0.56000000000000005</v>
      </c>
      <c r="CN46" s="33">
        <v>2.1000000000000001E-2</v>
      </c>
      <c r="CO46" s="33">
        <v>7.0000000000000007E-2</v>
      </c>
      <c r="CP46" s="33" t="s">
        <v>142</v>
      </c>
      <c r="CQ46" s="33">
        <v>2.4</v>
      </c>
      <c r="CR46" s="33">
        <v>10</v>
      </c>
      <c r="CS46" s="33">
        <v>0.22</v>
      </c>
      <c r="CT46" s="33" t="s">
        <v>142</v>
      </c>
      <c r="CU46" s="33" t="s">
        <v>153</v>
      </c>
      <c r="CV46" s="33">
        <v>1.08</v>
      </c>
      <c r="CW46" s="33">
        <v>5.5</v>
      </c>
      <c r="CX46" s="33">
        <v>935</v>
      </c>
      <c r="CY46" s="33">
        <v>970</v>
      </c>
      <c r="CZ46" s="33" t="s">
        <v>139</v>
      </c>
      <c r="DA46" s="33" t="s">
        <v>153</v>
      </c>
      <c r="DB46" s="33">
        <v>8</v>
      </c>
      <c r="DC46" s="33">
        <v>5</v>
      </c>
      <c r="DD46" s="33" t="s">
        <v>139</v>
      </c>
      <c r="DE46" s="33" t="s">
        <v>139</v>
      </c>
      <c r="DF46" s="33">
        <v>79</v>
      </c>
      <c r="DG46" s="33">
        <v>1.04</v>
      </c>
      <c r="DH46" s="33">
        <v>27</v>
      </c>
      <c r="DI46" s="33">
        <v>4.5</v>
      </c>
      <c r="DJ46" s="33">
        <v>2E-3</v>
      </c>
      <c r="DK46" s="33" t="s">
        <v>153</v>
      </c>
      <c r="DL46" s="33">
        <v>19</v>
      </c>
      <c r="DM46" s="33">
        <v>0.05</v>
      </c>
      <c r="DN46" s="33" t="s">
        <v>139</v>
      </c>
      <c r="DO46" s="33">
        <v>19</v>
      </c>
      <c r="DP46" s="33">
        <v>0.9</v>
      </c>
      <c r="DQ46" s="33">
        <v>1.74</v>
      </c>
      <c r="DR46" s="33">
        <v>0.6</v>
      </c>
      <c r="DS46" s="33">
        <v>190.5</v>
      </c>
      <c r="DT46" s="33" t="s">
        <v>149</v>
      </c>
      <c r="DU46" s="33">
        <v>0.37</v>
      </c>
      <c r="DV46" s="33">
        <v>0.15</v>
      </c>
      <c r="DW46" s="33">
        <v>0.12</v>
      </c>
      <c r="DX46" s="33">
        <v>0.45</v>
      </c>
      <c r="DY46" s="33" t="s">
        <v>146</v>
      </c>
      <c r="DZ46" s="33" t="s">
        <v>143</v>
      </c>
      <c r="EA46" s="33">
        <v>0.21</v>
      </c>
      <c r="EB46" s="33" t="s">
        <v>143</v>
      </c>
      <c r="EC46" s="33">
        <v>214</v>
      </c>
      <c r="ED46" s="33" t="s">
        <v>141</v>
      </c>
      <c r="EE46" s="33">
        <v>14.4</v>
      </c>
      <c r="EF46" s="33">
        <v>1.44</v>
      </c>
      <c r="EG46" s="33">
        <v>91</v>
      </c>
      <c r="EH46" s="33">
        <v>90</v>
      </c>
      <c r="EI46" s="33" t="s">
        <v>139</v>
      </c>
      <c r="EJ46" s="33">
        <v>25</v>
      </c>
      <c r="EK46" s="33">
        <v>1.7000000000000001E-2</v>
      </c>
    </row>
    <row r="47" spans="1:141" x14ac:dyDescent="0.25">
      <c r="A47" s="33">
        <v>64470</v>
      </c>
      <c r="B47" s="33" t="s">
        <v>479</v>
      </c>
      <c r="C47" s="33" t="s">
        <v>139</v>
      </c>
      <c r="D47" s="33" t="s">
        <v>545</v>
      </c>
      <c r="E47" s="89" t="s">
        <v>615</v>
      </c>
      <c r="F47" s="33" t="s">
        <v>139</v>
      </c>
      <c r="G47" s="33" t="s">
        <v>139</v>
      </c>
      <c r="H47" s="33">
        <v>396170.57999999903</v>
      </c>
      <c r="I47" s="33">
        <v>6271499.5</v>
      </c>
      <c r="J47" s="33">
        <v>26909</v>
      </c>
      <c r="K47" s="85">
        <v>-130.69012205415399</v>
      </c>
      <c r="L47" s="85">
        <v>56.576282000225802</v>
      </c>
      <c r="M47" s="88" t="s">
        <v>139</v>
      </c>
      <c r="N47" s="84" t="s">
        <v>616</v>
      </c>
      <c r="O47" s="33" t="s">
        <v>155</v>
      </c>
      <c r="P47" s="33" t="s">
        <v>607</v>
      </c>
      <c r="Q47" s="33" t="s">
        <v>156</v>
      </c>
      <c r="R47" s="33">
        <v>2023</v>
      </c>
      <c r="S47" s="33" t="s">
        <v>546</v>
      </c>
      <c r="T47" s="33" t="s">
        <v>557</v>
      </c>
      <c r="U47" s="33" t="s">
        <v>556</v>
      </c>
      <c r="V47" s="33" t="s">
        <v>389</v>
      </c>
      <c r="W47" s="33" t="s">
        <v>139</v>
      </c>
      <c r="X47" s="33" t="s">
        <v>139</v>
      </c>
      <c r="Y47" s="82" t="s">
        <v>590</v>
      </c>
      <c r="Z47" s="33" t="s">
        <v>600</v>
      </c>
      <c r="AA47" s="33" t="s">
        <v>141</v>
      </c>
      <c r="AB47" s="33">
        <v>0.2</v>
      </c>
      <c r="AC47" s="33" t="s">
        <v>139</v>
      </c>
      <c r="AD47" s="33">
        <v>0.03</v>
      </c>
      <c r="AE47" s="33" t="s">
        <v>141</v>
      </c>
      <c r="AF47" s="33">
        <v>72</v>
      </c>
      <c r="AG47" s="33">
        <v>200</v>
      </c>
      <c r="AH47" s="33" t="s">
        <v>142</v>
      </c>
      <c r="AI47" s="33">
        <v>955</v>
      </c>
      <c r="AJ47" s="33">
        <v>3</v>
      </c>
      <c r="AK47" s="33">
        <v>28</v>
      </c>
      <c r="AL47" s="33">
        <v>9</v>
      </c>
      <c r="AM47" s="33" t="s">
        <v>143</v>
      </c>
      <c r="AN47" s="33">
        <v>0.3</v>
      </c>
      <c r="AO47" s="33">
        <v>0.02</v>
      </c>
      <c r="AP47" s="33">
        <v>49</v>
      </c>
      <c r="AQ47" s="33">
        <v>78</v>
      </c>
      <c r="AR47" s="33">
        <v>43.1</v>
      </c>
      <c r="AS47" s="33">
        <v>20.399999999999999</v>
      </c>
      <c r="AT47" s="33">
        <v>6.4</v>
      </c>
      <c r="AU47" s="33">
        <v>9.77</v>
      </c>
      <c r="AV47" s="33">
        <v>13.05</v>
      </c>
      <c r="AW47" s="33">
        <v>0.73</v>
      </c>
      <c r="AX47" s="33">
        <v>0.45</v>
      </c>
      <c r="AY47" s="33">
        <v>1.7999999999999999E-2</v>
      </c>
      <c r="AZ47" s="33">
        <v>0.19</v>
      </c>
      <c r="BA47" s="33">
        <v>0.12</v>
      </c>
      <c r="BB47" s="33">
        <v>0.04</v>
      </c>
      <c r="BC47" s="33">
        <v>0.03</v>
      </c>
      <c r="BD47" s="33">
        <v>0.04</v>
      </c>
      <c r="BE47" s="33">
        <v>5.69</v>
      </c>
      <c r="BF47" s="33">
        <v>100.03</v>
      </c>
      <c r="BG47" s="33">
        <v>0.03</v>
      </c>
      <c r="BH47" s="33">
        <v>0.08</v>
      </c>
      <c r="BI47" s="33" t="s">
        <v>141</v>
      </c>
      <c r="BJ47" s="33" t="s">
        <v>142</v>
      </c>
      <c r="BK47" s="33" t="s">
        <v>139</v>
      </c>
      <c r="BL47" s="33" t="s">
        <v>139</v>
      </c>
      <c r="BM47" s="33">
        <v>0.2</v>
      </c>
      <c r="BN47" s="33" t="s">
        <v>139</v>
      </c>
      <c r="BO47" s="33" t="s">
        <v>139</v>
      </c>
      <c r="BP47" s="33">
        <v>335</v>
      </c>
      <c r="BQ47" s="33" t="s">
        <v>142</v>
      </c>
      <c r="BR47" s="33">
        <v>0.03</v>
      </c>
      <c r="BS47" s="33" t="s">
        <v>139</v>
      </c>
      <c r="BT47" s="33" t="s">
        <v>141</v>
      </c>
      <c r="BU47" s="33" t="s">
        <v>139</v>
      </c>
      <c r="BV47" s="33">
        <v>4.3</v>
      </c>
      <c r="BW47" s="33">
        <v>72</v>
      </c>
      <c r="BX47" s="33">
        <v>75.599999999999994</v>
      </c>
      <c r="BY47" s="33">
        <v>143</v>
      </c>
      <c r="BZ47" s="33">
        <v>0.43</v>
      </c>
      <c r="CA47" s="33">
        <v>200</v>
      </c>
      <c r="CB47" s="33">
        <v>199</v>
      </c>
      <c r="CC47" s="33" t="s">
        <v>139</v>
      </c>
      <c r="CD47" s="33">
        <v>1</v>
      </c>
      <c r="CE47" s="33">
        <v>0.55000000000000004</v>
      </c>
      <c r="CF47" s="33">
        <v>0.4</v>
      </c>
      <c r="CG47" s="33">
        <v>11.4</v>
      </c>
      <c r="CH47" s="33">
        <v>0.96</v>
      </c>
      <c r="CI47" s="33">
        <v>1</v>
      </c>
      <c r="CJ47" s="33">
        <v>0.28000000000000003</v>
      </c>
      <c r="CK47" s="33" t="s">
        <v>147</v>
      </c>
      <c r="CL47" s="33" t="s">
        <v>139</v>
      </c>
      <c r="CM47" s="33">
        <v>0.19</v>
      </c>
      <c r="CN47" s="33">
        <v>5.0000000000000001E-3</v>
      </c>
      <c r="CO47" s="33" t="s">
        <v>143</v>
      </c>
      <c r="CP47" s="33">
        <v>1</v>
      </c>
      <c r="CQ47" s="33">
        <v>2.5</v>
      </c>
      <c r="CR47" s="33">
        <v>10</v>
      </c>
      <c r="CS47" s="33">
        <v>7.0000000000000007E-2</v>
      </c>
      <c r="CT47" s="33" t="s">
        <v>142</v>
      </c>
      <c r="CU47" s="33" t="s">
        <v>153</v>
      </c>
      <c r="CV47" s="33">
        <v>0.35</v>
      </c>
      <c r="CW47" s="33">
        <v>3</v>
      </c>
      <c r="CX47" s="33">
        <v>955</v>
      </c>
      <c r="CY47" s="33">
        <v>979</v>
      </c>
      <c r="CZ47" s="33" t="s">
        <v>139</v>
      </c>
      <c r="DA47" s="33">
        <v>2</v>
      </c>
      <c r="DB47" s="33">
        <v>3</v>
      </c>
      <c r="DC47" s="33" t="s">
        <v>144</v>
      </c>
      <c r="DD47" s="33" t="s">
        <v>139</v>
      </c>
      <c r="DE47" s="33" t="s">
        <v>139</v>
      </c>
      <c r="DF47" s="33">
        <v>28</v>
      </c>
      <c r="DG47" s="33">
        <v>0.63</v>
      </c>
      <c r="DH47" s="33">
        <v>9</v>
      </c>
      <c r="DI47" s="33">
        <v>12.2</v>
      </c>
      <c r="DJ47" s="33" t="s">
        <v>152</v>
      </c>
      <c r="DK47" s="33" t="s">
        <v>153</v>
      </c>
      <c r="DL47" s="33" t="s">
        <v>160</v>
      </c>
      <c r="DM47" s="33" t="s">
        <v>143</v>
      </c>
      <c r="DN47" s="33" t="s">
        <v>139</v>
      </c>
      <c r="DO47" s="33">
        <v>6</v>
      </c>
      <c r="DP47" s="33">
        <v>0.3</v>
      </c>
      <c r="DQ47" s="33">
        <v>0.73</v>
      </c>
      <c r="DR47" s="33" t="s">
        <v>141</v>
      </c>
      <c r="DS47" s="33">
        <v>299</v>
      </c>
      <c r="DT47" s="33" t="s">
        <v>149</v>
      </c>
      <c r="DU47" s="33">
        <v>0.16</v>
      </c>
      <c r="DV47" s="33">
        <v>0.02</v>
      </c>
      <c r="DW47" s="33" t="s">
        <v>143</v>
      </c>
      <c r="DX47" s="33">
        <v>0.13</v>
      </c>
      <c r="DY47" s="33">
        <v>0.03</v>
      </c>
      <c r="DZ47" s="33">
        <v>0.05</v>
      </c>
      <c r="EA47" s="33">
        <v>0.08</v>
      </c>
      <c r="EB47" s="33" t="s">
        <v>143</v>
      </c>
      <c r="EC47" s="33">
        <v>49</v>
      </c>
      <c r="ED47" s="33" t="s">
        <v>141</v>
      </c>
      <c r="EE47" s="33">
        <v>6.1</v>
      </c>
      <c r="EF47" s="33">
        <v>0.48</v>
      </c>
      <c r="EG47" s="33">
        <v>78</v>
      </c>
      <c r="EH47" s="33">
        <v>72</v>
      </c>
      <c r="EI47" s="33" t="s">
        <v>139</v>
      </c>
      <c r="EJ47" s="33">
        <v>11</v>
      </c>
      <c r="EK47" s="33" t="s">
        <v>139</v>
      </c>
    </row>
    <row r="48" spans="1:141" x14ac:dyDescent="0.25">
      <c r="A48" s="33">
        <v>64471</v>
      </c>
      <c r="B48" s="33" t="s">
        <v>480</v>
      </c>
      <c r="C48" s="33" t="s">
        <v>139</v>
      </c>
      <c r="D48" s="33" t="s">
        <v>545</v>
      </c>
      <c r="E48" s="89" t="s">
        <v>615</v>
      </c>
      <c r="F48" s="33" t="s">
        <v>548</v>
      </c>
      <c r="G48" s="33">
        <v>206.27</v>
      </c>
      <c r="H48" s="33">
        <v>396185.78</v>
      </c>
      <c r="I48" s="33">
        <v>6271505.9589999896</v>
      </c>
      <c r="J48" s="33">
        <v>26909</v>
      </c>
      <c r="K48" s="85">
        <v>-130.689877339855</v>
      </c>
      <c r="L48" s="85">
        <v>56.5763433645972</v>
      </c>
      <c r="M48" s="88">
        <v>1868.299</v>
      </c>
      <c r="N48" s="84" t="s">
        <v>616</v>
      </c>
      <c r="O48" s="33" t="s">
        <v>155</v>
      </c>
      <c r="P48" s="33" t="s">
        <v>159</v>
      </c>
      <c r="Q48" s="33" t="s">
        <v>157</v>
      </c>
      <c r="R48" s="33">
        <v>2023</v>
      </c>
      <c r="S48" s="33" t="s">
        <v>546</v>
      </c>
      <c r="T48" s="33" t="s">
        <v>557</v>
      </c>
      <c r="U48" s="33" t="s">
        <v>556</v>
      </c>
      <c r="V48" s="33" t="s">
        <v>389</v>
      </c>
      <c r="W48" s="33" t="s">
        <v>604</v>
      </c>
      <c r="X48" s="33" t="s">
        <v>139</v>
      </c>
      <c r="Y48" s="82" t="s">
        <v>582</v>
      </c>
      <c r="Z48" s="33" t="s">
        <v>600</v>
      </c>
      <c r="AA48" s="33" t="s">
        <v>141</v>
      </c>
      <c r="AB48" s="33">
        <v>0.4</v>
      </c>
      <c r="AC48" s="33" t="s">
        <v>139</v>
      </c>
      <c r="AD48" s="33">
        <v>0.01</v>
      </c>
      <c r="AE48" s="33" t="s">
        <v>141</v>
      </c>
      <c r="AF48" s="33">
        <v>26</v>
      </c>
      <c r="AG48" s="33">
        <v>6</v>
      </c>
      <c r="AH48" s="33">
        <v>1</v>
      </c>
      <c r="AI48" s="33">
        <v>30</v>
      </c>
      <c r="AJ48" s="33">
        <v>3</v>
      </c>
      <c r="AK48" s="33" t="s">
        <v>139</v>
      </c>
      <c r="AL48" s="33" t="s">
        <v>139</v>
      </c>
      <c r="AM48" s="33">
        <v>0.05</v>
      </c>
      <c r="AN48" s="33" t="s">
        <v>150</v>
      </c>
      <c r="AO48" s="33" t="s">
        <v>145</v>
      </c>
      <c r="AP48" s="33">
        <v>219</v>
      </c>
      <c r="AQ48" s="33">
        <v>59</v>
      </c>
      <c r="AR48" s="33">
        <v>49.7</v>
      </c>
      <c r="AS48" s="33">
        <v>18.100000000000001</v>
      </c>
      <c r="AT48" s="33">
        <v>9.52</v>
      </c>
      <c r="AU48" s="33">
        <v>8.02</v>
      </c>
      <c r="AV48" s="33">
        <v>6.17</v>
      </c>
      <c r="AW48" s="33">
        <v>3.7</v>
      </c>
      <c r="AX48" s="33">
        <v>1.04</v>
      </c>
      <c r="AY48" s="33">
        <v>1.2999999999999999E-2</v>
      </c>
      <c r="AZ48" s="33">
        <v>0.88</v>
      </c>
      <c r="BA48" s="33">
        <v>0.18</v>
      </c>
      <c r="BB48" s="33">
        <v>0.32</v>
      </c>
      <c r="BC48" s="33">
        <v>0.08</v>
      </c>
      <c r="BD48" s="33">
        <v>0.08</v>
      </c>
      <c r="BE48" s="33">
        <v>2.5</v>
      </c>
      <c r="BF48" s="33">
        <v>100.3</v>
      </c>
      <c r="BG48" s="33">
        <v>0.09</v>
      </c>
      <c r="BH48" s="33">
        <v>0.01</v>
      </c>
      <c r="BI48" s="33" t="s">
        <v>141</v>
      </c>
      <c r="BJ48" s="33" t="s">
        <v>142</v>
      </c>
      <c r="BK48" s="33" t="s">
        <v>139</v>
      </c>
      <c r="BL48" s="33" t="s">
        <v>139</v>
      </c>
      <c r="BM48" s="33">
        <v>0.4</v>
      </c>
      <c r="BN48" s="33" t="s">
        <v>139</v>
      </c>
      <c r="BO48" s="33" t="s">
        <v>139</v>
      </c>
      <c r="BP48" s="33">
        <v>713</v>
      </c>
      <c r="BQ48" s="33">
        <v>1</v>
      </c>
      <c r="BR48" s="33">
        <v>0.01</v>
      </c>
      <c r="BS48" s="33" t="s">
        <v>139</v>
      </c>
      <c r="BT48" s="33" t="s">
        <v>141</v>
      </c>
      <c r="BU48" s="33" t="s">
        <v>139</v>
      </c>
      <c r="BV48" s="33">
        <v>33</v>
      </c>
      <c r="BW48" s="33">
        <v>26</v>
      </c>
      <c r="BX48" s="33">
        <v>27.3</v>
      </c>
      <c r="BY48" s="33">
        <v>98</v>
      </c>
      <c r="BZ48" s="33">
        <v>0.11</v>
      </c>
      <c r="CA48" s="33">
        <v>6</v>
      </c>
      <c r="CB48" s="33">
        <v>7</v>
      </c>
      <c r="CC48" s="33" t="s">
        <v>139</v>
      </c>
      <c r="CD48" s="33">
        <v>3.57</v>
      </c>
      <c r="CE48" s="33">
        <v>2.09</v>
      </c>
      <c r="CF48" s="33">
        <v>1.32</v>
      </c>
      <c r="CG48" s="33">
        <v>17.2</v>
      </c>
      <c r="CH48" s="33">
        <v>3.69</v>
      </c>
      <c r="CI48" s="33">
        <v>1.2</v>
      </c>
      <c r="CJ48" s="33">
        <v>2.2599999999999998</v>
      </c>
      <c r="CK48" s="33" t="s">
        <v>147</v>
      </c>
      <c r="CL48" s="33" t="s">
        <v>139</v>
      </c>
      <c r="CM48" s="33">
        <v>0.75</v>
      </c>
      <c r="CN48" s="33">
        <v>1.2E-2</v>
      </c>
      <c r="CO48" s="33">
        <v>0.1</v>
      </c>
      <c r="CP48" s="33" t="s">
        <v>139</v>
      </c>
      <c r="CQ48" s="33">
        <v>16.399999999999999</v>
      </c>
      <c r="CR48" s="33">
        <v>10</v>
      </c>
      <c r="CS48" s="33">
        <v>0.3</v>
      </c>
      <c r="CT48" s="33">
        <v>1</v>
      </c>
      <c r="CU48" s="33">
        <v>2</v>
      </c>
      <c r="CV48" s="33">
        <v>9.18</v>
      </c>
      <c r="CW48" s="33">
        <v>16</v>
      </c>
      <c r="CX48" s="33">
        <v>30</v>
      </c>
      <c r="CY48" s="33">
        <v>35</v>
      </c>
      <c r="CZ48" s="33" t="s">
        <v>139</v>
      </c>
      <c r="DA48" s="33" t="s">
        <v>139</v>
      </c>
      <c r="DB48" s="33">
        <v>3</v>
      </c>
      <c r="DC48" s="33" t="s">
        <v>144</v>
      </c>
      <c r="DD48" s="33" t="s">
        <v>139</v>
      </c>
      <c r="DE48" s="33" t="s">
        <v>139</v>
      </c>
      <c r="DF48" s="33" t="s">
        <v>139</v>
      </c>
      <c r="DG48" s="33">
        <v>4.01</v>
      </c>
      <c r="DH48" s="33" t="s">
        <v>139</v>
      </c>
      <c r="DI48" s="33">
        <v>19.2</v>
      </c>
      <c r="DJ48" s="33">
        <v>1E-3</v>
      </c>
      <c r="DK48" s="33" t="s">
        <v>139</v>
      </c>
      <c r="DL48" s="33" t="s">
        <v>139</v>
      </c>
      <c r="DM48" s="33">
        <v>0.05</v>
      </c>
      <c r="DN48" s="33" t="s">
        <v>139</v>
      </c>
      <c r="DO48" s="33">
        <v>24</v>
      </c>
      <c r="DP48" s="33" t="s">
        <v>150</v>
      </c>
      <c r="DQ48" s="33">
        <v>3.43</v>
      </c>
      <c r="DR48" s="33">
        <v>1.2</v>
      </c>
      <c r="DS48" s="33">
        <v>685</v>
      </c>
      <c r="DT48" s="33">
        <v>0.5</v>
      </c>
      <c r="DU48" s="33">
        <v>0.59</v>
      </c>
      <c r="DV48" s="33" t="s">
        <v>145</v>
      </c>
      <c r="DW48" s="33">
        <v>1.42</v>
      </c>
      <c r="DX48" s="33">
        <v>0.57999999999999996</v>
      </c>
      <c r="DY48" s="33" t="s">
        <v>146</v>
      </c>
      <c r="DZ48" s="33">
        <v>7.0000000000000007E-2</v>
      </c>
      <c r="EA48" s="33">
        <v>0.3</v>
      </c>
      <c r="EB48" s="33">
        <v>0.52</v>
      </c>
      <c r="EC48" s="33">
        <v>219</v>
      </c>
      <c r="ED48" s="33">
        <v>0.8</v>
      </c>
      <c r="EE48" s="33">
        <v>19.8</v>
      </c>
      <c r="EF48" s="33">
        <v>2.0299999999999998</v>
      </c>
      <c r="EG48" s="33">
        <v>59</v>
      </c>
      <c r="EH48" s="33">
        <v>58</v>
      </c>
      <c r="EI48" s="33" t="s">
        <v>139</v>
      </c>
      <c r="EJ48" s="33">
        <v>90</v>
      </c>
      <c r="EK48" s="33" t="s">
        <v>139</v>
      </c>
    </row>
    <row r="49" spans="1:141" x14ac:dyDescent="0.25">
      <c r="A49" s="33">
        <v>64472</v>
      </c>
      <c r="B49" s="33" t="s">
        <v>481</v>
      </c>
      <c r="C49" s="33" t="s">
        <v>139</v>
      </c>
      <c r="D49" s="33" t="s">
        <v>545</v>
      </c>
      <c r="E49" s="89" t="s">
        <v>615</v>
      </c>
      <c r="F49" s="33" t="s">
        <v>548</v>
      </c>
      <c r="G49" s="33">
        <v>279.13</v>
      </c>
      <c r="H49" s="33">
        <v>396185.78</v>
      </c>
      <c r="I49" s="33">
        <v>6271505.9589999896</v>
      </c>
      <c r="J49" s="33">
        <v>26909</v>
      </c>
      <c r="K49" s="85">
        <v>-130.689877339855</v>
      </c>
      <c r="L49" s="85">
        <v>56.5763433645972</v>
      </c>
      <c r="M49" s="88">
        <v>1868.299</v>
      </c>
      <c r="N49" s="84" t="s">
        <v>616</v>
      </c>
      <c r="O49" s="33" t="s">
        <v>155</v>
      </c>
      <c r="P49" s="33" t="s">
        <v>159</v>
      </c>
      <c r="Q49" s="33" t="s">
        <v>157</v>
      </c>
      <c r="R49" s="33">
        <v>2023</v>
      </c>
      <c r="S49" s="33" t="s">
        <v>546</v>
      </c>
      <c r="T49" s="33" t="s">
        <v>557</v>
      </c>
      <c r="U49" s="33" t="s">
        <v>556</v>
      </c>
      <c r="V49" s="33" t="s">
        <v>389</v>
      </c>
      <c r="W49" s="33" t="s">
        <v>604</v>
      </c>
      <c r="X49" s="33" t="s">
        <v>139</v>
      </c>
      <c r="Y49" s="82" t="s">
        <v>582</v>
      </c>
      <c r="Z49" s="33" t="s">
        <v>600</v>
      </c>
      <c r="AA49" s="33" t="s">
        <v>141</v>
      </c>
      <c r="AB49" s="33">
        <v>0.1</v>
      </c>
      <c r="AC49" s="33" t="s">
        <v>139</v>
      </c>
      <c r="AD49" s="33" t="s">
        <v>145</v>
      </c>
      <c r="AE49" s="33" t="s">
        <v>141</v>
      </c>
      <c r="AF49" s="33">
        <v>33</v>
      </c>
      <c r="AG49" s="33">
        <v>14</v>
      </c>
      <c r="AH49" s="33">
        <v>1</v>
      </c>
      <c r="AI49" s="33">
        <v>31</v>
      </c>
      <c r="AJ49" s="33">
        <v>3</v>
      </c>
      <c r="AK49" s="33" t="s">
        <v>139</v>
      </c>
      <c r="AL49" s="33" t="s">
        <v>139</v>
      </c>
      <c r="AM49" s="33" t="s">
        <v>143</v>
      </c>
      <c r="AN49" s="33" t="s">
        <v>150</v>
      </c>
      <c r="AO49" s="33" t="s">
        <v>145</v>
      </c>
      <c r="AP49" s="33">
        <v>212</v>
      </c>
      <c r="AQ49" s="33">
        <v>79</v>
      </c>
      <c r="AR49" s="33">
        <v>49.4</v>
      </c>
      <c r="AS49" s="33">
        <v>16.899999999999999</v>
      </c>
      <c r="AT49" s="33">
        <v>9.4600000000000009</v>
      </c>
      <c r="AU49" s="33">
        <v>8.5299999999999994</v>
      </c>
      <c r="AV49" s="33">
        <v>7.46</v>
      </c>
      <c r="AW49" s="33">
        <v>3.66</v>
      </c>
      <c r="AX49" s="33">
        <v>0.87</v>
      </c>
      <c r="AY49" s="33">
        <v>2.1000000000000001E-2</v>
      </c>
      <c r="AZ49" s="33">
        <v>0.87</v>
      </c>
      <c r="BA49" s="33">
        <v>0.17</v>
      </c>
      <c r="BB49" s="33">
        <v>0.33</v>
      </c>
      <c r="BC49" s="33">
        <v>7.0000000000000007E-2</v>
      </c>
      <c r="BD49" s="33">
        <v>0.05</v>
      </c>
      <c r="BE49" s="33">
        <v>3</v>
      </c>
      <c r="BF49" s="33">
        <v>100.79</v>
      </c>
      <c r="BG49" s="33">
        <v>7.0000000000000007E-2</v>
      </c>
      <c r="BH49" s="33">
        <v>0.01</v>
      </c>
      <c r="BI49" s="33" t="s">
        <v>141</v>
      </c>
      <c r="BJ49" s="33" t="s">
        <v>142</v>
      </c>
      <c r="BK49" s="33" t="s">
        <v>139</v>
      </c>
      <c r="BL49" s="33" t="s">
        <v>139</v>
      </c>
      <c r="BM49" s="33">
        <v>0.1</v>
      </c>
      <c r="BN49" s="33" t="s">
        <v>139</v>
      </c>
      <c r="BO49" s="33" t="s">
        <v>139</v>
      </c>
      <c r="BP49" s="33">
        <v>426</v>
      </c>
      <c r="BQ49" s="33">
        <v>1</v>
      </c>
      <c r="BR49" s="33" t="s">
        <v>145</v>
      </c>
      <c r="BS49" s="33" t="s">
        <v>139</v>
      </c>
      <c r="BT49" s="33" t="s">
        <v>141</v>
      </c>
      <c r="BU49" s="33" t="s">
        <v>139</v>
      </c>
      <c r="BV49" s="33">
        <v>35.299999999999997</v>
      </c>
      <c r="BW49" s="33">
        <v>33</v>
      </c>
      <c r="BX49" s="33">
        <v>36.5</v>
      </c>
      <c r="BY49" s="33">
        <v>164</v>
      </c>
      <c r="BZ49" s="33">
        <v>0.11</v>
      </c>
      <c r="CA49" s="33">
        <v>14</v>
      </c>
      <c r="CB49" s="33">
        <v>14</v>
      </c>
      <c r="CC49" s="33" t="s">
        <v>139</v>
      </c>
      <c r="CD49" s="33">
        <v>3.88</v>
      </c>
      <c r="CE49" s="33">
        <v>2.2799999999999998</v>
      </c>
      <c r="CF49" s="33">
        <v>1.22</v>
      </c>
      <c r="CG49" s="33">
        <v>17.399999999999999</v>
      </c>
      <c r="CH49" s="33">
        <v>3.94</v>
      </c>
      <c r="CI49" s="33">
        <v>1.4</v>
      </c>
      <c r="CJ49" s="33">
        <v>2.27</v>
      </c>
      <c r="CK49" s="33" t="s">
        <v>147</v>
      </c>
      <c r="CL49" s="33" t="s">
        <v>139</v>
      </c>
      <c r="CM49" s="33">
        <v>0.8</v>
      </c>
      <c r="CN49" s="33">
        <v>8.0000000000000002E-3</v>
      </c>
      <c r="CO49" s="33" t="s">
        <v>143</v>
      </c>
      <c r="CP49" s="33" t="s">
        <v>139</v>
      </c>
      <c r="CQ49" s="33">
        <v>17.399999999999999</v>
      </c>
      <c r="CR49" s="33">
        <v>10</v>
      </c>
      <c r="CS49" s="33">
        <v>0.34</v>
      </c>
      <c r="CT49" s="33">
        <v>1</v>
      </c>
      <c r="CU49" s="33">
        <v>2</v>
      </c>
      <c r="CV49" s="33">
        <v>9.82</v>
      </c>
      <c r="CW49" s="33">
        <v>17.3</v>
      </c>
      <c r="CX49" s="33">
        <v>31</v>
      </c>
      <c r="CY49" s="33">
        <v>33</v>
      </c>
      <c r="CZ49" s="33" t="s">
        <v>139</v>
      </c>
      <c r="DA49" s="33" t="s">
        <v>139</v>
      </c>
      <c r="DB49" s="33">
        <v>3</v>
      </c>
      <c r="DC49" s="33" t="s">
        <v>144</v>
      </c>
      <c r="DD49" s="33" t="s">
        <v>139</v>
      </c>
      <c r="DE49" s="33" t="s">
        <v>139</v>
      </c>
      <c r="DF49" s="33" t="s">
        <v>139</v>
      </c>
      <c r="DG49" s="33">
        <v>4.33</v>
      </c>
      <c r="DH49" s="33" t="s">
        <v>139</v>
      </c>
      <c r="DI49" s="33">
        <v>16.3</v>
      </c>
      <c r="DJ49" s="33">
        <v>1E-3</v>
      </c>
      <c r="DK49" s="33" t="s">
        <v>139</v>
      </c>
      <c r="DL49" s="33" t="s">
        <v>139</v>
      </c>
      <c r="DM49" s="33" t="s">
        <v>143</v>
      </c>
      <c r="DN49" s="33" t="s">
        <v>139</v>
      </c>
      <c r="DO49" s="33">
        <v>26</v>
      </c>
      <c r="DP49" s="33" t="s">
        <v>150</v>
      </c>
      <c r="DQ49" s="33">
        <v>3.75</v>
      </c>
      <c r="DR49" s="33">
        <v>0.7</v>
      </c>
      <c r="DS49" s="33">
        <v>670</v>
      </c>
      <c r="DT49" s="33">
        <v>0.5</v>
      </c>
      <c r="DU49" s="33">
        <v>0.6</v>
      </c>
      <c r="DV49" s="33" t="s">
        <v>145</v>
      </c>
      <c r="DW49" s="33">
        <v>1.53</v>
      </c>
      <c r="DX49" s="33">
        <v>0.57999999999999996</v>
      </c>
      <c r="DY49" s="33" t="s">
        <v>146</v>
      </c>
      <c r="DZ49" s="33">
        <v>0.05</v>
      </c>
      <c r="EA49" s="33">
        <v>0.32</v>
      </c>
      <c r="EB49" s="33">
        <v>0.88</v>
      </c>
      <c r="EC49" s="33">
        <v>212</v>
      </c>
      <c r="ED49" s="33" t="s">
        <v>141</v>
      </c>
      <c r="EE49" s="33">
        <v>21.4</v>
      </c>
      <c r="EF49" s="33">
        <v>2.27</v>
      </c>
      <c r="EG49" s="33">
        <v>79</v>
      </c>
      <c r="EH49" s="33">
        <v>79</v>
      </c>
      <c r="EI49" s="33" t="s">
        <v>139</v>
      </c>
      <c r="EJ49" s="33">
        <v>97</v>
      </c>
      <c r="EK49" s="33" t="s">
        <v>139</v>
      </c>
    </row>
    <row r="50" spans="1:141" ht="30" x14ac:dyDescent="0.25">
      <c r="A50" s="33">
        <v>64473</v>
      </c>
      <c r="B50" s="33" t="s">
        <v>482</v>
      </c>
      <c r="C50" s="33" t="s">
        <v>139</v>
      </c>
      <c r="D50" s="33" t="s">
        <v>545</v>
      </c>
      <c r="E50" s="89" t="s">
        <v>615</v>
      </c>
      <c r="F50" s="33" t="s">
        <v>551</v>
      </c>
      <c r="G50" s="33">
        <v>29.05</v>
      </c>
      <c r="H50" s="33">
        <v>396182.4</v>
      </c>
      <c r="I50" s="33">
        <v>6271503.4000000004</v>
      </c>
      <c r="J50" s="33">
        <v>26909</v>
      </c>
      <c r="K50" s="85">
        <v>-130.68993130685701</v>
      </c>
      <c r="L50" s="85">
        <v>56.576319636876804</v>
      </c>
      <c r="M50" s="88">
        <v>1868.1</v>
      </c>
      <c r="N50" s="84" t="s">
        <v>616</v>
      </c>
      <c r="O50" s="33" t="s">
        <v>155</v>
      </c>
      <c r="P50" s="33" t="s">
        <v>159</v>
      </c>
      <c r="Q50" s="33" t="s">
        <v>157</v>
      </c>
      <c r="R50" s="33">
        <v>2023</v>
      </c>
      <c r="S50" s="33" t="s">
        <v>546</v>
      </c>
      <c r="T50" s="33" t="s">
        <v>557</v>
      </c>
      <c r="U50" s="33" t="s">
        <v>556</v>
      </c>
      <c r="V50" s="33" t="s">
        <v>389</v>
      </c>
      <c r="W50" s="33" t="s">
        <v>603</v>
      </c>
      <c r="X50" s="33" t="s">
        <v>139</v>
      </c>
      <c r="Y50" s="82" t="s">
        <v>583</v>
      </c>
      <c r="Z50" s="33" t="s">
        <v>600</v>
      </c>
      <c r="AA50" s="33">
        <v>2.9</v>
      </c>
      <c r="AB50" s="33">
        <v>0.4</v>
      </c>
      <c r="AC50" s="33">
        <v>191</v>
      </c>
      <c r="AD50" s="33">
        <v>0.15</v>
      </c>
      <c r="AE50" s="33">
        <v>0.7</v>
      </c>
      <c r="AF50" s="33">
        <v>185</v>
      </c>
      <c r="AG50" s="33">
        <v>4910</v>
      </c>
      <c r="AH50" s="33" t="s">
        <v>142</v>
      </c>
      <c r="AI50" s="33">
        <v>5600</v>
      </c>
      <c r="AJ50" s="33">
        <v>4</v>
      </c>
      <c r="AK50" s="33">
        <v>424</v>
      </c>
      <c r="AL50" s="33">
        <v>193</v>
      </c>
      <c r="AM50" s="33" t="s">
        <v>143</v>
      </c>
      <c r="AN50" s="33">
        <v>10.8</v>
      </c>
      <c r="AO50" s="33">
        <v>1.1200000000000001</v>
      </c>
      <c r="AP50" s="33">
        <v>117</v>
      </c>
      <c r="AQ50" s="33">
        <v>81</v>
      </c>
      <c r="AR50" s="33">
        <v>39.4</v>
      </c>
      <c r="AS50" s="33">
        <v>13.1</v>
      </c>
      <c r="AT50" s="33">
        <v>13.75</v>
      </c>
      <c r="AU50" s="33">
        <v>7.92</v>
      </c>
      <c r="AV50" s="33">
        <v>17.399999999999999</v>
      </c>
      <c r="AW50" s="33">
        <v>0.85</v>
      </c>
      <c r="AX50" s="33">
        <v>0.13</v>
      </c>
      <c r="AY50" s="33">
        <v>2.8000000000000001E-2</v>
      </c>
      <c r="AZ50" s="33">
        <v>0.42</v>
      </c>
      <c r="BA50" s="33">
        <v>0.16</v>
      </c>
      <c r="BB50" s="33">
        <v>0.05</v>
      </c>
      <c r="BC50" s="33">
        <v>0.03</v>
      </c>
      <c r="BD50" s="33">
        <v>0.01</v>
      </c>
      <c r="BE50" s="33">
        <v>5.3</v>
      </c>
      <c r="BF50" s="33">
        <v>98.55</v>
      </c>
      <c r="BG50" s="33">
        <v>0.03</v>
      </c>
      <c r="BH50" s="33">
        <v>2.2599999999999998</v>
      </c>
      <c r="BI50" s="33">
        <v>2.9</v>
      </c>
      <c r="BJ50" s="33">
        <v>1</v>
      </c>
      <c r="BK50" s="33" t="s">
        <v>139</v>
      </c>
      <c r="BL50" s="33" t="s">
        <v>139</v>
      </c>
      <c r="BM50" s="33">
        <v>0.4</v>
      </c>
      <c r="BN50" s="33" t="s">
        <v>139</v>
      </c>
      <c r="BO50" s="33" t="s">
        <v>139</v>
      </c>
      <c r="BP50" s="33">
        <v>74.3</v>
      </c>
      <c r="BQ50" s="33" t="s">
        <v>142</v>
      </c>
      <c r="BR50" s="33">
        <v>0.15</v>
      </c>
      <c r="BS50" s="33" t="s">
        <v>139</v>
      </c>
      <c r="BT50" s="33">
        <v>0.7</v>
      </c>
      <c r="BU50" s="33" t="s">
        <v>139</v>
      </c>
      <c r="BV50" s="33">
        <v>4.9000000000000004</v>
      </c>
      <c r="BW50" s="33">
        <v>185</v>
      </c>
      <c r="BX50" s="33">
        <v>197</v>
      </c>
      <c r="BY50" s="33">
        <v>230</v>
      </c>
      <c r="BZ50" s="33">
        <v>0.9</v>
      </c>
      <c r="CA50" s="33">
        <v>4910</v>
      </c>
      <c r="CB50" s="33">
        <v>2250</v>
      </c>
      <c r="CC50" s="33" t="s">
        <v>139</v>
      </c>
      <c r="CD50" s="33">
        <v>1.65</v>
      </c>
      <c r="CE50" s="33">
        <v>1.03</v>
      </c>
      <c r="CF50" s="33">
        <v>0.52</v>
      </c>
      <c r="CG50" s="33">
        <v>10</v>
      </c>
      <c r="CH50" s="33">
        <v>1.43</v>
      </c>
      <c r="CI50" s="33">
        <v>1</v>
      </c>
      <c r="CJ50" s="33">
        <v>0.65</v>
      </c>
      <c r="CK50" s="33" t="s">
        <v>147</v>
      </c>
      <c r="CL50" s="33" t="s">
        <v>139</v>
      </c>
      <c r="CM50" s="33">
        <v>0.36</v>
      </c>
      <c r="CN50" s="33">
        <v>4.7E-2</v>
      </c>
      <c r="CO50" s="33">
        <v>0.08</v>
      </c>
      <c r="CP50" s="33">
        <v>5</v>
      </c>
      <c r="CQ50" s="33">
        <v>2</v>
      </c>
      <c r="CR50" s="33">
        <v>10</v>
      </c>
      <c r="CS50" s="33">
        <v>0.16</v>
      </c>
      <c r="CT50" s="33" t="s">
        <v>142</v>
      </c>
      <c r="CU50" s="33" t="s">
        <v>153</v>
      </c>
      <c r="CV50" s="33">
        <v>0.9</v>
      </c>
      <c r="CW50" s="33">
        <v>3.9</v>
      </c>
      <c r="CX50" s="33">
        <v>5600</v>
      </c>
      <c r="CY50" s="33">
        <v>3740</v>
      </c>
      <c r="CZ50" s="33" t="s">
        <v>139</v>
      </c>
      <c r="DA50" s="33">
        <v>10</v>
      </c>
      <c r="DB50" s="33">
        <v>4</v>
      </c>
      <c r="DC50" s="33" t="s">
        <v>144</v>
      </c>
      <c r="DD50" s="33" t="s">
        <v>139</v>
      </c>
      <c r="DE50" s="33" t="s">
        <v>139</v>
      </c>
      <c r="DF50" s="33">
        <v>424</v>
      </c>
      <c r="DG50" s="33">
        <v>0.74</v>
      </c>
      <c r="DH50" s="33">
        <v>193</v>
      </c>
      <c r="DI50" s="33">
        <v>3.5</v>
      </c>
      <c r="DJ50" s="33">
        <v>1.2E-2</v>
      </c>
      <c r="DK50" s="33">
        <v>9</v>
      </c>
      <c r="DL50" s="33">
        <v>11</v>
      </c>
      <c r="DM50" s="33" t="s">
        <v>143</v>
      </c>
      <c r="DN50" s="33" t="s">
        <v>139</v>
      </c>
      <c r="DO50" s="33">
        <v>16</v>
      </c>
      <c r="DP50" s="33">
        <v>10.8</v>
      </c>
      <c r="DQ50" s="33">
        <v>1.1299999999999999</v>
      </c>
      <c r="DR50" s="33">
        <v>0.5</v>
      </c>
      <c r="DS50" s="33">
        <v>296</v>
      </c>
      <c r="DT50" s="33" t="s">
        <v>149</v>
      </c>
      <c r="DU50" s="33">
        <v>0.26</v>
      </c>
      <c r="DV50" s="33">
        <v>1.1200000000000001</v>
      </c>
      <c r="DW50" s="33">
        <v>0.1</v>
      </c>
      <c r="DX50" s="33">
        <v>0.28999999999999998</v>
      </c>
      <c r="DY50" s="33">
        <v>0.06</v>
      </c>
      <c r="DZ50" s="33" t="s">
        <v>143</v>
      </c>
      <c r="EA50" s="33">
        <v>0.15</v>
      </c>
      <c r="EB50" s="33">
        <v>0.09</v>
      </c>
      <c r="EC50" s="33">
        <v>117</v>
      </c>
      <c r="ED50" s="33">
        <v>0.7</v>
      </c>
      <c r="EE50" s="33">
        <v>9.6</v>
      </c>
      <c r="EF50" s="33">
        <v>0.99</v>
      </c>
      <c r="EG50" s="33">
        <v>81</v>
      </c>
      <c r="EH50" s="33">
        <v>83</v>
      </c>
      <c r="EI50" s="33" t="s">
        <v>139</v>
      </c>
      <c r="EJ50" s="33">
        <v>26</v>
      </c>
      <c r="EK50" s="33">
        <v>0.191</v>
      </c>
    </row>
    <row r="51" spans="1:141" ht="30" x14ac:dyDescent="0.25">
      <c r="A51" s="33">
        <v>64474</v>
      </c>
      <c r="B51" s="33" t="s">
        <v>483</v>
      </c>
      <c r="C51" s="33" t="s">
        <v>139</v>
      </c>
      <c r="D51" s="33" t="s">
        <v>545</v>
      </c>
      <c r="E51" s="89" t="s">
        <v>615</v>
      </c>
      <c r="F51" s="33" t="s">
        <v>551</v>
      </c>
      <c r="G51" s="33">
        <v>48.61</v>
      </c>
      <c r="H51" s="33">
        <v>396182.4</v>
      </c>
      <c r="I51" s="33">
        <v>6271503.4000000004</v>
      </c>
      <c r="J51" s="33">
        <v>26909</v>
      </c>
      <c r="K51" s="85">
        <v>-130.68993130685701</v>
      </c>
      <c r="L51" s="85">
        <v>56.576319636876804</v>
      </c>
      <c r="M51" s="88">
        <v>1868.1</v>
      </c>
      <c r="N51" s="84" t="s">
        <v>616</v>
      </c>
      <c r="O51" s="33" t="s">
        <v>155</v>
      </c>
      <c r="P51" s="33" t="s">
        <v>159</v>
      </c>
      <c r="Q51" s="33" t="s">
        <v>157</v>
      </c>
      <c r="R51" s="33">
        <v>2023</v>
      </c>
      <c r="S51" s="33" t="s">
        <v>546</v>
      </c>
      <c r="T51" s="33" t="s">
        <v>557</v>
      </c>
      <c r="U51" s="33" t="s">
        <v>556</v>
      </c>
      <c r="V51" s="33" t="s">
        <v>389</v>
      </c>
      <c r="W51" s="33" t="s">
        <v>603</v>
      </c>
      <c r="X51" s="33" t="s">
        <v>139</v>
      </c>
      <c r="Y51" s="82" t="s">
        <v>583</v>
      </c>
      <c r="Z51" s="33" t="s">
        <v>600</v>
      </c>
      <c r="AA51" s="33">
        <v>1.4</v>
      </c>
      <c r="AB51" s="33">
        <v>0.2</v>
      </c>
      <c r="AC51" s="33">
        <v>99</v>
      </c>
      <c r="AD51" s="33">
        <v>0.06</v>
      </c>
      <c r="AE51" s="33" t="s">
        <v>141</v>
      </c>
      <c r="AF51" s="33">
        <v>142</v>
      </c>
      <c r="AG51" s="33">
        <v>2890</v>
      </c>
      <c r="AH51" s="33" t="s">
        <v>142</v>
      </c>
      <c r="AI51" s="33">
        <v>3420</v>
      </c>
      <c r="AJ51" s="33">
        <v>2</v>
      </c>
      <c r="AK51" s="33">
        <v>167</v>
      </c>
      <c r="AL51" s="33">
        <v>87</v>
      </c>
      <c r="AM51" s="33" t="s">
        <v>143</v>
      </c>
      <c r="AN51" s="33">
        <v>6.4</v>
      </c>
      <c r="AO51" s="33">
        <v>0.62</v>
      </c>
      <c r="AP51" s="33">
        <v>89</v>
      </c>
      <c r="AQ51" s="33">
        <v>67</v>
      </c>
      <c r="AR51" s="33">
        <v>40.4</v>
      </c>
      <c r="AS51" s="33">
        <v>13.9</v>
      </c>
      <c r="AT51" s="33">
        <v>12.3</v>
      </c>
      <c r="AU51" s="33">
        <v>7.84</v>
      </c>
      <c r="AV51" s="33">
        <v>17.45</v>
      </c>
      <c r="AW51" s="33">
        <v>0.71</v>
      </c>
      <c r="AX51" s="33">
        <v>0.14000000000000001</v>
      </c>
      <c r="AY51" s="33">
        <v>2.7E-2</v>
      </c>
      <c r="AZ51" s="33">
        <v>0.35</v>
      </c>
      <c r="BA51" s="33">
        <v>0.16</v>
      </c>
      <c r="BB51" s="33">
        <v>0.05</v>
      </c>
      <c r="BC51" s="33">
        <v>0.03</v>
      </c>
      <c r="BD51" s="33">
        <v>0.01</v>
      </c>
      <c r="BE51" s="33">
        <v>5.83</v>
      </c>
      <c r="BF51" s="33">
        <v>99.2</v>
      </c>
      <c r="BG51" s="33">
        <v>0.03</v>
      </c>
      <c r="BH51" s="33">
        <v>1.43</v>
      </c>
      <c r="BI51" s="33">
        <v>1.4</v>
      </c>
      <c r="BJ51" s="33">
        <v>1</v>
      </c>
      <c r="BK51" s="33" t="s">
        <v>139</v>
      </c>
      <c r="BL51" s="33" t="s">
        <v>139</v>
      </c>
      <c r="BM51" s="33">
        <v>0.2</v>
      </c>
      <c r="BN51" s="33" t="s">
        <v>139</v>
      </c>
      <c r="BO51" s="33" t="s">
        <v>139</v>
      </c>
      <c r="BP51" s="33">
        <v>73.3</v>
      </c>
      <c r="BQ51" s="33" t="s">
        <v>142</v>
      </c>
      <c r="BR51" s="33">
        <v>0.06</v>
      </c>
      <c r="BS51" s="33" t="s">
        <v>139</v>
      </c>
      <c r="BT51" s="33" t="s">
        <v>141</v>
      </c>
      <c r="BU51" s="33" t="s">
        <v>139</v>
      </c>
      <c r="BV51" s="33">
        <v>5.2</v>
      </c>
      <c r="BW51" s="33">
        <v>142</v>
      </c>
      <c r="BX51" s="33">
        <v>152.5</v>
      </c>
      <c r="BY51" s="33">
        <v>219</v>
      </c>
      <c r="BZ51" s="33">
        <v>0.63</v>
      </c>
      <c r="CA51" s="33">
        <v>2890</v>
      </c>
      <c r="CB51" s="33">
        <v>1450</v>
      </c>
      <c r="CC51" s="33" t="s">
        <v>139</v>
      </c>
      <c r="CD51" s="33">
        <v>1.57</v>
      </c>
      <c r="CE51" s="33">
        <v>0.92</v>
      </c>
      <c r="CF51" s="33">
        <v>0.49</v>
      </c>
      <c r="CG51" s="33">
        <v>10.7</v>
      </c>
      <c r="CH51" s="33">
        <v>1.38</v>
      </c>
      <c r="CI51" s="33">
        <v>1.1000000000000001</v>
      </c>
      <c r="CJ51" s="33">
        <v>0.55000000000000004</v>
      </c>
      <c r="CK51" s="33" t="s">
        <v>147</v>
      </c>
      <c r="CL51" s="33" t="s">
        <v>139</v>
      </c>
      <c r="CM51" s="33">
        <v>0.35</v>
      </c>
      <c r="CN51" s="33">
        <v>2.9000000000000001E-2</v>
      </c>
      <c r="CO51" s="33" t="s">
        <v>143</v>
      </c>
      <c r="CP51" s="33">
        <v>4</v>
      </c>
      <c r="CQ51" s="33">
        <v>2</v>
      </c>
      <c r="CR51" s="33">
        <v>10</v>
      </c>
      <c r="CS51" s="33">
        <v>0.14000000000000001</v>
      </c>
      <c r="CT51" s="33" t="s">
        <v>142</v>
      </c>
      <c r="CU51" s="33" t="s">
        <v>153</v>
      </c>
      <c r="CV51" s="33">
        <v>1.1599999999999999</v>
      </c>
      <c r="CW51" s="33">
        <v>3.7</v>
      </c>
      <c r="CX51" s="33">
        <v>3420</v>
      </c>
      <c r="CY51" s="33">
        <v>2770</v>
      </c>
      <c r="CZ51" s="33" t="s">
        <v>139</v>
      </c>
      <c r="DA51" s="33">
        <v>4</v>
      </c>
      <c r="DB51" s="33">
        <v>2</v>
      </c>
      <c r="DC51" s="33" t="s">
        <v>144</v>
      </c>
      <c r="DD51" s="33" t="s">
        <v>139</v>
      </c>
      <c r="DE51" s="33" t="s">
        <v>139</v>
      </c>
      <c r="DF51" s="33">
        <v>167</v>
      </c>
      <c r="DG51" s="33">
        <v>0.73</v>
      </c>
      <c r="DH51" s="33">
        <v>87</v>
      </c>
      <c r="DI51" s="33">
        <v>3.8</v>
      </c>
      <c r="DJ51" s="33">
        <v>8.9999999999999993E-3</v>
      </c>
      <c r="DK51" s="33">
        <v>4</v>
      </c>
      <c r="DL51" s="33">
        <v>13</v>
      </c>
      <c r="DM51" s="33" t="s">
        <v>143</v>
      </c>
      <c r="DN51" s="33" t="s">
        <v>139</v>
      </c>
      <c r="DO51" s="33">
        <v>12</v>
      </c>
      <c r="DP51" s="33">
        <v>6.4</v>
      </c>
      <c r="DQ51" s="33">
        <v>1.05</v>
      </c>
      <c r="DR51" s="33" t="s">
        <v>141</v>
      </c>
      <c r="DS51" s="33">
        <v>276</v>
      </c>
      <c r="DT51" s="33" t="s">
        <v>149</v>
      </c>
      <c r="DU51" s="33">
        <v>0.24</v>
      </c>
      <c r="DV51" s="33">
        <v>0.62</v>
      </c>
      <c r="DW51" s="33">
        <v>0.09</v>
      </c>
      <c r="DX51" s="33">
        <v>0.24</v>
      </c>
      <c r="DY51" s="33">
        <v>0.05</v>
      </c>
      <c r="DZ51" s="33">
        <v>0.05</v>
      </c>
      <c r="EA51" s="33">
        <v>0.12</v>
      </c>
      <c r="EB51" s="33">
        <v>0.11</v>
      </c>
      <c r="EC51" s="33">
        <v>89</v>
      </c>
      <c r="ED51" s="33">
        <v>0.6</v>
      </c>
      <c r="EE51" s="33">
        <v>8.3000000000000007</v>
      </c>
      <c r="EF51" s="33">
        <v>0.91</v>
      </c>
      <c r="EG51" s="33">
        <v>67</v>
      </c>
      <c r="EH51" s="33">
        <v>69</v>
      </c>
      <c r="EI51" s="33" t="s">
        <v>139</v>
      </c>
      <c r="EJ51" s="33">
        <v>20</v>
      </c>
      <c r="EK51" s="33">
        <v>9.9000000000000005E-2</v>
      </c>
    </row>
    <row r="52" spans="1:141" ht="30" x14ac:dyDescent="0.25">
      <c r="A52" s="33">
        <v>64475</v>
      </c>
      <c r="B52" s="33" t="s">
        <v>484</v>
      </c>
      <c r="C52" s="33" t="s">
        <v>424</v>
      </c>
      <c r="D52" s="33" t="s">
        <v>545</v>
      </c>
      <c r="E52" s="89" t="s">
        <v>615</v>
      </c>
      <c r="F52" s="33" t="s">
        <v>551</v>
      </c>
      <c r="G52" s="33">
        <v>90.07</v>
      </c>
      <c r="H52" s="33">
        <v>396182.4</v>
      </c>
      <c r="I52" s="33">
        <v>6271503.4000000004</v>
      </c>
      <c r="J52" s="33">
        <v>26909</v>
      </c>
      <c r="K52" s="85">
        <v>-130.68993130685701</v>
      </c>
      <c r="L52" s="85">
        <v>56.576319636876804</v>
      </c>
      <c r="M52" s="88">
        <v>1868.1</v>
      </c>
      <c r="N52" s="84" t="s">
        <v>616</v>
      </c>
      <c r="O52" s="33" t="s">
        <v>155</v>
      </c>
      <c r="P52" s="33" t="s">
        <v>159</v>
      </c>
      <c r="Q52" s="33" t="s">
        <v>157</v>
      </c>
      <c r="R52" s="33">
        <v>2023</v>
      </c>
      <c r="S52" s="33" t="s">
        <v>546</v>
      </c>
      <c r="T52" s="33" t="s">
        <v>557</v>
      </c>
      <c r="U52" s="33" t="s">
        <v>556</v>
      </c>
      <c r="V52" s="33" t="s">
        <v>389</v>
      </c>
      <c r="W52" s="33" t="s">
        <v>603</v>
      </c>
      <c r="X52" s="33" t="s">
        <v>139</v>
      </c>
      <c r="Y52" s="82" t="s">
        <v>584</v>
      </c>
      <c r="Z52" s="33" t="s">
        <v>600</v>
      </c>
      <c r="AA52" s="33">
        <v>7</v>
      </c>
      <c r="AB52" s="33">
        <v>0.9</v>
      </c>
      <c r="AC52" s="33">
        <v>405</v>
      </c>
      <c r="AD52" s="33">
        <v>0.37</v>
      </c>
      <c r="AE52" s="33">
        <v>2</v>
      </c>
      <c r="AF52" s="33">
        <v>396</v>
      </c>
      <c r="AG52" s="33">
        <v>13300</v>
      </c>
      <c r="AH52" s="33" t="s">
        <v>142</v>
      </c>
      <c r="AI52" s="33">
        <v>15250</v>
      </c>
      <c r="AJ52" s="33">
        <v>4</v>
      </c>
      <c r="AK52" s="33">
        <v>399</v>
      </c>
      <c r="AL52" s="33">
        <v>238</v>
      </c>
      <c r="AM52" s="33" t="s">
        <v>143</v>
      </c>
      <c r="AN52" s="33">
        <v>33.6</v>
      </c>
      <c r="AO52" s="33">
        <v>2.33</v>
      </c>
      <c r="AP52" s="33">
        <v>99</v>
      </c>
      <c r="AQ52" s="33">
        <v>85</v>
      </c>
      <c r="AR52" s="33">
        <v>33.200000000000003</v>
      </c>
      <c r="AS52" s="33">
        <v>11.25</v>
      </c>
      <c r="AT52" s="33">
        <v>20.8</v>
      </c>
      <c r="AU52" s="33">
        <v>6.59</v>
      </c>
      <c r="AV52" s="33">
        <v>13.65</v>
      </c>
      <c r="AW52" s="33">
        <v>0.39</v>
      </c>
      <c r="AX52" s="33">
        <v>0.14000000000000001</v>
      </c>
      <c r="AY52" s="33">
        <v>3.2000000000000001E-2</v>
      </c>
      <c r="AZ52" s="33">
        <v>0.27</v>
      </c>
      <c r="BA52" s="33">
        <v>0.15</v>
      </c>
      <c r="BB52" s="33">
        <v>0.04</v>
      </c>
      <c r="BC52" s="33">
        <v>0.02</v>
      </c>
      <c r="BD52" s="33">
        <v>0.01</v>
      </c>
      <c r="BE52" s="33">
        <v>8.15</v>
      </c>
      <c r="BF52" s="33">
        <v>94.69</v>
      </c>
      <c r="BG52" s="33">
        <v>0.06</v>
      </c>
      <c r="BH52" s="33">
        <v>7.25</v>
      </c>
      <c r="BI52" s="33">
        <v>7</v>
      </c>
      <c r="BJ52" s="33">
        <v>1</v>
      </c>
      <c r="BK52" s="33" t="s">
        <v>139</v>
      </c>
      <c r="BL52" s="33" t="s">
        <v>139</v>
      </c>
      <c r="BM52" s="33">
        <v>0.9</v>
      </c>
      <c r="BN52" s="33" t="s">
        <v>139</v>
      </c>
      <c r="BO52" s="33" t="s">
        <v>139</v>
      </c>
      <c r="BP52" s="33">
        <v>52.6</v>
      </c>
      <c r="BQ52" s="33" t="s">
        <v>142</v>
      </c>
      <c r="BR52" s="33">
        <v>0.37</v>
      </c>
      <c r="BS52" s="33" t="s">
        <v>139</v>
      </c>
      <c r="BT52" s="33">
        <v>2</v>
      </c>
      <c r="BU52" s="33" t="s">
        <v>139</v>
      </c>
      <c r="BV52" s="33">
        <v>4.5999999999999996</v>
      </c>
      <c r="BW52" s="33">
        <v>396</v>
      </c>
      <c r="BX52" s="33">
        <v>183</v>
      </c>
      <c r="BY52" s="33">
        <v>248</v>
      </c>
      <c r="BZ52" s="33">
        <v>0.44</v>
      </c>
      <c r="CA52" s="33" t="s">
        <v>543</v>
      </c>
      <c r="CB52" s="33">
        <v>1135</v>
      </c>
      <c r="CC52" s="33">
        <v>1.33</v>
      </c>
      <c r="CD52" s="33">
        <v>1.34</v>
      </c>
      <c r="CE52" s="33">
        <v>0.8</v>
      </c>
      <c r="CF52" s="33">
        <v>0.36</v>
      </c>
      <c r="CG52" s="33">
        <v>7.2</v>
      </c>
      <c r="CH52" s="33">
        <v>1.1100000000000001</v>
      </c>
      <c r="CI52" s="33" t="s">
        <v>141</v>
      </c>
      <c r="CJ52" s="33">
        <v>0.54</v>
      </c>
      <c r="CK52" s="33" t="s">
        <v>147</v>
      </c>
      <c r="CL52" s="33" t="s">
        <v>139</v>
      </c>
      <c r="CM52" s="33">
        <v>0.22</v>
      </c>
      <c r="CN52" s="33">
        <v>0.107</v>
      </c>
      <c r="CO52" s="33">
        <v>7.0000000000000007E-2</v>
      </c>
      <c r="CP52" s="33">
        <v>6</v>
      </c>
      <c r="CQ52" s="33">
        <v>1.9</v>
      </c>
      <c r="CR52" s="33">
        <v>10</v>
      </c>
      <c r="CS52" s="33">
        <v>0.09</v>
      </c>
      <c r="CT52" s="33" t="s">
        <v>142</v>
      </c>
      <c r="CU52" s="33" t="s">
        <v>153</v>
      </c>
      <c r="CV52" s="33">
        <v>0.44</v>
      </c>
      <c r="CW52" s="33">
        <v>3.3</v>
      </c>
      <c r="CX52" s="33" t="s">
        <v>543</v>
      </c>
      <c r="CY52" s="33">
        <v>614</v>
      </c>
      <c r="CZ52" s="33">
        <v>1.5249999999999999</v>
      </c>
      <c r="DA52" s="33">
        <v>9</v>
      </c>
      <c r="DB52" s="33">
        <v>4</v>
      </c>
      <c r="DC52" s="33" t="s">
        <v>144</v>
      </c>
      <c r="DD52" s="33" t="s">
        <v>139</v>
      </c>
      <c r="DE52" s="33" t="s">
        <v>139</v>
      </c>
      <c r="DF52" s="33">
        <v>399</v>
      </c>
      <c r="DG52" s="33">
        <v>0.67</v>
      </c>
      <c r="DH52" s="33">
        <v>238</v>
      </c>
      <c r="DI52" s="33">
        <v>3.7</v>
      </c>
      <c r="DJ52" s="33">
        <v>2.7E-2</v>
      </c>
      <c r="DK52" s="33">
        <v>10</v>
      </c>
      <c r="DL52" s="33">
        <v>4</v>
      </c>
      <c r="DM52" s="33" t="s">
        <v>143</v>
      </c>
      <c r="DN52" s="33" t="s">
        <v>139</v>
      </c>
      <c r="DO52" s="33">
        <v>19</v>
      </c>
      <c r="DP52" s="33">
        <v>33.6</v>
      </c>
      <c r="DQ52" s="33">
        <v>0.89</v>
      </c>
      <c r="DR52" s="33">
        <v>1.1000000000000001</v>
      </c>
      <c r="DS52" s="33">
        <v>215</v>
      </c>
      <c r="DT52" s="33" t="s">
        <v>149</v>
      </c>
      <c r="DU52" s="33">
        <v>0.16</v>
      </c>
      <c r="DV52" s="33">
        <v>2.33</v>
      </c>
      <c r="DW52" s="33">
        <v>0.13</v>
      </c>
      <c r="DX52" s="33">
        <v>0.18</v>
      </c>
      <c r="DY52" s="33">
        <v>7.0000000000000007E-2</v>
      </c>
      <c r="DZ52" s="33" t="s">
        <v>143</v>
      </c>
      <c r="EA52" s="33">
        <v>0.08</v>
      </c>
      <c r="EB52" s="33" t="s">
        <v>143</v>
      </c>
      <c r="EC52" s="33">
        <v>99</v>
      </c>
      <c r="ED52" s="33" t="s">
        <v>141</v>
      </c>
      <c r="EE52" s="33">
        <v>7.1</v>
      </c>
      <c r="EF52" s="33">
        <v>0.78</v>
      </c>
      <c r="EG52" s="33">
        <v>85</v>
      </c>
      <c r="EH52" s="33">
        <v>89</v>
      </c>
      <c r="EI52" s="33" t="s">
        <v>139</v>
      </c>
      <c r="EJ52" s="33">
        <v>16</v>
      </c>
      <c r="EK52" s="33">
        <v>0.40500000000000003</v>
      </c>
    </row>
    <row r="53" spans="1:141" x14ac:dyDescent="0.25">
      <c r="A53" s="33">
        <v>64476</v>
      </c>
      <c r="B53" s="33" t="s">
        <v>485</v>
      </c>
      <c r="C53" s="33" t="s">
        <v>139</v>
      </c>
      <c r="D53" s="33" t="s">
        <v>545</v>
      </c>
      <c r="E53" s="89" t="s">
        <v>615</v>
      </c>
      <c r="F53" s="33" t="s">
        <v>551</v>
      </c>
      <c r="G53" s="33">
        <v>124.22</v>
      </c>
      <c r="H53" s="33">
        <v>396182.4</v>
      </c>
      <c r="I53" s="33">
        <v>6271503.4000000004</v>
      </c>
      <c r="J53" s="33">
        <v>26909</v>
      </c>
      <c r="K53" s="85">
        <v>-130.68993130685701</v>
      </c>
      <c r="L53" s="85">
        <v>56.576319636876804</v>
      </c>
      <c r="M53" s="88">
        <v>1868.1</v>
      </c>
      <c r="N53" s="84" t="s">
        <v>616</v>
      </c>
      <c r="O53" s="33" t="s">
        <v>155</v>
      </c>
      <c r="P53" s="33" t="s">
        <v>159</v>
      </c>
      <c r="Q53" s="33" t="s">
        <v>157</v>
      </c>
      <c r="R53" s="33">
        <v>2023</v>
      </c>
      <c r="S53" s="33" t="s">
        <v>546</v>
      </c>
      <c r="T53" s="33" t="s">
        <v>557</v>
      </c>
      <c r="U53" s="33" t="s">
        <v>556</v>
      </c>
      <c r="V53" s="33" t="s">
        <v>389</v>
      </c>
      <c r="W53" s="33" t="s">
        <v>604</v>
      </c>
      <c r="X53" s="33" t="s">
        <v>139</v>
      </c>
      <c r="Y53" s="82" t="s">
        <v>582</v>
      </c>
      <c r="Z53" s="33" t="s">
        <v>600</v>
      </c>
      <c r="AA53" s="33">
        <v>0.8</v>
      </c>
      <c r="AB53" s="33">
        <v>17.3</v>
      </c>
      <c r="AC53" s="33" t="s">
        <v>139</v>
      </c>
      <c r="AD53" s="33">
        <v>0.08</v>
      </c>
      <c r="AE53" s="33" t="s">
        <v>141</v>
      </c>
      <c r="AF53" s="33">
        <v>31</v>
      </c>
      <c r="AG53" s="33">
        <v>772</v>
      </c>
      <c r="AH53" s="33">
        <v>1</v>
      </c>
      <c r="AI53" s="33">
        <v>268</v>
      </c>
      <c r="AJ53" s="33">
        <v>6</v>
      </c>
      <c r="AK53" s="33" t="s">
        <v>139</v>
      </c>
      <c r="AL53" s="33" t="s">
        <v>139</v>
      </c>
      <c r="AM53" s="33">
        <v>0.09</v>
      </c>
      <c r="AN53" s="33">
        <v>0.5</v>
      </c>
      <c r="AO53" s="33">
        <v>0.14000000000000001</v>
      </c>
      <c r="AP53" s="33">
        <v>248</v>
      </c>
      <c r="AQ53" s="33">
        <v>115</v>
      </c>
      <c r="AR53" s="33">
        <v>51.9</v>
      </c>
      <c r="AS53" s="33">
        <v>17.399999999999999</v>
      </c>
      <c r="AT53" s="33">
        <v>8.89</v>
      </c>
      <c r="AU53" s="33">
        <v>7.05</v>
      </c>
      <c r="AV53" s="33">
        <v>4.2300000000000004</v>
      </c>
      <c r="AW53" s="33">
        <v>5.43</v>
      </c>
      <c r="AX53" s="33">
        <v>0.96</v>
      </c>
      <c r="AY53" s="33">
        <v>5.0000000000000001E-3</v>
      </c>
      <c r="AZ53" s="33">
        <v>1.26</v>
      </c>
      <c r="BA53" s="33">
        <v>0.23</v>
      </c>
      <c r="BB53" s="33">
        <v>0.44</v>
      </c>
      <c r="BC53" s="33">
        <v>0.05</v>
      </c>
      <c r="BD53" s="33">
        <v>0.08</v>
      </c>
      <c r="BE53" s="33">
        <v>3.86</v>
      </c>
      <c r="BF53" s="33">
        <v>101.79</v>
      </c>
      <c r="BG53" s="33">
        <v>0.35</v>
      </c>
      <c r="BH53" s="33">
        <v>0.1</v>
      </c>
      <c r="BI53" s="33">
        <v>0.8</v>
      </c>
      <c r="BJ53" s="33">
        <v>1</v>
      </c>
      <c r="BK53" s="33" t="s">
        <v>139</v>
      </c>
      <c r="BL53" s="33" t="s">
        <v>139</v>
      </c>
      <c r="BM53" s="33">
        <v>17.3</v>
      </c>
      <c r="BN53" s="33" t="s">
        <v>139</v>
      </c>
      <c r="BO53" s="33" t="s">
        <v>139</v>
      </c>
      <c r="BP53" s="33">
        <v>778</v>
      </c>
      <c r="BQ53" s="33">
        <v>1</v>
      </c>
      <c r="BR53" s="33">
        <v>0.08</v>
      </c>
      <c r="BS53" s="33" t="s">
        <v>139</v>
      </c>
      <c r="BT53" s="33" t="s">
        <v>141</v>
      </c>
      <c r="BU53" s="33" t="s">
        <v>139</v>
      </c>
      <c r="BV53" s="33">
        <v>54.9</v>
      </c>
      <c r="BW53" s="33">
        <v>31</v>
      </c>
      <c r="BX53" s="33">
        <v>32.200000000000003</v>
      </c>
      <c r="BY53" s="33">
        <v>40</v>
      </c>
      <c r="BZ53" s="33">
        <v>0.06</v>
      </c>
      <c r="CA53" s="33">
        <v>772</v>
      </c>
      <c r="CB53" s="33">
        <v>772</v>
      </c>
      <c r="CC53" s="33" t="s">
        <v>139</v>
      </c>
      <c r="CD53" s="33">
        <v>5.16</v>
      </c>
      <c r="CE53" s="33">
        <v>3.23</v>
      </c>
      <c r="CF53" s="33">
        <v>1.84</v>
      </c>
      <c r="CG53" s="33">
        <v>18.399999999999999</v>
      </c>
      <c r="CH53" s="33">
        <v>5.51</v>
      </c>
      <c r="CI53" s="33">
        <v>1.1000000000000001</v>
      </c>
      <c r="CJ53" s="33">
        <v>3.91</v>
      </c>
      <c r="CK53" s="33" t="s">
        <v>147</v>
      </c>
      <c r="CL53" s="33" t="s">
        <v>139</v>
      </c>
      <c r="CM53" s="33">
        <v>1.1399999999999999</v>
      </c>
      <c r="CN53" s="33">
        <v>3.9E-2</v>
      </c>
      <c r="CO53" s="33">
        <v>0.1</v>
      </c>
      <c r="CP53" s="33" t="s">
        <v>139</v>
      </c>
      <c r="CQ53" s="33">
        <v>27</v>
      </c>
      <c r="CR53" s="33" t="s">
        <v>148</v>
      </c>
      <c r="CS53" s="33">
        <v>0.5</v>
      </c>
      <c r="CT53" s="33">
        <v>1</v>
      </c>
      <c r="CU53" s="33">
        <v>2</v>
      </c>
      <c r="CV53" s="33">
        <v>17.25</v>
      </c>
      <c r="CW53" s="33">
        <v>25.3</v>
      </c>
      <c r="CX53" s="33">
        <v>268</v>
      </c>
      <c r="CY53" s="33">
        <v>281</v>
      </c>
      <c r="CZ53" s="33" t="s">
        <v>139</v>
      </c>
      <c r="DA53" s="33" t="s">
        <v>139</v>
      </c>
      <c r="DB53" s="33">
        <v>6</v>
      </c>
      <c r="DC53" s="33">
        <v>7</v>
      </c>
      <c r="DD53" s="33" t="s">
        <v>139</v>
      </c>
      <c r="DE53" s="33" t="s">
        <v>139</v>
      </c>
      <c r="DF53" s="33" t="s">
        <v>139</v>
      </c>
      <c r="DG53" s="33">
        <v>6.58</v>
      </c>
      <c r="DH53" s="33" t="s">
        <v>139</v>
      </c>
      <c r="DI53" s="33">
        <v>15.2</v>
      </c>
      <c r="DJ53" s="33">
        <v>1E-3</v>
      </c>
      <c r="DK53" s="33" t="s">
        <v>139</v>
      </c>
      <c r="DL53" s="33" t="s">
        <v>139</v>
      </c>
      <c r="DM53" s="33">
        <v>0.09</v>
      </c>
      <c r="DN53" s="33" t="s">
        <v>139</v>
      </c>
      <c r="DO53" s="33">
        <v>24</v>
      </c>
      <c r="DP53" s="33">
        <v>0.5</v>
      </c>
      <c r="DQ53" s="33">
        <v>5.42</v>
      </c>
      <c r="DR53" s="33">
        <v>0.7</v>
      </c>
      <c r="DS53" s="33">
        <v>469</v>
      </c>
      <c r="DT53" s="33">
        <v>0.9</v>
      </c>
      <c r="DU53" s="33">
        <v>0.87</v>
      </c>
      <c r="DV53" s="33">
        <v>0.14000000000000001</v>
      </c>
      <c r="DW53" s="33">
        <v>2.54</v>
      </c>
      <c r="DX53" s="33">
        <v>0.83</v>
      </c>
      <c r="DY53" s="33" t="s">
        <v>146</v>
      </c>
      <c r="DZ53" s="33">
        <v>0.06</v>
      </c>
      <c r="EA53" s="33">
        <v>0.46</v>
      </c>
      <c r="EB53" s="33">
        <v>0.93</v>
      </c>
      <c r="EC53" s="33">
        <v>248</v>
      </c>
      <c r="ED53" s="33">
        <v>0.9</v>
      </c>
      <c r="EE53" s="33">
        <v>30.7</v>
      </c>
      <c r="EF53" s="33">
        <v>3.14</v>
      </c>
      <c r="EG53" s="33">
        <v>115</v>
      </c>
      <c r="EH53" s="33">
        <v>113</v>
      </c>
      <c r="EI53" s="33" t="s">
        <v>139</v>
      </c>
      <c r="EJ53" s="33">
        <v>162</v>
      </c>
      <c r="EK53" s="33" t="s">
        <v>139</v>
      </c>
    </row>
    <row r="54" spans="1:141" x14ac:dyDescent="0.25">
      <c r="A54" s="33">
        <v>64477</v>
      </c>
      <c r="B54" s="33" t="s">
        <v>486</v>
      </c>
      <c r="C54" s="33" t="s">
        <v>139</v>
      </c>
      <c r="D54" s="33" t="s">
        <v>545</v>
      </c>
      <c r="E54" s="89" t="s">
        <v>615</v>
      </c>
      <c r="F54" s="33" t="s">
        <v>551</v>
      </c>
      <c r="G54" s="33">
        <v>168.98</v>
      </c>
      <c r="H54" s="33">
        <v>396182.4</v>
      </c>
      <c r="I54" s="33">
        <v>6271503.4000000004</v>
      </c>
      <c r="J54" s="33">
        <v>26909</v>
      </c>
      <c r="K54" s="85">
        <v>-130.68993130685701</v>
      </c>
      <c r="L54" s="85">
        <v>56.576319636876804</v>
      </c>
      <c r="M54" s="88">
        <v>1868.1</v>
      </c>
      <c r="N54" s="84" t="s">
        <v>616</v>
      </c>
      <c r="O54" s="33" t="s">
        <v>155</v>
      </c>
      <c r="P54" s="33" t="s">
        <v>159</v>
      </c>
      <c r="Q54" s="33" t="s">
        <v>157</v>
      </c>
      <c r="R54" s="33">
        <v>2023</v>
      </c>
      <c r="S54" s="33" t="s">
        <v>546</v>
      </c>
      <c r="T54" s="33" t="s">
        <v>557</v>
      </c>
      <c r="U54" s="33" t="s">
        <v>556</v>
      </c>
      <c r="V54" s="33" t="s">
        <v>389</v>
      </c>
      <c r="W54" s="33" t="s">
        <v>604</v>
      </c>
      <c r="X54" s="33" t="s">
        <v>139</v>
      </c>
      <c r="Y54" s="82" t="s">
        <v>582</v>
      </c>
      <c r="Z54" s="33" t="s">
        <v>600</v>
      </c>
      <c r="AA54" s="33" t="s">
        <v>141</v>
      </c>
      <c r="AB54" s="33">
        <v>12</v>
      </c>
      <c r="AC54" s="33" t="s">
        <v>139</v>
      </c>
      <c r="AD54" s="33">
        <v>0.03</v>
      </c>
      <c r="AE54" s="33" t="s">
        <v>141</v>
      </c>
      <c r="AF54" s="33">
        <v>26</v>
      </c>
      <c r="AG54" s="33">
        <v>86</v>
      </c>
      <c r="AH54" s="33">
        <v>2</v>
      </c>
      <c r="AI54" s="33">
        <v>23</v>
      </c>
      <c r="AJ54" s="33">
        <v>5</v>
      </c>
      <c r="AK54" s="33" t="s">
        <v>139</v>
      </c>
      <c r="AL54" s="33" t="s">
        <v>139</v>
      </c>
      <c r="AM54" s="33" t="s">
        <v>143</v>
      </c>
      <c r="AN54" s="33">
        <v>0.2</v>
      </c>
      <c r="AO54" s="33">
        <v>7.0000000000000007E-2</v>
      </c>
      <c r="AP54" s="33">
        <v>205</v>
      </c>
      <c r="AQ54" s="33">
        <v>111</v>
      </c>
      <c r="AR54" s="33">
        <v>50.6</v>
      </c>
      <c r="AS54" s="33">
        <v>17.399999999999999</v>
      </c>
      <c r="AT54" s="33">
        <v>9.35</v>
      </c>
      <c r="AU54" s="33">
        <v>6.21</v>
      </c>
      <c r="AV54" s="33">
        <v>4.6100000000000003</v>
      </c>
      <c r="AW54" s="33">
        <v>4.78</v>
      </c>
      <c r="AX54" s="33">
        <v>1.64</v>
      </c>
      <c r="AY54" s="33">
        <v>8.9999999999999993E-3</v>
      </c>
      <c r="AZ54" s="33">
        <v>0.97</v>
      </c>
      <c r="BA54" s="33">
        <v>0.25</v>
      </c>
      <c r="BB54" s="33">
        <v>0.37</v>
      </c>
      <c r="BC54" s="33">
        <v>0.08</v>
      </c>
      <c r="BD54" s="33">
        <v>0.15</v>
      </c>
      <c r="BE54" s="33">
        <v>3.2</v>
      </c>
      <c r="BF54" s="33">
        <v>99.62</v>
      </c>
      <c r="BG54" s="33">
        <v>0.19</v>
      </c>
      <c r="BH54" s="33">
        <v>0.08</v>
      </c>
      <c r="BI54" s="33" t="s">
        <v>141</v>
      </c>
      <c r="BJ54" s="33" t="s">
        <v>142</v>
      </c>
      <c r="BK54" s="33" t="s">
        <v>139</v>
      </c>
      <c r="BL54" s="33" t="s">
        <v>139</v>
      </c>
      <c r="BM54" s="33">
        <v>12</v>
      </c>
      <c r="BN54" s="33" t="s">
        <v>139</v>
      </c>
      <c r="BO54" s="33" t="s">
        <v>139</v>
      </c>
      <c r="BP54" s="33">
        <v>1400</v>
      </c>
      <c r="BQ54" s="33">
        <v>1</v>
      </c>
      <c r="BR54" s="33">
        <v>0.03</v>
      </c>
      <c r="BS54" s="33" t="s">
        <v>139</v>
      </c>
      <c r="BT54" s="33" t="s">
        <v>141</v>
      </c>
      <c r="BU54" s="33" t="s">
        <v>139</v>
      </c>
      <c r="BV54" s="33">
        <v>40.799999999999997</v>
      </c>
      <c r="BW54" s="33">
        <v>26</v>
      </c>
      <c r="BX54" s="33">
        <v>26.7</v>
      </c>
      <c r="BY54" s="33">
        <v>78</v>
      </c>
      <c r="BZ54" s="33">
        <v>0.16</v>
      </c>
      <c r="CA54" s="33">
        <v>86</v>
      </c>
      <c r="CB54" s="33">
        <v>91</v>
      </c>
      <c r="CC54" s="33" t="s">
        <v>139</v>
      </c>
      <c r="CD54" s="33">
        <v>4.18</v>
      </c>
      <c r="CE54" s="33">
        <v>2.6</v>
      </c>
      <c r="CF54" s="33">
        <v>1.32</v>
      </c>
      <c r="CG54" s="33">
        <v>18</v>
      </c>
      <c r="CH54" s="33">
        <v>4.29</v>
      </c>
      <c r="CI54" s="33">
        <v>1.3</v>
      </c>
      <c r="CJ54" s="33">
        <v>2.94</v>
      </c>
      <c r="CK54" s="33" t="s">
        <v>147</v>
      </c>
      <c r="CL54" s="33" t="s">
        <v>139</v>
      </c>
      <c r="CM54" s="33">
        <v>0.86</v>
      </c>
      <c r="CN54" s="33">
        <v>2.1999999999999999E-2</v>
      </c>
      <c r="CO54" s="33">
        <v>7.0000000000000007E-2</v>
      </c>
      <c r="CP54" s="33" t="s">
        <v>139</v>
      </c>
      <c r="CQ54" s="33">
        <v>19.899999999999999</v>
      </c>
      <c r="CR54" s="33">
        <v>10</v>
      </c>
      <c r="CS54" s="33">
        <v>0.38</v>
      </c>
      <c r="CT54" s="33">
        <v>2</v>
      </c>
      <c r="CU54" s="33">
        <v>3</v>
      </c>
      <c r="CV54" s="33">
        <v>13</v>
      </c>
      <c r="CW54" s="33">
        <v>19.899999999999999</v>
      </c>
      <c r="CX54" s="33">
        <v>23</v>
      </c>
      <c r="CY54" s="33">
        <v>29</v>
      </c>
      <c r="CZ54" s="33" t="s">
        <v>139</v>
      </c>
      <c r="DA54" s="33" t="s">
        <v>139</v>
      </c>
      <c r="DB54" s="33">
        <v>5</v>
      </c>
      <c r="DC54" s="33" t="s">
        <v>144</v>
      </c>
      <c r="DD54" s="33" t="s">
        <v>139</v>
      </c>
      <c r="DE54" s="33" t="s">
        <v>139</v>
      </c>
      <c r="DF54" s="33" t="s">
        <v>139</v>
      </c>
      <c r="DG54" s="33">
        <v>4.88</v>
      </c>
      <c r="DH54" s="33" t="s">
        <v>139</v>
      </c>
      <c r="DI54" s="33">
        <v>31.6</v>
      </c>
      <c r="DJ54" s="33">
        <v>1E-3</v>
      </c>
      <c r="DK54" s="33" t="s">
        <v>139</v>
      </c>
      <c r="DL54" s="33" t="s">
        <v>139</v>
      </c>
      <c r="DM54" s="33" t="s">
        <v>143</v>
      </c>
      <c r="DN54" s="33" t="s">
        <v>139</v>
      </c>
      <c r="DO54" s="33">
        <v>22</v>
      </c>
      <c r="DP54" s="33">
        <v>0.2</v>
      </c>
      <c r="DQ54" s="33">
        <v>4.45</v>
      </c>
      <c r="DR54" s="33">
        <v>1</v>
      </c>
      <c r="DS54" s="33">
        <v>685</v>
      </c>
      <c r="DT54" s="33">
        <v>0.7</v>
      </c>
      <c r="DU54" s="33">
        <v>0.69</v>
      </c>
      <c r="DV54" s="33">
        <v>7.0000000000000007E-2</v>
      </c>
      <c r="DW54" s="33">
        <v>2.0099999999999998</v>
      </c>
      <c r="DX54" s="33">
        <v>0.63</v>
      </c>
      <c r="DY54" s="33" t="s">
        <v>146</v>
      </c>
      <c r="DZ54" s="33">
        <v>0.16</v>
      </c>
      <c r="EA54" s="33">
        <v>0.39</v>
      </c>
      <c r="EB54" s="33">
        <v>0.75</v>
      </c>
      <c r="EC54" s="33">
        <v>205</v>
      </c>
      <c r="ED54" s="33">
        <v>0.9</v>
      </c>
      <c r="EE54" s="33">
        <v>24</v>
      </c>
      <c r="EF54" s="33">
        <v>2.4700000000000002</v>
      </c>
      <c r="EG54" s="33">
        <v>111</v>
      </c>
      <c r="EH54" s="33">
        <v>112</v>
      </c>
      <c r="EI54" s="33" t="s">
        <v>139</v>
      </c>
      <c r="EJ54" s="33">
        <v>122</v>
      </c>
      <c r="EK54" s="33" t="s">
        <v>139</v>
      </c>
    </row>
    <row r="55" spans="1:141" x14ac:dyDescent="0.25">
      <c r="A55" s="33">
        <v>64478</v>
      </c>
      <c r="B55" s="33" t="s">
        <v>487</v>
      </c>
      <c r="C55" s="33" t="s">
        <v>139</v>
      </c>
      <c r="D55" s="33" t="s">
        <v>545</v>
      </c>
      <c r="E55" s="89" t="s">
        <v>615</v>
      </c>
      <c r="F55" s="33" t="s">
        <v>551</v>
      </c>
      <c r="G55" s="33">
        <v>281.5</v>
      </c>
      <c r="H55" s="33">
        <v>396182.4</v>
      </c>
      <c r="I55" s="33">
        <v>6271503.4000000004</v>
      </c>
      <c r="J55" s="33">
        <v>26909</v>
      </c>
      <c r="K55" s="85">
        <v>-130.68993130685701</v>
      </c>
      <c r="L55" s="85">
        <v>56.576319636876804</v>
      </c>
      <c r="M55" s="88">
        <v>1868.1</v>
      </c>
      <c r="N55" s="84" t="s">
        <v>616</v>
      </c>
      <c r="O55" s="33" t="s">
        <v>155</v>
      </c>
      <c r="P55" s="33" t="s">
        <v>159</v>
      </c>
      <c r="Q55" s="33" t="s">
        <v>157</v>
      </c>
      <c r="R55" s="33">
        <v>2023</v>
      </c>
      <c r="S55" s="33" t="s">
        <v>546</v>
      </c>
      <c r="T55" s="33" t="s">
        <v>557</v>
      </c>
      <c r="U55" s="33" t="s">
        <v>556</v>
      </c>
      <c r="V55" s="33" t="s">
        <v>389</v>
      </c>
      <c r="W55" s="33" t="s">
        <v>603</v>
      </c>
      <c r="X55" s="33" t="s">
        <v>139</v>
      </c>
      <c r="Y55" s="82" t="s">
        <v>579</v>
      </c>
      <c r="Z55" s="33" t="s">
        <v>600</v>
      </c>
      <c r="AA55" s="33">
        <v>2.4</v>
      </c>
      <c r="AB55" s="33">
        <v>0.9</v>
      </c>
      <c r="AC55" s="33">
        <v>86</v>
      </c>
      <c r="AD55" s="33">
        <v>0.19</v>
      </c>
      <c r="AE55" s="33">
        <v>0.6</v>
      </c>
      <c r="AF55" s="33">
        <v>292</v>
      </c>
      <c r="AG55" s="33">
        <v>5680</v>
      </c>
      <c r="AH55" s="33" t="s">
        <v>142</v>
      </c>
      <c r="AI55" s="33">
        <v>6520</v>
      </c>
      <c r="AJ55" s="33">
        <v>6</v>
      </c>
      <c r="AK55" s="33">
        <v>195</v>
      </c>
      <c r="AL55" s="33">
        <v>67</v>
      </c>
      <c r="AM55" s="33">
        <v>0.05</v>
      </c>
      <c r="AN55" s="33">
        <v>13.7</v>
      </c>
      <c r="AO55" s="33">
        <v>1.4</v>
      </c>
      <c r="AP55" s="33">
        <v>167</v>
      </c>
      <c r="AQ55" s="33">
        <v>126</v>
      </c>
      <c r="AR55" s="33">
        <v>35.799999999999997</v>
      </c>
      <c r="AS55" s="33">
        <v>10.25</v>
      </c>
      <c r="AT55" s="33">
        <v>19.95</v>
      </c>
      <c r="AU55" s="33">
        <v>5.35</v>
      </c>
      <c r="AV55" s="33">
        <v>17.75</v>
      </c>
      <c r="AW55" s="33">
        <v>0.47</v>
      </c>
      <c r="AX55" s="33">
        <v>0.11</v>
      </c>
      <c r="AY55" s="33">
        <v>4.7E-2</v>
      </c>
      <c r="AZ55" s="33">
        <v>0.68</v>
      </c>
      <c r="BA55" s="33">
        <v>0.23</v>
      </c>
      <c r="BB55" s="33">
        <v>0.09</v>
      </c>
      <c r="BC55" s="33">
        <v>0.01</v>
      </c>
      <c r="BD55" s="33">
        <v>0.01</v>
      </c>
      <c r="BE55" s="33">
        <v>7.43</v>
      </c>
      <c r="BF55" s="33">
        <v>98.18</v>
      </c>
      <c r="BG55" s="33">
        <v>0.06</v>
      </c>
      <c r="BH55" s="33">
        <v>4.59</v>
      </c>
      <c r="BI55" s="33">
        <v>2.4</v>
      </c>
      <c r="BJ55" s="33" t="s">
        <v>142</v>
      </c>
      <c r="BK55" s="33" t="s">
        <v>139</v>
      </c>
      <c r="BL55" s="33" t="s">
        <v>139</v>
      </c>
      <c r="BM55" s="33">
        <v>0.9</v>
      </c>
      <c r="BN55" s="33" t="s">
        <v>139</v>
      </c>
      <c r="BO55" s="33" t="s">
        <v>139</v>
      </c>
      <c r="BP55" s="33">
        <v>50.1</v>
      </c>
      <c r="BQ55" s="33" t="s">
        <v>142</v>
      </c>
      <c r="BR55" s="33">
        <v>0.19</v>
      </c>
      <c r="BS55" s="33" t="s">
        <v>139</v>
      </c>
      <c r="BT55" s="33">
        <v>0.6</v>
      </c>
      <c r="BU55" s="33" t="s">
        <v>139</v>
      </c>
      <c r="BV55" s="33">
        <v>8.1999999999999993</v>
      </c>
      <c r="BW55" s="33">
        <v>292</v>
      </c>
      <c r="BX55" s="33">
        <v>210</v>
      </c>
      <c r="BY55" s="33">
        <v>375</v>
      </c>
      <c r="BZ55" s="33">
        <v>0.4</v>
      </c>
      <c r="CA55" s="33">
        <v>5680</v>
      </c>
      <c r="CB55" s="33">
        <v>1345</v>
      </c>
      <c r="CC55" s="33" t="s">
        <v>139</v>
      </c>
      <c r="CD55" s="33">
        <v>2.92</v>
      </c>
      <c r="CE55" s="33">
        <v>1.8</v>
      </c>
      <c r="CF55" s="33">
        <v>0.64</v>
      </c>
      <c r="CG55" s="33">
        <v>10.199999999999999</v>
      </c>
      <c r="CH55" s="33">
        <v>2.4</v>
      </c>
      <c r="CI55" s="33">
        <v>0.9</v>
      </c>
      <c r="CJ55" s="33">
        <v>1.18</v>
      </c>
      <c r="CK55" s="33">
        <v>6.0000000000000001E-3</v>
      </c>
      <c r="CL55" s="33" t="s">
        <v>139</v>
      </c>
      <c r="CM55" s="33">
        <v>0.63</v>
      </c>
      <c r="CN55" s="33">
        <v>7.2999999999999995E-2</v>
      </c>
      <c r="CO55" s="33">
        <v>0.1</v>
      </c>
      <c r="CP55" s="33">
        <v>4</v>
      </c>
      <c r="CQ55" s="33">
        <v>3.3</v>
      </c>
      <c r="CR55" s="33">
        <v>10</v>
      </c>
      <c r="CS55" s="33">
        <v>0.27</v>
      </c>
      <c r="CT55" s="33" t="s">
        <v>142</v>
      </c>
      <c r="CU55" s="33" t="s">
        <v>153</v>
      </c>
      <c r="CV55" s="33">
        <v>1.68</v>
      </c>
      <c r="CW55" s="33">
        <v>6.2</v>
      </c>
      <c r="CX55" s="33">
        <v>6520</v>
      </c>
      <c r="CY55" s="33">
        <v>1105</v>
      </c>
      <c r="CZ55" s="33" t="s">
        <v>139</v>
      </c>
      <c r="DA55" s="33">
        <v>23</v>
      </c>
      <c r="DB55" s="33">
        <v>6</v>
      </c>
      <c r="DC55" s="33" t="s">
        <v>144</v>
      </c>
      <c r="DD55" s="33" t="s">
        <v>139</v>
      </c>
      <c r="DE55" s="33" t="s">
        <v>139</v>
      </c>
      <c r="DF55" s="33">
        <v>195</v>
      </c>
      <c r="DG55" s="33">
        <v>1.21</v>
      </c>
      <c r="DH55" s="33">
        <v>67</v>
      </c>
      <c r="DI55" s="33">
        <v>3.4</v>
      </c>
      <c r="DJ55" s="33">
        <v>2.5000000000000001E-2</v>
      </c>
      <c r="DK55" s="33">
        <v>5</v>
      </c>
      <c r="DL55" s="33">
        <v>8</v>
      </c>
      <c r="DM55" s="33">
        <v>0.05</v>
      </c>
      <c r="DN55" s="33" t="s">
        <v>139</v>
      </c>
      <c r="DO55" s="33">
        <v>20</v>
      </c>
      <c r="DP55" s="33">
        <v>13.7</v>
      </c>
      <c r="DQ55" s="33">
        <v>1.83</v>
      </c>
      <c r="DR55" s="33">
        <v>0.7</v>
      </c>
      <c r="DS55" s="33">
        <v>109</v>
      </c>
      <c r="DT55" s="33">
        <v>0.1</v>
      </c>
      <c r="DU55" s="33">
        <v>0.39</v>
      </c>
      <c r="DV55" s="33">
        <v>1.4</v>
      </c>
      <c r="DW55" s="33">
        <v>0.2</v>
      </c>
      <c r="DX55" s="33">
        <v>0.45</v>
      </c>
      <c r="DY55" s="33">
        <v>0.06</v>
      </c>
      <c r="DZ55" s="33" t="s">
        <v>143</v>
      </c>
      <c r="EA55" s="33">
        <v>0.26</v>
      </c>
      <c r="EB55" s="33">
        <v>0.09</v>
      </c>
      <c r="EC55" s="33">
        <v>167</v>
      </c>
      <c r="ED55" s="33" t="s">
        <v>141</v>
      </c>
      <c r="EE55" s="33">
        <v>16.2</v>
      </c>
      <c r="EF55" s="33">
        <v>1.71</v>
      </c>
      <c r="EG55" s="33">
        <v>126</v>
      </c>
      <c r="EH55" s="33">
        <v>137</v>
      </c>
      <c r="EI55" s="33" t="s">
        <v>139</v>
      </c>
      <c r="EJ55" s="33">
        <v>44</v>
      </c>
      <c r="EK55" s="33">
        <v>8.5999999999999993E-2</v>
      </c>
    </row>
    <row r="56" spans="1:141" x14ac:dyDescent="0.25">
      <c r="A56" s="33">
        <v>64479</v>
      </c>
      <c r="B56" s="33" t="s">
        <v>488</v>
      </c>
      <c r="C56" s="33" t="s">
        <v>139</v>
      </c>
      <c r="D56" s="33" t="s">
        <v>545</v>
      </c>
      <c r="E56" s="89" t="s">
        <v>615</v>
      </c>
      <c r="F56" s="33" t="s">
        <v>551</v>
      </c>
      <c r="G56" s="33">
        <v>283.74</v>
      </c>
      <c r="H56" s="33">
        <v>396182.4</v>
      </c>
      <c r="I56" s="33">
        <v>6271503.4000000004</v>
      </c>
      <c r="J56" s="33">
        <v>26909</v>
      </c>
      <c r="K56" s="85">
        <v>-130.68993130685701</v>
      </c>
      <c r="L56" s="85">
        <v>56.576319636876804</v>
      </c>
      <c r="M56" s="88">
        <v>1868.1</v>
      </c>
      <c r="N56" s="84" t="s">
        <v>616</v>
      </c>
      <c r="O56" s="33" t="s">
        <v>155</v>
      </c>
      <c r="P56" s="33" t="s">
        <v>159</v>
      </c>
      <c r="Q56" s="33" t="s">
        <v>157</v>
      </c>
      <c r="R56" s="33">
        <v>2023</v>
      </c>
      <c r="S56" s="33" t="s">
        <v>546</v>
      </c>
      <c r="T56" s="33" t="s">
        <v>557</v>
      </c>
      <c r="U56" s="33" t="s">
        <v>556</v>
      </c>
      <c r="V56" s="33" t="s">
        <v>389</v>
      </c>
      <c r="W56" s="33" t="s">
        <v>603</v>
      </c>
      <c r="X56" s="33" t="s">
        <v>139</v>
      </c>
      <c r="Y56" s="82" t="s">
        <v>579</v>
      </c>
      <c r="Z56" s="33" t="s">
        <v>600</v>
      </c>
      <c r="AA56" s="33">
        <v>2.2999999999999998</v>
      </c>
      <c r="AB56" s="33">
        <v>0.6</v>
      </c>
      <c r="AC56" s="33">
        <v>70</v>
      </c>
      <c r="AD56" s="33">
        <v>0.28999999999999998</v>
      </c>
      <c r="AE56" s="33">
        <v>1.7</v>
      </c>
      <c r="AF56" s="33">
        <v>295</v>
      </c>
      <c r="AG56" s="33">
        <v>4770</v>
      </c>
      <c r="AH56" s="33" t="s">
        <v>142</v>
      </c>
      <c r="AI56" s="33">
        <v>4430</v>
      </c>
      <c r="AJ56" s="33">
        <v>7</v>
      </c>
      <c r="AK56" s="33">
        <v>361</v>
      </c>
      <c r="AL56" s="33">
        <v>94</v>
      </c>
      <c r="AM56" s="33">
        <v>0.05</v>
      </c>
      <c r="AN56" s="33">
        <v>12</v>
      </c>
      <c r="AO56" s="33">
        <v>1.18</v>
      </c>
      <c r="AP56" s="33">
        <v>120</v>
      </c>
      <c r="AQ56" s="33">
        <v>77</v>
      </c>
      <c r="AR56" s="33">
        <v>35.6</v>
      </c>
      <c r="AS56" s="33">
        <v>5.86</v>
      </c>
      <c r="AT56" s="33">
        <v>21.6</v>
      </c>
      <c r="AU56" s="33">
        <v>6.03</v>
      </c>
      <c r="AV56" s="33">
        <v>23.4</v>
      </c>
      <c r="AW56" s="33">
        <v>0.28000000000000003</v>
      </c>
      <c r="AX56" s="33">
        <v>0.02</v>
      </c>
      <c r="AY56" s="33">
        <v>0.223</v>
      </c>
      <c r="AZ56" s="33">
        <v>0.17</v>
      </c>
      <c r="BA56" s="33">
        <v>0.21</v>
      </c>
      <c r="BB56" s="33">
        <v>0.03</v>
      </c>
      <c r="BC56" s="33">
        <v>0.01</v>
      </c>
      <c r="BD56" s="33">
        <v>5.0000000000000001E-3</v>
      </c>
      <c r="BE56" s="33">
        <v>5.86</v>
      </c>
      <c r="BF56" s="33">
        <v>99.29</v>
      </c>
      <c r="BG56" s="33">
        <v>7.0000000000000007E-2</v>
      </c>
      <c r="BH56" s="33">
        <v>4.47</v>
      </c>
      <c r="BI56" s="33">
        <v>2.2999999999999998</v>
      </c>
      <c r="BJ56" s="33" t="s">
        <v>142</v>
      </c>
      <c r="BK56" s="33" t="s">
        <v>139</v>
      </c>
      <c r="BL56" s="33" t="s">
        <v>139</v>
      </c>
      <c r="BM56" s="33">
        <v>0.6</v>
      </c>
      <c r="BN56" s="33" t="s">
        <v>139</v>
      </c>
      <c r="BO56" s="33" t="s">
        <v>139</v>
      </c>
      <c r="BP56" s="33">
        <v>20.2</v>
      </c>
      <c r="BQ56" s="33" t="s">
        <v>142</v>
      </c>
      <c r="BR56" s="33">
        <v>0.28999999999999998</v>
      </c>
      <c r="BS56" s="33" t="s">
        <v>139</v>
      </c>
      <c r="BT56" s="33">
        <v>1.7</v>
      </c>
      <c r="BU56" s="33" t="s">
        <v>139</v>
      </c>
      <c r="BV56" s="33">
        <v>1.1000000000000001</v>
      </c>
      <c r="BW56" s="33">
        <v>295</v>
      </c>
      <c r="BX56" s="33">
        <v>241</v>
      </c>
      <c r="BY56" s="33">
        <v>1840</v>
      </c>
      <c r="BZ56" s="33">
        <v>0.17</v>
      </c>
      <c r="CA56" s="33">
        <v>4770</v>
      </c>
      <c r="CB56" s="33">
        <v>1220</v>
      </c>
      <c r="CC56" s="33" t="s">
        <v>139</v>
      </c>
      <c r="CD56" s="33">
        <v>1.3</v>
      </c>
      <c r="CE56" s="33">
        <v>0.98</v>
      </c>
      <c r="CF56" s="33">
        <v>0.22</v>
      </c>
      <c r="CG56" s="33">
        <v>6.7</v>
      </c>
      <c r="CH56" s="33">
        <v>0.96</v>
      </c>
      <c r="CI56" s="33">
        <v>1.2</v>
      </c>
      <c r="CJ56" s="33">
        <v>0.41</v>
      </c>
      <c r="CK56" s="33" t="s">
        <v>147</v>
      </c>
      <c r="CL56" s="33" t="s">
        <v>139</v>
      </c>
      <c r="CM56" s="33">
        <v>0.27</v>
      </c>
      <c r="CN56" s="33">
        <v>6.9000000000000006E-2</v>
      </c>
      <c r="CO56" s="33">
        <v>0.09</v>
      </c>
      <c r="CP56" s="33">
        <v>7</v>
      </c>
      <c r="CQ56" s="33">
        <v>0.4</v>
      </c>
      <c r="CR56" s="33" t="s">
        <v>148</v>
      </c>
      <c r="CS56" s="33">
        <v>0.14000000000000001</v>
      </c>
      <c r="CT56" s="33" t="s">
        <v>142</v>
      </c>
      <c r="CU56" s="33" t="s">
        <v>153</v>
      </c>
      <c r="CV56" s="33">
        <v>0.11</v>
      </c>
      <c r="CW56" s="33">
        <v>1.3</v>
      </c>
      <c r="CX56" s="33">
        <v>4430</v>
      </c>
      <c r="CY56" s="33">
        <v>923</v>
      </c>
      <c r="CZ56" s="33" t="s">
        <v>139</v>
      </c>
      <c r="DA56" s="33">
        <v>26</v>
      </c>
      <c r="DB56" s="33">
        <v>7</v>
      </c>
      <c r="DC56" s="33" t="s">
        <v>144</v>
      </c>
      <c r="DD56" s="33" t="s">
        <v>139</v>
      </c>
      <c r="DE56" s="33" t="s">
        <v>139</v>
      </c>
      <c r="DF56" s="33">
        <v>361</v>
      </c>
      <c r="DG56" s="33">
        <v>0.2</v>
      </c>
      <c r="DH56" s="33">
        <v>94</v>
      </c>
      <c r="DI56" s="33">
        <v>0.7</v>
      </c>
      <c r="DJ56" s="33">
        <v>2.5999999999999999E-2</v>
      </c>
      <c r="DK56" s="33">
        <v>12</v>
      </c>
      <c r="DL56" s="33">
        <v>8</v>
      </c>
      <c r="DM56" s="33">
        <v>0.05</v>
      </c>
      <c r="DN56" s="33" t="s">
        <v>139</v>
      </c>
      <c r="DO56" s="33">
        <v>25</v>
      </c>
      <c r="DP56" s="33">
        <v>12</v>
      </c>
      <c r="DQ56" s="33">
        <v>0.59</v>
      </c>
      <c r="DR56" s="33">
        <v>0.6</v>
      </c>
      <c r="DS56" s="33">
        <v>95.8</v>
      </c>
      <c r="DT56" s="33" t="s">
        <v>149</v>
      </c>
      <c r="DU56" s="33">
        <v>0.18</v>
      </c>
      <c r="DV56" s="33">
        <v>1.18</v>
      </c>
      <c r="DW56" s="33" t="s">
        <v>143</v>
      </c>
      <c r="DX56" s="33">
        <v>0.11</v>
      </c>
      <c r="DY56" s="33" t="s">
        <v>146</v>
      </c>
      <c r="DZ56" s="33" t="s">
        <v>143</v>
      </c>
      <c r="EA56" s="33">
        <v>0.12</v>
      </c>
      <c r="EB56" s="33" t="s">
        <v>143</v>
      </c>
      <c r="EC56" s="33">
        <v>120</v>
      </c>
      <c r="ED56" s="33" t="s">
        <v>141</v>
      </c>
      <c r="EE56" s="33">
        <v>8.9</v>
      </c>
      <c r="EF56" s="33">
        <v>0.89</v>
      </c>
      <c r="EG56" s="33">
        <v>77</v>
      </c>
      <c r="EH56" s="33">
        <v>84</v>
      </c>
      <c r="EI56" s="33" t="s">
        <v>139</v>
      </c>
      <c r="EJ56" s="33">
        <v>9</v>
      </c>
      <c r="EK56" s="33">
        <v>7.0000000000000007E-2</v>
      </c>
    </row>
    <row r="57" spans="1:141" x14ac:dyDescent="0.25">
      <c r="A57" s="33">
        <v>64480</v>
      </c>
      <c r="B57" s="33" t="s">
        <v>489</v>
      </c>
      <c r="C57" s="33" t="s">
        <v>139</v>
      </c>
      <c r="D57" s="33" t="s">
        <v>545</v>
      </c>
      <c r="E57" s="89" t="s">
        <v>615</v>
      </c>
      <c r="F57" s="33" t="s">
        <v>551</v>
      </c>
      <c r="G57" s="33">
        <v>330.78</v>
      </c>
      <c r="H57" s="33">
        <v>396182.4</v>
      </c>
      <c r="I57" s="33">
        <v>6271503.4000000004</v>
      </c>
      <c r="J57" s="33">
        <v>26909</v>
      </c>
      <c r="K57" s="85">
        <v>-130.68993130685701</v>
      </c>
      <c r="L57" s="85">
        <v>56.576319636876804</v>
      </c>
      <c r="M57" s="88">
        <v>1868.1</v>
      </c>
      <c r="N57" s="84" t="s">
        <v>616</v>
      </c>
      <c r="O57" s="33" t="s">
        <v>155</v>
      </c>
      <c r="P57" s="33" t="s">
        <v>159</v>
      </c>
      <c r="Q57" s="33" t="s">
        <v>157</v>
      </c>
      <c r="R57" s="33">
        <v>2023</v>
      </c>
      <c r="S57" s="33" t="s">
        <v>546</v>
      </c>
      <c r="T57" s="33" t="s">
        <v>557</v>
      </c>
      <c r="U57" s="33" t="s">
        <v>556</v>
      </c>
      <c r="V57" s="33" t="s">
        <v>389</v>
      </c>
      <c r="W57" s="33" t="s">
        <v>604</v>
      </c>
      <c r="X57" s="33" t="s">
        <v>139</v>
      </c>
      <c r="Y57" s="82" t="s">
        <v>582</v>
      </c>
      <c r="Z57" s="33" t="s">
        <v>600</v>
      </c>
      <c r="AA57" s="33" t="s">
        <v>141</v>
      </c>
      <c r="AB57" s="33">
        <v>2.5</v>
      </c>
      <c r="AC57" s="33" t="s">
        <v>139</v>
      </c>
      <c r="AD57" s="33">
        <v>0.01</v>
      </c>
      <c r="AE57" s="33" t="s">
        <v>141</v>
      </c>
      <c r="AF57" s="33">
        <v>27</v>
      </c>
      <c r="AG57" s="33">
        <v>47</v>
      </c>
      <c r="AH57" s="33">
        <v>1</v>
      </c>
      <c r="AI57" s="33">
        <v>46</v>
      </c>
      <c r="AJ57" s="33">
        <v>3</v>
      </c>
      <c r="AK57" s="33" t="s">
        <v>139</v>
      </c>
      <c r="AL57" s="33" t="s">
        <v>139</v>
      </c>
      <c r="AM57" s="33">
        <v>0.09</v>
      </c>
      <c r="AN57" s="33" t="s">
        <v>150</v>
      </c>
      <c r="AO57" s="33">
        <v>0.02</v>
      </c>
      <c r="AP57" s="33">
        <v>226</v>
      </c>
      <c r="AQ57" s="33">
        <v>81</v>
      </c>
      <c r="AR57" s="33">
        <v>50.6</v>
      </c>
      <c r="AS57" s="33">
        <v>18.75</v>
      </c>
      <c r="AT57" s="33">
        <v>9.2100000000000009</v>
      </c>
      <c r="AU57" s="33">
        <v>7.15</v>
      </c>
      <c r="AV57" s="33">
        <v>5.89</v>
      </c>
      <c r="AW57" s="33">
        <v>4.4000000000000004</v>
      </c>
      <c r="AX57" s="33">
        <v>0.91</v>
      </c>
      <c r="AY57" s="33">
        <v>1.2E-2</v>
      </c>
      <c r="AZ57" s="33">
        <v>0.98</v>
      </c>
      <c r="BA57" s="33">
        <v>0.2</v>
      </c>
      <c r="BB57" s="33">
        <v>0.37</v>
      </c>
      <c r="BC57" s="33">
        <v>0.09</v>
      </c>
      <c r="BD57" s="33">
        <v>0.06</v>
      </c>
      <c r="BE57" s="33">
        <v>2.94</v>
      </c>
      <c r="BF57" s="33">
        <v>101.56</v>
      </c>
      <c r="BG57" s="33">
        <v>7.0000000000000007E-2</v>
      </c>
      <c r="BH57" s="33">
        <v>0.08</v>
      </c>
      <c r="BI57" s="33" t="s">
        <v>141</v>
      </c>
      <c r="BJ57" s="33" t="s">
        <v>142</v>
      </c>
      <c r="BK57" s="33" t="s">
        <v>139</v>
      </c>
      <c r="BL57" s="33" t="s">
        <v>139</v>
      </c>
      <c r="BM57" s="33">
        <v>2.5</v>
      </c>
      <c r="BN57" s="33" t="s">
        <v>139</v>
      </c>
      <c r="BO57" s="33" t="s">
        <v>139</v>
      </c>
      <c r="BP57" s="33">
        <v>578</v>
      </c>
      <c r="BQ57" s="33">
        <v>1</v>
      </c>
      <c r="BR57" s="33">
        <v>0.01</v>
      </c>
      <c r="BS57" s="33" t="s">
        <v>139</v>
      </c>
      <c r="BT57" s="33" t="s">
        <v>141</v>
      </c>
      <c r="BU57" s="33" t="s">
        <v>139</v>
      </c>
      <c r="BV57" s="33">
        <v>41</v>
      </c>
      <c r="BW57" s="33">
        <v>27</v>
      </c>
      <c r="BX57" s="33">
        <v>29.3</v>
      </c>
      <c r="BY57" s="33">
        <v>90</v>
      </c>
      <c r="BZ57" s="33">
        <v>0.11</v>
      </c>
      <c r="CA57" s="33">
        <v>47</v>
      </c>
      <c r="CB57" s="33">
        <v>44</v>
      </c>
      <c r="CC57" s="33" t="s">
        <v>139</v>
      </c>
      <c r="CD57" s="33">
        <v>4.08</v>
      </c>
      <c r="CE57" s="33">
        <v>2.63</v>
      </c>
      <c r="CF57" s="33">
        <v>1.47</v>
      </c>
      <c r="CG57" s="33">
        <v>19.2</v>
      </c>
      <c r="CH57" s="33">
        <v>4.6500000000000004</v>
      </c>
      <c r="CI57" s="33">
        <v>1.6</v>
      </c>
      <c r="CJ57" s="33">
        <v>2.7</v>
      </c>
      <c r="CK57" s="33" t="s">
        <v>147</v>
      </c>
      <c r="CL57" s="33" t="s">
        <v>139</v>
      </c>
      <c r="CM57" s="33">
        <v>0.84</v>
      </c>
      <c r="CN57" s="33">
        <v>1.2E-2</v>
      </c>
      <c r="CO57" s="33">
        <v>7.0000000000000007E-2</v>
      </c>
      <c r="CP57" s="33" t="s">
        <v>139</v>
      </c>
      <c r="CQ57" s="33">
        <v>20.3</v>
      </c>
      <c r="CR57" s="33">
        <v>10</v>
      </c>
      <c r="CS57" s="33">
        <v>0.36</v>
      </c>
      <c r="CT57" s="33">
        <v>1</v>
      </c>
      <c r="CU57" s="33">
        <v>2</v>
      </c>
      <c r="CV57" s="33">
        <v>11.4</v>
      </c>
      <c r="CW57" s="33">
        <v>19.600000000000001</v>
      </c>
      <c r="CX57" s="33">
        <v>46</v>
      </c>
      <c r="CY57" s="33">
        <v>48</v>
      </c>
      <c r="CZ57" s="33" t="s">
        <v>139</v>
      </c>
      <c r="DA57" s="33" t="s">
        <v>139</v>
      </c>
      <c r="DB57" s="33">
        <v>3</v>
      </c>
      <c r="DC57" s="33" t="s">
        <v>144</v>
      </c>
      <c r="DD57" s="33" t="s">
        <v>139</v>
      </c>
      <c r="DE57" s="33" t="s">
        <v>139</v>
      </c>
      <c r="DF57" s="33" t="s">
        <v>139</v>
      </c>
      <c r="DG57" s="33">
        <v>4.87</v>
      </c>
      <c r="DH57" s="33" t="s">
        <v>139</v>
      </c>
      <c r="DI57" s="33">
        <v>19.2</v>
      </c>
      <c r="DJ57" s="33">
        <v>1E-3</v>
      </c>
      <c r="DK57" s="33" t="s">
        <v>139</v>
      </c>
      <c r="DL57" s="33" t="s">
        <v>139</v>
      </c>
      <c r="DM57" s="33">
        <v>0.09</v>
      </c>
      <c r="DN57" s="33" t="s">
        <v>139</v>
      </c>
      <c r="DO57" s="33">
        <v>23</v>
      </c>
      <c r="DP57" s="33" t="s">
        <v>150</v>
      </c>
      <c r="DQ57" s="33">
        <v>4.1500000000000004</v>
      </c>
      <c r="DR57" s="33">
        <v>0.6</v>
      </c>
      <c r="DS57" s="33">
        <v>802</v>
      </c>
      <c r="DT57" s="33">
        <v>0.6</v>
      </c>
      <c r="DU57" s="33">
        <v>0.67</v>
      </c>
      <c r="DV57" s="33">
        <v>0.02</v>
      </c>
      <c r="DW57" s="33">
        <v>1.81</v>
      </c>
      <c r="DX57" s="33">
        <v>0.64</v>
      </c>
      <c r="DY57" s="33" t="s">
        <v>146</v>
      </c>
      <c r="DZ57" s="33">
        <v>0.09</v>
      </c>
      <c r="EA57" s="33">
        <v>0.36</v>
      </c>
      <c r="EB57" s="33">
        <v>0.68</v>
      </c>
      <c r="EC57" s="33">
        <v>226</v>
      </c>
      <c r="ED57" s="33">
        <v>0.6</v>
      </c>
      <c r="EE57" s="33">
        <v>23.4</v>
      </c>
      <c r="EF57" s="33">
        <v>2.4900000000000002</v>
      </c>
      <c r="EG57" s="33">
        <v>81</v>
      </c>
      <c r="EH57" s="33">
        <v>77</v>
      </c>
      <c r="EI57" s="33" t="s">
        <v>139</v>
      </c>
      <c r="EJ57" s="33">
        <v>111</v>
      </c>
      <c r="EK57" s="33" t="s">
        <v>139</v>
      </c>
    </row>
    <row r="58" spans="1:141" x14ac:dyDescent="0.25">
      <c r="A58" s="33">
        <v>64481</v>
      </c>
      <c r="B58" s="33" t="s">
        <v>140</v>
      </c>
      <c r="C58" s="33" t="s">
        <v>139</v>
      </c>
      <c r="D58" s="33" t="s">
        <v>545</v>
      </c>
      <c r="E58" s="89" t="s">
        <v>615</v>
      </c>
      <c r="F58" s="33" t="s">
        <v>139</v>
      </c>
      <c r="G58" s="33" t="s">
        <v>139</v>
      </c>
      <c r="H58" s="33" t="s">
        <v>139</v>
      </c>
      <c r="I58" s="33" t="s">
        <v>139</v>
      </c>
      <c r="J58" s="33" t="s">
        <v>139</v>
      </c>
      <c r="K58" s="85" t="s">
        <v>139</v>
      </c>
      <c r="L58" s="85" t="s">
        <v>139</v>
      </c>
      <c r="M58" s="88" t="s">
        <v>139</v>
      </c>
      <c r="N58" s="84" t="s">
        <v>616</v>
      </c>
      <c r="O58" s="33" t="s">
        <v>139</v>
      </c>
      <c r="P58" s="33" t="s">
        <v>140</v>
      </c>
      <c r="Q58" s="33" t="s">
        <v>139</v>
      </c>
      <c r="R58" s="33" t="s">
        <v>139</v>
      </c>
      <c r="S58" s="33" t="s">
        <v>139</v>
      </c>
      <c r="T58" s="33" t="s">
        <v>139</v>
      </c>
      <c r="U58" s="33" t="s">
        <v>139</v>
      </c>
      <c r="V58" s="33" t="s">
        <v>139</v>
      </c>
      <c r="W58" s="33" t="s">
        <v>139</v>
      </c>
      <c r="X58" s="33" t="s">
        <v>139</v>
      </c>
      <c r="Y58" s="82" t="s">
        <v>139</v>
      </c>
      <c r="Z58" s="33" t="s">
        <v>600</v>
      </c>
      <c r="AA58" s="33" t="s">
        <v>141</v>
      </c>
      <c r="AB58" s="33" t="s">
        <v>149</v>
      </c>
      <c r="AC58" s="33" t="s">
        <v>139</v>
      </c>
      <c r="AD58" s="33" t="s">
        <v>145</v>
      </c>
      <c r="AE58" s="33" t="s">
        <v>141</v>
      </c>
      <c r="AF58" s="33">
        <v>1</v>
      </c>
      <c r="AG58" s="33">
        <v>15</v>
      </c>
      <c r="AH58" s="33" t="s">
        <v>142</v>
      </c>
      <c r="AI58" s="33">
        <v>13</v>
      </c>
      <c r="AJ58" s="33" t="s">
        <v>153</v>
      </c>
      <c r="AK58" s="33" t="s">
        <v>139</v>
      </c>
      <c r="AL58" s="33" t="s">
        <v>139</v>
      </c>
      <c r="AM58" s="33" t="s">
        <v>143</v>
      </c>
      <c r="AN58" s="33" t="s">
        <v>150</v>
      </c>
      <c r="AO58" s="33" t="s">
        <v>145</v>
      </c>
      <c r="AP58" s="33">
        <v>9</v>
      </c>
      <c r="AQ58" s="33">
        <v>15</v>
      </c>
      <c r="AR58" s="33">
        <v>99.7</v>
      </c>
      <c r="AS58" s="33">
        <v>0.06</v>
      </c>
      <c r="AT58" s="33">
        <v>0.4</v>
      </c>
      <c r="AU58" s="33">
        <v>0.02</v>
      </c>
      <c r="AV58" s="33">
        <v>0.05</v>
      </c>
      <c r="AW58" s="33">
        <v>0.01</v>
      </c>
      <c r="AX58" s="33">
        <v>5.0000000000000001E-3</v>
      </c>
      <c r="AY58" s="33">
        <v>1E-3</v>
      </c>
      <c r="AZ58" s="33">
        <v>5.0000000000000001E-3</v>
      </c>
      <c r="BA58" s="33">
        <v>5.0000000000000001E-3</v>
      </c>
      <c r="BB58" s="33">
        <v>0.01</v>
      </c>
      <c r="BC58" s="33">
        <v>5.0000000000000001E-3</v>
      </c>
      <c r="BD58" s="33">
        <v>5.0000000000000001E-3</v>
      </c>
      <c r="BE58" s="33">
        <v>0.12</v>
      </c>
      <c r="BF58" s="33">
        <v>100.37</v>
      </c>
      <c r="BG58" s="33">
        <v>0.02</v>
      </c>
      <c r="BH58" s="33">
        <v>0.01</v>
      </c>
      <c r="BI58" s="33" t="s">
        <v>141</v>
      </c>
      <c r="BJ58" s="33" t="s">
        <v>142</v>
      </c>
      <c r="BK58" s="33" t="s">
        <v>139</v>
      </c>
      <c r="BL58" s="33" t="s">
        <v>139</v>
      </c>
      <c r="BM58" s="33" t="s">
        <v>149</v>
      </c>
      <c r="BN58" s="33" t="s">
        <v>139</v>
      </c>
      <c r="BO58" s="33" t="s">
        <v>139</v>
      </c>
      <c r="BP58" s="33">
        <v>2</v>
      </c>
      <c r="BQ58" s="33" t="s">
        <v>142</v>
      </c>
      <c r="BR58" s="33" t="s">
        <v>145</v>
      </c>
      <c r="BS58" s="33" t="s">
        <v>139</v>
      </c>
      <c r="BT58" s="33" t="s">
        <v>141</v>
      </c>
      <c r="BU58" s="33" t="s">
        <v>139</v>
      </c>
      <c r="BV58" s="33">
        <v>1.1000000000000001</v>
      </c>
      <c r="BW58" s="33">
        <v>1</v>
      </c>
      <c r="BX58" s="33">
        <v>0.9</v>
      </c>
      <c r="BY58" s="33" t="s">
        <v>144</v>
      </c>
      <c r="BZ58" s="33">
        <v>0.02</v>
      </c>
      <c r="CA58" s="33">
        <v>15</v>
      </c>
      <c r="CB58" s="33">
        <v>15</v>
      </c>
      <c r="CC58" s="33" t="s">
        <v>139</v>
      </c>
      <c r="CD58" s="33" t="s">
        <v>143</v>
      </c>
      <c r="CE58" s="33" t="s">
        <v>151</v>
      </c>
      <c r="CF58" s="33" t="s">
        <v>146</v>
      </c>
      <c r="CG58" s="33">
        <v>0.4</v>
      </c>
      <c r="CH58" s="33">
        <v>0.05</v>
      </c>
      <c r="CI58" s="33">
        <v>1.2</v>
      </c>
      <c r="CJ58" s="33" t="s">
        <v>143</v>
      </c>
      <c r="CK58" s="33" t="s">
        <v>147</v>
      </c>
      <c r="CL58" s="33" t="s">
        <v>139</v>
      </c>
      <c r="CM58" s="33" t="s">
        <v>145</v>
      </c>
      <c r="CN58" s="33" t="s">
        <v>147</v>
      </c>
      <c r="CO58" s="33" t="s">
        <v>143</v>
      </c>
      <c r="CP58" s="33" t="s">
        <v>139</v>
      </c>
      <c r="CQ58" s="33">
        <v>0.8</v>
      </c>
      <c r="CR58" s="33" t="s">
        <v>148</v>
      </c>
      <c r="CS58" s="33" t="s">
        <v>145</v>
      </c>
      <c r="CT58" s="33" t="s">
        <v>142</v>
      </c>
      <c r="CU58" s="33" t="s">
        <v>153</v>
      </c>
      <c r="CV58" s="33">
        <v>0.05</v>
      </c>
      <c r="CW58" s="33">
        <v>0.2</v>
      </c>
      <c r="CX58" s="33">
        <v>13</v>
      </c>
      <c r="CY58" s="33">
        <v>15</v>
      </c>
      <c r="CZ58" s="33" t="s">
        <v>139</v>
      </c>
      <c r="DA58" s="33" t="s">
        <v>139</v>
      </c>
      <c r="DB58" s="33" t="s">
        <v>153</v>
      </c>
      <c r="DC58" s="33" t="s">
        <v>144</v>
      </c>
      <c r="DD58" s="33" t="s">
        <v>139</v>
      </c>
      <c r="DE58" s="33" t="s">
        <v>139</v>
      </c>
      <c r="DF58" s="33" t="s">
        <v>139</v>
      </c>
      <c r="DG58" s="33">
        <v>0.06</v>
      </c>
      <c r="DH58" s="33" t="s">
        <v>139</v>
      </c>
      <c r="DI58" s="33">
        <v>0.2</v>
      </c>
      <c r="DJ58" s="33" t="s">
        <v>152</v>
      </c>
      <c r="DK58" s="33" t="s">
        <v>139</v>
      </c>
      <c r="DL58" s="33" t="s">
        <v>139</v>
      </c>
      <c r="DM58" s="33" t="s">
        <v>143</v>
      </c>
      <c r="DN58" s="33" t="s">
        <v>139</v>
      </c>
      <c r="DO58" s="33" t="s">
        <v>142</v>
      </c>
      <c r="DP58" s="33" t="s">
        <v>150</v>
      </c>
      <c r="DQ58" s="33">
        <v>0.03</v>
      </c>
      <c r="DR58" s="33" t="s">
        <v>141</v>
      </c>
      <c r="DS58" s="33">
        <v>2.4</v>
      </c>
      <c r="DT58" s="33" t="s">
        <v>149</v>
      </c>
      <c r="DU58" s="33" t="s">
        <v>145</v>
      </c>
      <c r="DV58" s="33" t="s">
        <v>145</v>
      </c>
      <c r="DW58" s="33" t="s">
        <v>143</v>
      </c>
      <c r="DX58" s="33" t="s">
        <v>145</v>
      </c>
      <c r="DY58" s="33" t="s">
        <v>146</v>
      </c>
      <c r="DZ58" s="33" t="s">
        <v>143</v>
      </c>
      <c r="EA58" s="33" t="s">
        <v>145</v>
      </c>
      <c r="EB58" s="33" t="s">
        <v>143</v>
      </c>
      <c r="EC58" s="33">
        <v>9</v>
      </c>
      <c r="ED58" s="33">
        <v>1</v>
      </c>
      <c r="EE58" s="33">
        <v>0.2</v>
      </c>
      <c r="EF58" s="33" t="s">
        <v>151</v>
      </c>
      <c r="EG58" s="33">
        <v>15</v>
      </c>
      <c r="EH58" s="33">
        <v>33</v>
      </c>
      <c r="EI58" s="33" t="s">
        <v>139</v>
      </c>
      <c r="EJ58" s="33">
        <v>1</v>
      </c>
      <c r="EK58" s="33" t="s">
        <v>139</v>
      </c>
    </row>
    <row r="59" spans="1:141" x14ac:dyDescent="0.25">
      <c r="A59" s="33">
        <v>64482</v>
      </c>
      <c r="B59" s="33" t="s">
        <v>490</v>
      </c>
      <c r="C59" s="33" t="s">
        <v>139</v>
      </c>
      <c r="D59" s="33" t="s">
        <v>545</v>
      </c>
      <c r="E59" s="89" t="s">
        <v>615</v>
      </c>
      <c r="F59" s="33" t="s">
        <v>551</v>
      </c>
      <c r="G59" s="33">
        <v>368.17</v>
      </c>
      <c r="H59" s="33">
        <v>396182.4</v>
      </c>
      <c r="I59" s="33">
        <v>6271503.4000000004</v>
      </c>
      <c r="J59" s="33">
        <v>26909</v>
      </c>
      <c r="K59" s="85">
        <v>-130.68993130685701</v>
      </c>
      <c r="L59" s="85">
        <v>56.576319636876804</v>
      </c>
      <c r="M59" s="88">
        <v>1868.1</v>
      </c>
      <c r="N59" s="84" t="s">
        <v>616</v>
      </c>
      <c r="O59" s="33" t="s">
        <v>155</v>
      </c>
      <c r="P59" s="33" t="s">
        <v>159</v>
      </c>
      <c r="Q59" s="33" t="s">
        <v>157</v>
      </c>
      <c r="R59" s="33">
        <v>2023</v>
      </c>
      <c r="S59" s="33" t="s">
        <v>546</v>
      </c>
      <c r="T59" s="33" t="s">
        <v>557</v>
      </c>
      <c r="U59" s="33" t="s">
        <v>556</v>
      </c>
      <c r="V59" s="33" t="s">
        <v>389</v>
      </c>
      <c r="W59" s="33" t="s">
        <v>603</v>
      </c>
      <c r="X59" s="33" t="s">
        <v>139</v>
      </c>
      <c r="Y59" s="82" t="s">
        <v>579</v>
      </c>
      <c r="Z59" s="33" t="s">
        <v>600</v>
      </c>
      <c r="AA59" s="33">
        <v>0.6</v>
      </c>
      <c r="AB59" s="33">
        <v>0.2</v>
      </c>
      <c r="AC59" s="33" t="s">
        <v>139</v>
      </c>
      <c r="AD59" s="33">
        <v>0.05</v>
      </c>
      <c r="AE59" s="33" t="s">
        <v>141</v>
      </c>
      <c r="AF59" s="33">
        <v>87</v>
      </c>
      <c r="AG59" s="33">
        <v>585</v>
      </c>
      <c r="AH59" s="33" t="s">
        <v>142</v>
      </c>
      <c r="AI59" s="33">
        <v>1045</v>
      </c>
      <c r="AJ59" s="33">
        <v>2</v>
      </c>
      <c r="AK59" s="33">
        <v>3</v>
      </c>
      <c r="AL59" s="33" t="s">
        <v>153</v>
      </c>
      <c r="AM59" s="33">
        <v>0.06</v>
      </c>
      <c r="AN59" s="33">
        <v>1.3</v>
      </c>
      <c r="AO59" s="33">
        <v>0.12</v>
      </c>
      <c r="AP59" s="33">
        <v>113</v>
      </c>
      <c r="AQ59" s="33">
        <v>88</v>
      </c>
      <c r="AR59" s="33">
        <v>42.2</v>
      </c>
      <c r="AS59" s="33">
        <v>15.2</v>
      </c>
      <c r="AT59" s="33">
        <v>10.6</v>
      </c>
      <c r="AU59" s="33">
        <v>9.1</v>
      </c>
      <c r="AV59" s="33">
        <v>16.45</v>
      </c>
      <c r="AW59" s="33">
        <v>0.86</v>
      </c>
      <c r="AX59" s="33">
        <v>0.14000000000000001</v>
      </c>
      <c r="AY59" s="33">
        <v>7.1999999999999995E-2</v>
      </c>
      <c r="AZ59" s="33">
        <v>0.39</v>
      </c>
      <c r="BA59" s="33">
        <v>0.16</v>
      </c>
      <c r="BB59" s="33">
        <v>0.05</v>
      </c>
      <c r="BC59" s="33">
        <v>0.02</v>
      </c>
      <c r="BD59" s="33">
        <v>0.01</v>
      </c>
      <c r="BE59" s="33">
        <v>5.18</v>
      </c>
      <c r="BF59" s="33">
        <v>100.43</v>
      </c>
      <c r="BG59" s="33">
        <v>0.04</v>
      </c>
      <c r="BH59" s="33">
        <v>0.49</v>
      </c>
      <c r="BI59" s="33">
        <v>0.6</v>
      </c>
      <c r="BJ59" s="33" t="s">
        <v>142</v>
      </c>
      <c r="BK59" s="33" t="s">
        <v>139</v>
      </c>
      <c r="BL59" s="33" t="s">
        <v>139</v>
      </c>
      <c r="BM59" s="33">
        <v>0.2</v>
      </c>
      <c r="BN59" s="33" t="s">
        <v>139</v>
      </c>
      <c r="BO59" s="33" t="s">
        <v>139</v>
      </c>
      <c r="BP59" s="33">
        <v>73.7</v>
      </c>
      <c r="BQ59" s="33" t="s">
        <v>142</v>
      </c>
      <c r="BR59" s="33">
        <v>0.05</v>
      </c>
      <c r="BS59" s="33" t="s">
        <v>139</v>
      </c>
      <c r="BT59" s="33" t="s">
        <v>141</v>
      </c>
      <c r="BU59" s="33" t="s">
        <v>139</v>
      </c>
      <c r="BV59" s="33">
        <v>4.3</v>
      </c>
      <c r="BW59" s="33">
        <v>87</v>
      </c>
      <c r="BX59" s="33">
        <v>91.5</v>
      </c>
      <c r="BY59" s="33">
        <v>568</v>
      </c>
      <c r="BZ59" s="33">
        <v>0.22</v>
      </c>
      <c r="CA59" s="33">
        <v>585</v>
      </c>
      <c r="CB59" s="33">
        <v>478</v>
      </c>
      <c r="CC59" s="33" t="s">
        <v>139</v>
      </c>
      <c r="CD59" s="33">
        <v>1.54</v>
      </c>
      <c r="CE59" s="33">
        <v>1.02</v>
      </c>
      <c r="CF59" s="33">
        <v>0.5</v>
      </c>
      <c r="CG59" s="33">
        <v>11.8</v>
      </c>
      <c r="CH59" s="33">
        <v>1.46</v>
      </c>
      <c r="CI59" s="33">
        <v>1.2</v>
      </c>
      <c r="CJ59" s="33">
        <v>0.71</v>
      </c>
      <c r="CK59" s="33" t="s">
        <v>147</v>
      </c>
      <c r="CL59" s="33" t="s">
        <v>139</v>
      </c>
      <c r="CM59" s="33">
        <v>0.32</v>
      </c>
      <c r="CN59" s="33">
        <v>1.0999999999999999E-2</v>
      </c>
      <c r="CO59" s="33" t="s">
        <v>143</v>
      </c>
      <c r="CP59" s="33" t="s">
        <v>142</v>
      </c>
      <c r="CQ59" s="33">
        <v>1.5</v>
      </c>
      <c r="CR59" s="33">
        <v>10</v>
      </c>
      <c r="CS59" s="33">
        <v>0.16</v>
      </c>
      <c r="CT59" s="33" t="s">
        <v>142</v>
      </c>
      <c r="CU59" s="33" t="s">
        <v>153</v>
      </c>
      <c r="CV59" s="33">
        <v>0.71</v>
      </c>
      <c r="CW59" s="33">
        <v>3.1</v>
      </c>
      <c r="CX59" s="33">
        <v>1045</v>
      </c>
      <c r="CY59" s="33">
        <v>1030</v>
      </c>
      <c r="CZ59" s="33" t="s">
        <v>139</v>
      </c>
      <c r="DA59" s="33" t="s">
        <v>153</v>
      </c>
      <c r="DB59" s="33">
        <v>2</v>
      </c>
      <c r="DC59" s="33" t="s">
        <v>144</v>
      </c>
      <c r="DD59" s="33" t="s">
        <v>139</v>
      </c>
      <c r="DE59" s="33" t="s">
        <v>139</v>
      </c>
      <c r="DF59" s="33">
        <v>3</v>
      </c>
      <c r="DG59" s="33">
        <v>0.62</v>
      </c>
      <c r="DH59" s="33" t="s">
        <v>153</v>
      </c>
      <c r="DI59" s="33">
        <v>3.2</v>
      </c>
      <c r="DJ59" s="33">
        <v>2E-3</v>
      </c>
      <c r="DK59" s="33" t="s">
        <v>153</v>
      </c>
      <c r="DL59" s="33" t="s">
        <v>160</v>
      </c>
      <c r="DM59" s="33">
        <v>0.06</v>
      </c>
      <c r="DN59" s="33" t="s">
        <v>139</v>
      </c>
      <c r="DO59" s="33">
        <v>27</v>
      </c>
      <c r="DP59" s="33">
        <v>1.3</v>
      </c>
      <c r="DQ59" s="33">
        <v>1.01</v>
      </c>
      <c r="DR59" s="33" t="s">
        <v>141</v>
      </c>
      <c r="DS59" s="33">
        <v>161.5</v>
      </c>
      <c r="DT59" s="33" t="s">
        <v>149</v>
      </c>
      <c r="DU59" s="33">
        <v>0.23</v>
      </c>
      <c r="DV59" s="33">
        <v>0.12</v>
      </c>
      <c r="DW59" s="33">
        <v>0.08</v>
      </c>
      <c r="DX59" s="33">
        <v>0.26</v>
      </c>
      <c r="DY59" s="33">
        <v>7.0000000000000007E-2</v>
      </c>
      <c r="DZ59" s="33">
        <v>0.06</v>
      </c>
      <c r="EA59" s="33">
        <v>0.13</v>
      </c>
      <c r="EB59" s="33" t="s">
        <v>143</v>
      </c>
      <c r="EC59" s="33">
        <v>113</v>
      </c>
      <c r="ED59" s="33" t="s">
        <v>141</v>
      </c>
      <c r="EE59" s="33">
        <v>8.9</v>
      </c>
      <c r="EF59" s="33">
        <v>0.99</v>
      </c>
      <c r="EG59" s="33">
        <v>88</v>
      </c>
      <c r="EH59" s="33">
        <v>87</v>
      </c>
      <c r="EI59" s="33" t="s">
        <v>139</v>
      </c>
      <c r="EJ59" s="33">
        <v>24</v>
      </c>
      <c r="EK59" s="33" t="s">
        <v>139</v>
      </c>
    </row>
    <row r="60" spans="1:141" x14ac:dyDescent="0.25">
      <c r="A60" s="33">
        <v>64483</v>
      </c>
      <c r="B60" s="33" t="s">
        <v>491</v>
      </c>
      <c r="C60" s="33" t="s">
        <v>139</v>
      </c>
      <c r="D60" s="33" t="s">
        <v>545</v>
      </c>
      <c r="E60" s="89" t="s">
        <v>615</v>
      </c>
      <c r="F60" s="33" t="s">
        <v>551</v>
      </c>
      <c r="G60" s="33">
        <v>386.71</v>
      </c>
      <c r="H60" s="33">
        <v>396182.4</v>
      </c>
      <c r="I60" s="33">
        <v>6271503.4000000004</v>
      </c>
      <c r="J60" s="33">
        <v>26909</v>
      </c>
      <c r="K60" s="85">
        <v>-130.68993130685701</v>
      </c>
      <c r="L60" s="85">
        <v>56.576319636876804</v>
      </c>
      <c r="M60" s="88">
        <v>1868.1</v>
      </c>
      <c r="N60" s="84" t="s">
        <v>616</v>
      </c>
      <c r="O60" s="33" t="s">
        <v>155</v>
      </c>
      <c r="P60" s="33" t="s">
        <v>159</v>
      </c>
      <c r="Q60" s="33" t="s">
        <v>157</v>
      </c>
      <c r="R60" s="33">
        <v>2023</v>
      </c>
      <c r="S60" s="33" t="s">
        <v>546</v>
      </c>
      <c r="T60" s="33" t="s">
        <v>557</v>
      </c>
      <c r="U60" s="33" t="s">
        <v>556</v>
      </c>
      <c r="V60" s="33" t="s">
        <v>389</v>
      </c>
      <c r="W60" s="33" t="s">
        <v>603</v>
      </c>
      <c r="X60" s="33" t="s">
        <v>139</v>
      </c>
      <c r="Y60" s="82" t="s">
        <v>579</v>
      </c>
      <c r="Z60" s="33" t="s">
        <v>600</v>
      </c>
      <c r="AA60" s="33">
        <v>1</v>
      </c>
      <c r="AB60" s="33">
        <v>7.3</v>
      </c>
      <c r="AC60" s="33">
        <v>15</v>
      </c>
      <c r="AD60" s="33">
        <v>0.11</v>
      </c>
      <c r="AE60" s="33" t="s">
        <v>141</v>
      </c>
      <c r="AF60" s="33">
        <v>118</v>
      </c>
      <c r="AG60" s="33">
        <v>1060</v>
      </c>
      <c r="AH60" s="33">
        <v>4</v>
      </c>
      <c r="AI60" s="33">
        <v>1170</v>
      </c>
      <c r="AJ60" s="33">
        <v>11</v>
      </c>
      <c r="AK60" s="33">
        <v>7</v>
      </c>
      <c r="AL60" s="33">
        <v>3</v>
      </c>
      <c r="AM60" s="33">
        <v>0.1</v>
      </c>
      <c r="AN60" s="33">
        <v>5.5</v>
      </c>
      <c r="AO60" s="33">
        <v>0.71</v>
      </c>
      <c r="AP60" s="33">
        <v>195</v>
      </c>
      <c r="AQ60" s="33">
        <v>91</v>
      </c>
      <c r="AR60" s="33">
        <v>43</v>
      </c>
      <c r="AS60" s="33">
        <v>14.2</v>
      </c>
      <c r="AT60" s="33">
        <v>18.7</v>
      </c>
      <c r="AU60" s="33">
        <v>7.78</v>
      </c>
      <c r="AV60" s="33">
        <v>2.39</v>
      </c>
      <c r="AW60" s="33">
        <v>2.79</v>
      </c>
      <c r="AX60" s="33">
        <v>2.0699999999999998</v>
      </c>
      <c r="AY60" s="33">
        <v>1.2E-2</v>
      </c>
      <c r="AZ60" s="33">
        <v>0.68</v>
      </c>
      <c r="BA60" s="33">
        <v>0.24</v>
      </c>
      <c r="BB60" s="33">
        <v>0.17</v>
      </c>
      <c r="BC60" s="33">
        <v>0.04</v>
      </c>
      <c r="BD60" s="33">
        <v>0.19</v>
      </c>
      <c r="BE60" s="33">
        <v>8.25</v>
      </c>
      <c r="BF60" s="33">
        <v>100.51</v>
      </c>
      <c r="BG60" s="33">
        <v>1.1599999999999999</v>
      </c>
      <c r="BH60" s="33">
        <v>5.85</v>
      </c>
      <c r="BI60" s="33">
        <v>1</v>
      </c>
      <c r="BJ60" s="33" t="s">
        <v>142</v>
      </c>
      <c r="BK60" s="33" t="s">
        <v>139</v>
      </c>
      <c r="BL60" s="33" t="s">
        <v>139</v>
      </c>
      <c r="BM60" s="33">
        <v>7.3</v>
      </c>
      <c r="BN60" s="33" t="s">
        <v>139</v>
      </c>
      <c r="BO60" s="33" t="s">
        <v>139</v>
      </c>
      <c r="BP60" s="33">
        <v>1750</v>
      </c>
      <c r="BQ60" s="33">
        <v>1</v>
      </c>
      <c r="BR60" s="33">
        <v>0.11</v>
      </c>
      <c r="BS60" s="33" t="s">
        <v>139</v>
      </c>
      <c r="BT60" s="33" t="s">
        <v>141</v>
      </c>
      <c r="BU60" s="33" t="s">
        <v>139</v>
      </c>
      <c r="BV60" s="33">
        <v>33.9</v>
      </c>
      <c r="BW60" s="33">
        <v>118</v>
      </c>
      <c r="BX60" s="33">
        <v>80.7</v>
      </c>
      <c r="BY60" s="33">
        <v>96</v>
      </c>
      <c r="BZ60" s="33">
        <v>0.31</v>
      </c>
      <c r="CA60" s="33">
        <v>1060</v>
      </c>
      <c r="CB60" s="33">
        <v>128</v>
      </c>
      <c r="CC60" s="33" t="s">
        <v>139</v>
      </c>
      <c r="CD60" s="33">
        <v>4.38</v>
      </c>
      <c r="CE60" s="33">
        <v>2.52</v>
      </c>
      <c r="CF60" s="33">
        <v>2.27</v>
      </c>
      <c r="CG60" s="33">
        <v>16</v>
      </c>
      <c r="CH60" s="33">
        <v>4.3499999999999996</v>
      </c>
      <c r="CI60" s="33">
        <v>0.8</v>
      </c>
      <c r="CJ60" s="33">
        <v>2.96</v>
      </c>
      <c r="CK60" s="33" t="s">
        <v>147</v>
      </c>
      <c r="CL60" s="33" t="s">
        <v>139</v>
      </c>
      <c r="CM60" s="33">
        <v>0.87</v>
      </c>
      <c r="CN60" s="33">
        <v>7.1999999999999995E-2</v>
      </c>
      <c r="CO60" s="33">
        <v>0.13</v>
      </c>
      <c r="CP60" s="33" t="s">
        <v>142</v>
      </c>
      <c r="CQ60" s="33">
        <v>17.3</v>
      </c>
      <c r="CR60" s="33">
        <v>10</v>
      </c>
      <c r="CS60" s="33">
        <v>0.39</v>
      </c>
      <c r="CT60" s="33">
        <v>4</v>
      </c>
      <c r="CU60" s="33">
        <v>5</v>
      </c>
      <c r="CV60" s="33">
        <v>6.51</v>
      </c>
      <c r="CW60" s="33">
        <v>16.8</v>
      </c>
      <c r="CX60" s="33">
        <v>1170</v>
      </c>
      <c r="CY60" s="33">
        <v>259</v>
      </c>
      <c r="CZ60" s="33" t="s">
        <v>139</v>
      </c>
      <c r="DA60" s="33" t="s">
        <v>153</v>
      </c>
      <c r="DB60" s="33">
        <v>11</v>
      </c>
      <c r="DC60" s="33">
        <v>6</v>
      </c>
      <c r="DD60" s="33" t="s">
        <v>139</v>
      </c>
      <c r="DE60" s="33" t="s">
        <v>139</v>
      </c>
      <c r="DF60" s="33">
        <v>7</v>
      </c>
      <c r="DG60" s="33">
        <v>4.1500000000000004</v>
      </c>
      <c r="DH60" s="33">
        <v>3</v>
      </c>
      <c r="DI60" s="33">
        <v>41.6</v>
      </c>
      <c r="DJ60" s="33">
        <v>7.0000000000000001E-3</v>
      </c>
      <c r="DK60" s="33" t="s">
        <v>153</v>
      </c>
      <c r="DL60" s="33">
        <v>11</v>
      </c>
      <c r="DM60" s="33">
        <v>0.1</v>
      </c>
      <c r="DN60" s="33" t="s">
        <v>139</v>
      </c>
      <c r="DO60" s="33">
        <v>18</v>
      </c>
      <c r="DP60" s="33">
        <v>5.5</v>
      </c>
      <c r="DQ60" s="33">
        <v>3.77</v>
      </c>
      <c r="DR60" s="33">
        <v>0.9</v>
      </c>
      <c r="DS60" s="33">
        <v>405</v>
      </c>
      <c r="DT60" s="33">
        <v>0.3</v>
      </c>
      <c r="DU60" s="33">
        <v>0.68</v>
      </c>
      <c r="DV60" s="33">
        <v>0.71</v>
      </c>
      <c r="DW60" s="33">
        <v>3.65</v>
      </c>
      <c r="DX60" s="33">
        <v>0.44</v>
      </c>
      <c r="DY60" s="33">
        <v>0.05</v>
      </c>
      <c r="DZ60" s="33">
        <v>0.24</v>
      </c>
      <c r="EA60" s="33">
        <v>0.37</v>
      </c>
      <c r="EB60" s="33">
        <v>1.32</v>
      </c>
      <c r="EC60" s="33">
        <v>195</v>
      </c>
      <c r="ED60" s="33">
        <v>0.6</v>
      </c>
      <c r="EE60" s="33">
        <v>25.1</v>
      </c>
      <c r="EF60" s="33">
        <v>2.48</v>
      </c>
      <c r="EG60" s="33">
        <v>91</v>
      </c>
      <c r="EH60" s="33">
        <v>89</v>
      </c>
      <c r="EI60" s="33" t="s">
        <v>139</v>
      </c>
      <c r="EJ60" s="33">
        <v>98</v>
      </c>
      <c r="EK60" s="33">
        <v>1.4999999999999999E-2</v>
      </c>
    </row>
    <row r="61" spans="1:141" x14ac:dyDescent="0.25">
      <c r="A61" s="33">
        <v>64484</v>
      </c>
      <c r="B61" s="33" t="s">
        <v>492</v>
      </c>
      <c r="C61" s="33" t="s">
        <v>139</v>
      </c>
      <c r="D61" s="33" t="s">
        <v>545</v>
      </c>
      <c r="E61" s="89" t="s">
        <v>615</v>
      </c>
      <c r="F61" s="33" t="s">
        <v>551</v>
      </c>
      <c r="G61" s="33">
        <v>392.27</v>
      </c>
      <c r="H61" s="33">
        <v>396182.4</v>
      </c>
      <c r="I61" s="33">
        <v>6271503.4000000004</v>
      </c>
      <c r="J61" s="33">
        <v>26909</v>
      </c>
      <c r="K61" s="85">
        <v>-130.68993130685701</v>
      </c>
      <c r="L61" s="85">
        <v>56.576319636876804</v>
      </c>
      <c r="M61" s="88">
        <v>1868.1</v>
      </c>
      <c r="N61" s="84" t="s">
        <v>616</v>
      </c>
      <c r="O61" s="33" t="s">
        <v>155</v>
      </c>
      <c r="P61" s="33" t="s">
        <v>159</v>
      </c>
      <c r="Q61" s="33" t="s">
        <v>157</v>
      </c>
      <c r="R61" s="33">
        <v>2023</v>
      </c>
      <c r="S61" s="33" t="s">
        <v>546</v>
      </c>
      <c r="T61" s="33" t="s">
        <v>557</v>
      </c>
      <c r="U61" s="33" t="s">
        <v>556</v>
      </c>
      <c r="V61" s="33" t="s">
        <v>389</v>
      </c>
      <c r="W61" s="33" t="s">
        <v>605</v>
      </c>
      <c r="X61" s="33" t="s">
        <v>139</v>
      </c>
      <c r="Y61" s="82" t="s">
        <v>585</v>
      </c>
      <c r="Z61" s="33" t="s">
        <v>600</v>
      </c>
      <c r="AA61" s="33">
        <v>0.6</v>
      </c>
      <c r="AB61" s="33">
        <v>1.1000000000000001</v>
      </c>
      <c r="AC61" s="33" t="s">
        <v>139</v>
      </c>
      <c r="AD61" s="33">
        <v>0.39</v>
      </c>
      <c r="AE61" s="33" t="s">
        <v>141</v>
      </c>
      <c r="AF61" s="33">
        <v>36</v>
      </c>
      <c r="AG61" s="33">
        <v>112</v>
      </c>
      <c r="AH61" s="33">
        <v>1</v>
      </c>
      <c r="AI61" s="33">
        <v>35</v>
      </c>
      <c r="AJ61" s="33">
        <v>14</v>
      </c>
      <c r="AK61" s="33" t="s">
        <v>139</v>
      </c>
      <c r="AL61" s="33" t="s">
        <v>139</v>
      </c>
      <c r="AM61" s="33">
        <v>0.23</v>
      </c>
      <c r="AN61" s="33">
        <v>4.3</v>
      </c>
      <c r="AO61" s="33">
        <v>0.18</v>
      </c>
      <c r="AP61" s="33">
        <v>182</v>
      </c>
      <c r="AQ61" s="33">
        <v>55</v>
      </c>
      <c r="AR61" s="33">
        <v>53.3</v>
      </c>
      <c r="AS61" s="33">
        <v>17.899999999999999</v>
      </c>
      <c r="AT61" s="33">
        <v>11.7</v>
      </c>
      <c r="AU61" s="33">
        <v>3.98</v>
      </c>
      <c r="AV61" s="33">
        <v>1.92</v>
      </c>
      <c r="AW61" s="33">
        <v>3.05</v>
      </c>
      <c r="AX61" s="33">
        <v>3.14</v>
      </c>
      <c r="AY61" s="33">
        <v>5.0000000000000001E-3</v>
      </c>
      <c r="AZ61" s="33">
        <v>0.75</v>
      </c>
      <c r="BA61" s="33">
        <v>0.16</v>
      </c>
      <c r="BB61" s="33">
        <v>0.15</v>
      </c>
      <c r="BC61" s="33">
        <v>0.04</v>
      </c>
      <c r="BD61" s="33">
        <v>0.16</v>
      </c>
      <c r="BE61" s="33">
        <v>4.53</v>
      </c>
      <c r="BF61" s="33">
        <v>100.79</v>
      </c>
      <c r="BG61" s="33">
        <v>0.1</v>
      </c>
      <c r="BH61" s="33">
        <v>3.64</v>
      </c>
      <c r="BI61" s="33">
        <v>0.6</v>
      </c>
      <c r="BJ61" s="33" t="s">
        <v>142</v>
      </c>
      <c r="BK61" s="33" t="s">
        <v>139</v>
      </c>
      <c r="BL61" s="33" t="s">
        <v>139</v>
      </c>
      <c r="BM61" s="33">
        <v>1.1000000000000001</v>
      </c>
      <c r="BN61" s="33" t="s">
        <v>139</v>
      </c>
      <c r="BO61" s="33" t="s">
        <v>139</v>
      </c>
      <c r="BP61" s="33">
        <v>1385</v>
      </c>
      <c r="BQ61" s="33">
        <v>2</v>
      </c>
      <c r="BR61" s="33">
        <v>0.39</v>
      </c>
      <c r="BS61" s="33" t="s">
        <v>139</v>
      </c>
      <c r="BT61" s="33" t="s">
        <v>141</v>
      </c>
      <c r="BU61" s="33" t="s">
        <v>139</v>
      </c>
      <c r="BV61" s="33">
        <v>34.799999999999997</v>
      </c>
      <c r="BW61" s="33">
        <v>36</v>
      </c>
      <c r="BX61" s="33">
        <v>35.9</v>
      </c>
      <c r="BY61" s="33">
        <v>40</v>
      </c>
      <c r="BZ61" s="33">
        <v>0.43</v>
      </c>
      <c r="CA61" s="33">
        <v>112</v>
      </c>
      <c r="CB61" s="33">
        <v>49</v>
      </c>
      <c r="CC61" s="33" t="s">
        <v>139</v>
      </c>
      <c r="CD61" s="33">
        <v>4.3099999999999996</v>
      </c>
      <c r="CE61" s="33">
        <v>2.5</v>
      </c>
      <c r="CF61" s="33">
        <v>1.1000000000000001</v>
      </c>
      <c r="CG61" s="33">
        <v>18.2</v>
      </c>
      <c r="CH61" s="33">
        <v>3.87</v>
      </c>
      <c r="CI61" s="33">
        <v>0.8</v>
      </c>
      <c r="CJ61" s="33">
        <v>3.6</v>
      </c>
      <c r="CK61" s="33" t="s">
        <v>147</v>
      </c>
      <c r="CL61" s="33" t="s">
        <v>139</v>
      </c>
      <c r="CM61" s="33">
        <v>0.79</v>
      </c>
      <c r="CN61" s="33">
        <v>2.5999999999999999E-2</v>
      </c>
      <c r="CO61" s="33" t="s">
        <v>143</v>
      </c>
      <c r="CP61" s="33" t="s">
        <v>139</v>
      </c>
      <c r="CQ61" s="33">
        <v>17.600000000000001</v>
      </c>
      <c r="CR61" s="33">
        <v>10</v>
      </c>
      <c r="CS61" s="33">
        <v>0.36</v>
      </c>
      <c r="CT61" s="33">
        <v>1</v>
      </c>
      <c r="CU61" s="33">
        <v>4</v>
      </c>
      <c r="CV61" s="33">
        <v>7.83</v>
      </c>
      <c r="CW61" s="33">
        <v>20.2</v>
      </c>
      <c r="CX61" s="33">
        <v>35</v>
      </c>
      <c r="CY61" s="33">
        <v>75</v>
      </c>
      <c r="CZ61" s="33" t="s">
        <v>139</v>
      </c>
      <c r="DA61" s="33" t="s">
        <v>139</v>
      </c>
      <c r="DB61" s="33">
        <v>14</v>
      </c>
      <c r="DC61" s="33">
        <v>6</v>
      </c>
      <c r="DD61" s="33" t="s">
        <v>139</v>
      </c>
      <c r="DE61" s="33" t="s">
        <v>139</v>
      </c>
      <c r="DF61" s="33" t="s">
        <v>139</v>
      </c>
      <c r="DG61" s="33">
        <v>4.71</v>
      </c>
      <c r="DH61" s="33" t="s">
        <v>139</v>
      </c>
      <c r="DI61" s="33">
        <v>72.400000000000006</v>
      </c>
      <c r="DJ61" s="33">
        <v>2E-3</v>
      </c>
      <c r="DK61" s="33" t="s">
        <v>139</v>
      </c>
      <c r="DL61" s="33" t="s">
        <v>139</v>
      </c>
      <c r="DM61" s="33">
        <v>0.23</v>
      </c>
      <c r="DN61" s="33" t="s">
        <v>139</v>
      </c>
      <c r="DO61" s="33">
        <v>18</v>
      </c>
      <c r="DP61" s="33">
        <v>4.3</v>
      </c>
      <c r="DQ61" s="33">
        <v>4.32</v>
      </c>
      <c r="DR61" s="33">
        <v>0.9</v>
      </c>
      <c r="DS61" s="33">
        <v>349</v>
      </c>
      <c r="DT61" s="33">
        <v>0.4</v>
      </c>
      <c r="DU61" s="33">
        <v>0.68</v>
      </c>
      <c r="DV61" s="33">
        <v>0.18</v>
      </c>
      <c r="DW61" s="33">
        <v>4.4000000000000004</v>
      </c>
      <c r="DX61" s="33">
        <v>0.48</v>
      </c>
      <c r="DY61" s="33">
        <v>0.1</v>
      </c>
      <c r="DZ61" s="33">
        <v>0.36</v>
      </c>
      <c r="EA61" s="33">
        <v>0.27</v>
      </c>
      <c r="EB61" s="33">
        <v>1.69</v>
      </c>
      <c r="EC61" s="33">
        <v>182</v>
      </c>
      <c r="ED61" s="33">
        <v>1.4</v>
      </c>
      <c r="EE61" s="33">
        <v>22.4</v>
      </c>
      <c r="EF61" s="33">
        <v>2.6</v>
      </c>
      <c r="EG61" s="33">
        <v>55</v>
      </c>
      <c r="EH61" s="33">
        <v>49</v>
      </c>
      <c r="EI61" s="33" t="s">
        <v>139</v>
      </c>
      <c r="EJ61" s="33">
        <v>123</v>
      </c>
      <c r="EK61" s="33" t="s">
        <v>139</v>
      </c>
    </row>
    <row r="62" spans="1:141" x14ac:dyDescent="0.25">
      <c r="A62" s="33">
        <v>64485</v>
      </c>
      <c r="B62" s="33" t="s">
        <v>493</v>
      </c>
      <c r="C62" s="33" t="s">
        <v>139</v>
      </c>
      <c r="D62" s="33" t="s">
        <v>545</v>
      </c>
      <c r="E62" s="89" t="s">
        <v>615</v>
      </c>
      <c r="F62" s="33" t="s">
        <v>551</v>
      </c>
      <c r="G62" s="33">
        <v>436.08</v>
      </c>
      <c r="H62" s="33">
        <v>396182.4</v>
      </c>
      <c r="I62" s="33">
        <v>6271503.4000000004</v>
      </c>
      <c r="J62" s="33">
        <v>26909</v>
      </c>
      <c r="K62" s="85">
        <v>-130.68993130685701</v>
      </c>
      <c r="L62" s="85">
        <v>56.576319636876804</v>
      </c>
      <c r="M62" s="88">
        <v>1868.1</v>
      </c>
      <c r="N62" s="84" t="s">
        <v>616</v>
      </c>
      <c r="O62" s="33" t="s">
        <v>155</v>
      </c>
      <c r="P62" s="33" t="s">
        <v>159</v>
      </c>
      <c r="Q62" s="33" t="s">
        <v>157</v>
      </c>
      <c r="R62" s="33">
        <v>2023</v>
      </c>
      <c r="S62" s="33" t="s">
        <v>546</v>
      </c>
      <c r="T62" s="33" t="s">
        <v>557</v>
      </c>
      <c r="U62" s="33" t="s">
        <v>556</v>
      </c>
      <c r="V62" s="33" t="s">
        <v>389</v>
      </c>
      <c r="W62" s="33" t="s">
        <v>605</v>
      </c>
      <c r="X62" s="33" t="s">
        <v>139</v>
      </c>
      <c r="Y62" s="82" t="s">
        <v>586</v>
      </c>
      <c r="Z62" s="33" t="s">
        <v>600</v>
      </c>
      <c r="AA62" s="33" t="s">
        <v>141</v>
      </c>
      <c r="AB62" s="33">
        <v>3.4</v>
      </c>
      <c r="AC62" s="33" t="s">
        <v>139</v>
      </c>
      <c r="AD62" s="33">
        <v>0.19</v>
      </c>
      <c r="AE62" s="33" t="s">
        <v>141</v>
      </c>
      <c r="AF62" s="33">
        <v>19</v>
      </c>
      <c r="AG62" s="33">
        <v>65</v>
      </c>
      <c r="AH62" s="33">
        <v>2</v>
      </c>
      <c r="AI62" s="33">
        <v>27</v>
      </c>
      <c r="AJ62" s="33">
        <v>10</v>
      </c>
      <c r="AK62" s="33" t="s">
        <v>139</v>
      </c>
      <c r="AL62" s="33" t="s">
        <v>139</v>
      </c>
      <c r="AM62" s="33">
        <v>0.21</v>
      </c>
      <c r="AN62" s="33">
        <v>1.1000000000000001</v>
      </c>
      <c r="AO62" s="33">
        <v>7.0000000000000007E-2</v>
      </c>
      <c r="AP62" s="33">
        <v>191</v>
      </c>
      <c r="AQ62" s="33">
        <v>192</v>
      </c>
      <c r="AR62" s="33">
        <v>57.8</v>
      </c>
      <c r="AS62" s="33">
        <v>18.899999999999999</v>
      </c>
      <c r="AT62" s="33">
        <v>7.52</v>
      </c>
      <c r="AU62" s="33">
        <v>2.68</v>
      </c>
      <c r="AV62" s="33">
        <v>1.78</v>
      </c>
      <c r="AW62" s="33">
        <v>2.96</v>
      </c>
      <c r="AX62" s="33">
        <v>2.92</v>
      </c>
      <c r="AY62" s="33">
        <v>4.0000000000000001E-3</v>
      </c>
      <c r="AZ62" s="33">
        <v>0.9</v>
      </c>
      <c r="BA62" s="33">
        <v>0.18</v>
      </c>
      <c r="BB62" s="33">
        <v>0.25</v>
      </c>
      <c r="BC62" s="33">
        <v>0.04</v>
      </c>
      <c r="BD62" s="33">
        <v>0.1</v>
      </c>
      <c r="BE62" s="33">
        <v>3.42</v>
      </c>
      <c r="BF62" s="33">
        <v>99.45</v>
      </c>
      <c r="BG62" s="33">
        <v>7.0000000000000007E-2</v>
      </c>
      <c r="BH62" s="33">
        <v>1.32</v>
      </c>
      <c r="BI62" s="33" t="s">
        <v>141</v>
      </c>
      <c r="BJ62" s="33" t="s">
        <v>142</v>
      </c>
      <c r="BK62" s="33" t="s">
        <v>139</v>
      </c>
      <c r="BL62" s="33" t="s">
        <v>139</v>
      </c>
      <c r="BM62" s="33">
        <v>3.4</v>
      </c>
      <c r="BN62" s="33" t="s">
        <v>139</v>
      </c>
      <c r="BO62" s="33" t="s">
        <v>139</v>
      </c>
      <c r="BP62" s="33">
        <v>892</v>
      </c>
      <c r="BQ62" s="33">
        <v>2</v>
      </c>
      <c r="BR62" s="33">
        <v>0.19</v>
      </c>
      <c r="BS62" s="33" t="s">
        <v>139</v>
      </c>
      <c r="BT62" s="33" t="s">
        <v>141</v>
      </c>
      <c r="BU62" s="33" t="s">
        <v>139</v>
      </c>
      <c r="BV62" s="33">
        <v>53.7</v>
      </c>
      <c r="BW62" s="33">
        <v>19</v>
      </c>
      <c r="BX62" s="33">
        <v>19.8</v>
      </c>
      <c r="BY62" s="33">
        <v>34</v>
      </c>
      <c r="BZ62" s="33">
        <v>1.45</v>
      </c>
      <c r="CA62" s="33">
        <v>65</v>
      </c>
      <c r="CB62" s="33">
        <v>55</v>
      </c>
      <c r="CC62" s="33" t="s">
        <v>139</v>
      </c>
      <c r="CD62" s="33">
        <v>5</v>
      </c>
      <c r="CE62" s="33">
        <v>2.96</v>
      </c>
      <c r="CF62" s="33">
        <v>1.28</v>
      </c>
      <c r="CG62" s="33">
        <v>24.3</v>
      </c>
      <c r="CH62" s="33">
        <v>5.23</v>
      </c>
      <c r="CI62" s="33">
        <v>1.3</v>
      </c>
      <c r="CJ62" s="33">
        <v>5.04</v>
      </c>
      <c r="CK62" s="33" t="s">
        <v>147</v>
      </c>
      <c r="CL62" s="33" t="s">
        <v>139</v>
      </c>
      <c r="CM62" s="33">
        <v>1.05</v>
      </c>
      <c r="CN62" s="33">
        <v>0.08</v>
      </c>
      <c r="CO62" s="33">
        <v>0.17</v>
      </c>
      <c r="CP62" s="33" t="s">
        <v>139</v>
      </c>
      <c r="CQ62" s="33">
        <v>27.2</v>
      </c>
      <c r="CR62" s="33">
        <v>10</v>
      </c>
      <c r="CS62" s="33">
        <v>0.49</v>
      </c>
      <c r="CT62" s="33">
        <v>2</v>
      </c>
      <c r="CU62" s="33">
        <v>3</v>
      </c>
      <c r="CV62" s="33">
        <v>11.7</v>
      </c>
      <c r="CW62" s="33">
        <v>23.9</v>
      </c>
      <c r="CX62" s="33">
        <v>27</v>
      </c>
      <c r="CY62" s="33">
        <v>27</v>
      </c>
      <c r="CZ62" s="33" t="s">
        <v>139</v>
      </c>
      <c r="DA62" s="33" t="s">
        <v>139</v>
      </c>
      <c r="DB62" s="33">
        <v>10</v>
      </c>
      <c r="DC62" s="33">
        <v>8</v>
      </c>
      <c r="DD62" s="33" t="s">
        <v>139</v>
      </c>
      <c r="DE62" s="33" t="s">
        <v>139</v>
      </c>
      <c r="DF62" s="33" t="s">
        <v>139</v>
      </c>
      <c r="DG62" s="33">
        <v>6.36</v>
      </c>
      <c r="DH62" s="33" t="s">
        <v>139</v>
      </c>
      <c r="DI62" s="33">
        <v>90.6</v>
      </c>
      <c r="DJ62" s="33">
        <v>2E-3</v>
      </c>
      <c r="DK62" s="33" t="s">
        <v>139</v>
      </c>
      <c r="DL62" s="33" t="s">
        <v>139</v>
      </c>
      <c r="DM62" s="33">
        <v>0.21</v>
      </c>
      <c r="DN62" s="33" t="s">
        <v>139</v>
      </c>
      <c r="DO62" s="33">
        <v>18</v>
      </c>
      <c r="DP62" s="33">
        <v>1.1000000000000001</v>
      </c>
      <c r="DQ62" s="33">
        <v>5.07</v>
      </c>
      <c r="DR62" s="33">
        <v>1.3</v>
      </c>
      <c r="DS62" s="33">
        <v>359</v>
      </c>
      <c r="DT62" s="33">
        <v>0.7</v>
      </c>
      <c r="DU62" s="33">
        <v>0.79</v>
      </c>
      <c r="DV62" s="33">
        <v>7.0000000000000007E-2</v>
      </c>
      <c r="DW62" s="33">
        <v>7.07</v>
      </c>
      <c r="DX62" s="33">
        <v>0.57999999999999996</v>
      </c>
      <c r="DY62" s="33">
        <v>0.1</v>
      </c>
      <c r="DZ62" s="33">
        <v>0.38</v>
      </c>
      <c r="EA62" s="33">
        <v>0.44</v>
      </c>
      <c r="EB62" s="33">
        <v>2.4700000000000002</v>
      </c>
      <c r="EC62" s="33">
        <v>191</v>
      </c>
      <c r="ED62" s="33">
        <v>1.4</v>
      </c>
      <c r="EE62" s="33">
        <v>28.3</v>
      </c>
      <c r="EF62" s="33">
        <v>3.07</v>
      </c>
      <c r="EG62" s="33">
        <v>192</v>
      </c>
      <c r="EH62" s="33">
        <v>180</v>
      </c>
      <c r="EI62" s="33" t="s">
        <v>139</v>
      </c>
      <c r="EJ62" s="33">
        <v>187</v>
      </c>
      <c r="EK62" s="33" t="s">
        <v>139</v>
      </c>
    </row>
    <row r="63" spans="1:141" x14ac:dyDescent="0.25">
      <c r="A63" s="33">
        <v>64486</v>
      </c>
      <c r="B63" s="33" t="s">
        <v>494</v>
      </c>
      <c r="C63" s="33" t="s">
        <v>139</v>
      </c>
      <c r="D63" s="33" t="s">
        <v>545</v>
      </c>
      <c r="E63" s="89" t="s">
        <v>615</v>
      </c>
      <c r="F63" s="33" t="s">
        <v>552</v>
      </c>
      <c r="G63" s="33">
        <v>105.22</v>
      </c>
      <c r="H63" s="33">
        <v>396340.2</v>
      </c>
      <c r="I63" s="33">
        <v>6271492.5999999903</v>
      </c>
      <c r="J63" s="33">
        <v>26909</v>
      </c>
      <c r="K63" s="85">
        <v>-130.68735959703301</v>
      </c>
      <c r="L63" s="85">
        <v>56.576257518451897</v>
      </c>
      <c r="M63" s="88">
        <v>1836.4</v>
      </c>
      <c r="N63" s="84" t="s">
        <v>616</v>
      </c>
      <c r="O63" s="33" t="s">
        <v>155</v>
      </c>
      <c r="P63" s="33" t="s">
        <v>159</v>
      </c>
      <c r="Q63" s="33" t="s">
        <v>157</v>
      </c>
      <c r="R63" s="33">
        <v>2023</v>
      </c>
      <c r="S63" s="33" t="s">
        <v>546</v>
      </c>
      <c r="T63" s="33" t="s">
        <v>557</v>
      </c>
      <c r="U63" s="33" t="s">
        <v>556</v>
      </c>
      <c r="V63" s="33" t="s">
        <v>389</v>
      </c>
      <c r="W63" s="33" t="s">
        <v>604</v>
      </c>
      <c r="X63" s="33" t="s">
        <v>139</v>
      </c>
      <c r="Y63" s="82" t="s">
        <v>582</v>
      </c>
      <c r="Z63" s="33" t="s">
        <v>600</v>
      </c>
      <c r="AA63" s="33" t="s">
        <v>141</v>
      </c>
      <c r="AB63" s="33">
        <v>0.2</v>
      </c>
      <c r="AC63" s="33" t="s">
        <v>139</v>
      </c>
      <c r="AD63" s="33">
        <v>0.01</v>
      </c>
      <c r="AE63" s="33" t="s">
        <v>141</v>
      </c>
      <c r="AF63" s="33">
        <v>12</v>
      </c>
      <c r="AG63" s="33">
        <v>21</v>
      </c>
      <c r="AH63" s="33">
        <v>3</v>
      </c>
      <c r="AI63" s="33">
        <v>3</v>
      </c>
      <c r="AJ63" s="33">
        <v>3</v>
      </c>
      <c r="AK63" s="33" t="s">
        <v>139</v>
      </c>
      <c r="AL63" s="33" t="s">
        <v>139</v>
      </c>
      <c r="AM63" s="33">
        <v>0.05</v>
      </c>
      <c r="AN63" s="33">
        <v>0.3</v>
      </c>
      <c r="AO63" s="33" t="s">
        <v>145</v>
      </c>
      <c r="AP63" s="33">
        <v>191</v>
      </c>
      <c r="AQ63" s="33">
        <v>85</v>
      </c>
      <c r="AR63" s="33">
        <v>55.7</v>
      </c>
      <c r="AS63" s="33">
        <v>15.85</v>
      </c>
      <c r="AT63" s="33">
        <v>7.56</v>
      </c>
      <c r="AU63" s="33">
        <v>5.63</v>
      </c>
      <c r="AV63" s="33">
        <v>2.29</v>
      </c>
      <c r="AW63" s="33">
        <v>5.35</v>
      </c>
      <c r="AX63" s="33">
        <v>2.16</v>
      </c>
      <c r="AY63" s="33">
        <v>1E-3</v>
      </c>
      <c r="AZ63" s="33">
        <v>1.7</v>
      </c>
      <c r="BA63" s="33">
        <v>0.16</v>
      </c>
      <c r="BB63" s="33">
        <v>0.51</v>
      </c>
      <c r="BC63" s="33">
        <v>7.0000000000000007E-2</v>
      </c>
      <c r="BD63" s="33">
        <v>0.12</v>
      </c>
      <c r="BE63" s="33">
        <v>2.64</v>
      </c>
      <c r="BF63" s="33">
        <v>99.74</v>
      </c>
      <c r="BG63" s="33">
        <v>0.31</v>
      </c>
      <c r="BH63" s="33">
        <v>0.25</v>
      </c>
      <c r="BI63" s="33" t="s">
        <v>141</v>
      </c>
      <c r="BJ63" s="33" t="s">
        <v>142</v>
      </c>
      <c r="BK63" s="33" t="s">
        <v>139</v>
      </c>
      <c r="BL63" s="33" t="s">
        <v>139</v>
      </c>
      <c r="BM63" s="33">
        <v>0.2</v>
      </c>
      <c r="BN63" s="33" t="s">
        <v>139</v>
      </c>
      <c r="BO63" s="33" t="s">
        <v>139</v>
      </c>
      <c r="BP63" s="33">
        <v>1145</v>
      </c>
      <c r="BQ63" s="33">
        <v>2</v>
      </c>
      <c r="BR63" s="33">
        <v>0.01</v>
      </c>
      <c r="BS63" s="33" t="s">
        <v>139</v>
      </c>
      <c r="BT63" s="33" t="s">
        <v>141</v>
      </c>
      <c r="BU63" s="33" t="s">
        <v>139</v>
      </c>
      <c r="BV63" s="33">
        <v>86.3</v>
      </c>
      <c r="BW63" s="33">
        <v>12</v>
      </c>
      <c r="BX63" s="33">
        <v>12.8</v>
      </c>
      <c r="BY63" s="33" t="s">
        <v>144</v>
      </c>
      <c r="BZ63" s="33">
        <v>0.09</v>
      </c>
      <c r="CA63" s="33">
        <v>21</v>
      </c>
      <c r="CB63" s="33">
        <v>23</v>
      </c>
      <c r="CC63" s="33" t="s">
        <v>139</v>
      </c>
      <c r="CD63" s="33">
        <v>8.23</v>
      </c>
      <c r="CE63" s="33">
        <v>5.13</v>
      </c>
      <c r="CF63" s="33">
        <v>2.29</v>
      </c>
      <c r="CG63" s="33">
        <v>21.2</v>
      </c>
      <c r="CH63" s="33">
        <v>8.26</v>
      </c>
      <c r="CI63" s="33">
        <v>1.5</v>
      </c>
      <c r="CJ63" s="33">
        <v>6.38</v>
      </c>
      <c r="CK63" s="33" t="s">
        <v>147</v>
      </c>
      <c r="CL63" s="33" t="s">
        <v>139</v>
      </c>
      <c r="CM63" s="33">
        <v>1.72</v>
      </c>
      <c r="CN63" s="33">
        <v>2.8000000000000001E-2</v>
      </c>
      <c r="CO63" s="33">
        <v>0.11</v>
      </c>
      <c r="CP63" s="33" t="s">
        <v>139</v>
      </c>
      <c r="CQ63" s="33">
        <v>43.9</v>
      </c>
      <c r="CR63" s="33" t="s">
        <v>148</v>
      </c>
      <c r="CS63" s="33">
        <v>0.76</v>
      </c>
      <c r="CT63" s="33">
        <v>3</v>
      </c>
      <c r="CU63" s="33">
        <v>5</v>
      </c>
      <c r="CV63" s="33">
        <v>29.7</v>
      </c>
      <c r="CW63" s="33">
        <v>39.299999999999997</v>
      </c>
      <c r="CX63" s="33">
        <v>3</v>
      </c>
      <c r="CY63" s="33">
        <v>5</v>
      </c>
      <c r="CZ63" s="33" t="s">
        <v>139</v>
      </c>
      <c r="DA63" s="33" t="s">
        <v>139</v>
      </c>
      <c r="DB63" s="33">
        <v>3</v>
      </c>
      <c r="DC63" s="33" t="s">
        <v>144</v>
      </c>
      <c r="DD63" s="33" t="s">
        <v>139</v>
      </c>
      <c r="DE63" s="33" t="s">
        <v>139</v>
      </c>
      <c r="DF63" s="33" t="s">
        <v>139</v>
      </c>
      <c r="DG63" s="33">
        <v>10.15</v>
      </c>
      <c r="DH63" s="33" t="s">
        <v>139</v>
      </c>
      <c r="DI63" s="33">
        <v>27.8</v>
      </c>
      <c r="DJ63" s="33">
        <v>1E-3</v>
      </c>
      <c r="DK63" s="33" t="s">
        <v>139</v>
      </c>
      <c r="DL63" s="33" t="s">
        <v>139</v>
      </c>
      <c r="DM63" s="33">
        <v>0.05</v>
      </c>
      <c r="DN63" s="33" t="s">
        <v>139</v>
      </c>
      <c r="DO63" s="33">
        <v>22</v>
      </c>
      <c r="DP63" s="33">
        <v>0.3</v>
      </c>
      <c r="DQ63" s="33">
        <v>8.39</v>
      </c>
      <c r="DR63" s="33">
        <v>1.8</v>
      </c>
      <c r="DS63" s="33">
        <v>560</v>
      </c>
      <c r="DT63" s="33">
        <v>1.5</v>
      </c>
      <c r="DU63" s="33">
        <v>1.3</v>
      </c>
      <c r="DV63" s="33" t="s">
        <v>145</v>
      </c>
      <c r="DW63" s="33">
        <v>4.2300000000000004</v>
      </c>
      <c r="DX63" s="33">
        <v>1.08</v>
      </c>
      <c r="DY63" s="33">
        <v>0.02</v>
      </c>
      <c r="DZ63" s="33">
        <v>0.14000000000000001</v>
      </c>
      <c r="EA63" s="33">
        <v>0.75</v>
      </c>
      <c r="EB63" s="33">
        <v>1.59</v>
      </c>
      <c r="EC63" s="33">
        <v>191</v>
      </c>
      <c r="ED63" s="33">
        <v>0.9</v>
      </c>
      <c r="EE63" s="33">
        <v>47.6</v>
      </c>
      <c r="EF63" s="33">
        <v>5.31</v>
      </c>
      <c r="EG63" s="33">
        <v>85</v>
      </c>
      <c r="EH63" s="33">
        <v>88</v>
      </c>
      <c r="EI63" s="33" t="s">
        <v>139</v>
      </c>
      <c r="EJ63" s="33">
        <v>273</v>
      </c>
      <c r="EK63" s="33" t="s">
        <v>139</v>
      </c>
    </row>
    <row r="64" spans="1:141" x14ac:dyDescent="0.25">
      <c r="A64" s="33">
        <v>64487</v>
      </c>
      <c r="B64" s="33" t="s">
        <v>495</v>
      </c>
      <c r="C64" s="33" t="s">
        <v>139</v>
      </c>
      <c r="D64" s="33" t="s">
        <v>545</v>
      </c>
      <c r="E64" s="89" t="s">
        <v>615</v>
      </c>
      <c r="F64" s="33" t="s">
        <v>552</v>
      </c>
      <c r="G64" s="33">
        <v>271.73</v>
      </c>
      <c r="H64" s="33">
        <v>396340.2</v>
      </c>
      <c r="I64" s="33">
        <v>6271492.5999999903</v>
      </c>
      <c r="J64" s="33">
        <v>26909</v>
      </c>
      <c r="K64" s="85">
        <v>-130.68735959703301</v>
      </c>
      <c r="L64" s="85">
        <v>56.576257518451897</v>
      </c>
      <c r="M64" s="88">
        <v>1836.4</v>
      </c>
      <c r="N64" s="84" t="s">
        <v>616</v>
      </c>
      <c r="O64" s="33" t="s">
        <v>155</v>
      </c>
      <c r="P64" s="33" t="s">
        <v>159</v>
      </c>
      <c r="Q64" s="33" t="s">
        <v>157</v>
      </c>
      <c r="R64" s="33">
        <v>2023</v>
      </c>
      <c r="S64" s="33" t="s">
        <v>546</v>
      </c>
      <c r="T64" s="33" t="s">
        <v>557</v>
      </c>
      <c r="U64" s="33" t="s">
        <v>556</v>
      </c>
      <c r="V64" s="33" t="s">
        <v>389</v>
      </c>
      <c r="W64" s="33" t="s">
        <v>604</v>
      </c>
      <c r="X64" s="33" t="s">
        <v>139</v>
      </c>
      <c r="Y64" s="82" t="s">
        <v>582</v>
      </c>
      <c r="Z64" s="33" t="s">
        <v>600</v>
      </c>
      <c r="AA64" s="33" t="s">
        <v>141</v>
      </c>
      <c r="AB64" s="33" t="s">
        <v>149</v>
      </c>
      <c r="AC64" s="33" t="s">
        <v>139</v>
      </c>
      <c r="AD64" s="33" t="s">
        <v>145</v>
      </c>
      <c r="AE64" s="33" t="s">
        <v>141</v>
      </c>
      <c r="AF64" s="33">
        <v>28</v>
      </c>
      <c r="AG64" s="33">
        <v>20</v>
      </c>
      <c r="AH64" s="33">
        <v>1</v>
      </c>
      <c r="AI64" s="33">
        <v>24</v>
      </c>
      <c r="AJ64" s="33" t="s">
        <v>153</v>
      </c>
      <c r="AK64" s="33" t="s">
        <v>139</v>
      </c>
      <c r="AL64" s="33" t="s">
        <v>139</v>
      </c>
      <c r="AM64" s="33" t="s">
        <v>143</v>
      </c>
      <c r="AN64" s="33">
        <v>0.2</v>
      </c>
      <c r="AO64" s="33">
        <v>0.02</v>
      </c>
      <c r="AP64" s="33">
        <v>185</v>
      </c>
      <c r="AQ64" s="33">
        <v>83</v>
      </c>
      <c r="AR64" s="33">
        <v>49.7</v>
      </c>
      <c r="AS64" s="33">
        <v>18.399999999999999</v>
      </c>
      <c r="AT64" s="33">
        <v>8.09</v>
      </c>
      <c r="AU64" s="33">
        <v>9.61</v>
      </c>
      <c r="AV64" s="33">
        <v>6.04</v>
      </c>
      <c r="AW64" s="33">
        <v>3.67</v>
      </c>
      <c r="AX64" s="33">
        <v>0.59</v>
      </c>
      <c r="AY64" s="33">
        <v>1.4999999999999999E-2</v>
      </c>
      <c r="AZ64" s="33">
        <v>0.8</v>
      </c>
      <c r="BA64" s="33">
        <v>0.15</v>
      </c>
      <c r="BB64" s="33">
        <v>0.28000000000000003</v>
      </c>
      <c r="BC64" s="33">
        <v>0.08</v>
      </c>
      <c r="BD64" s="33">
        <v>0.05</v>
      </c>
      <c r="BE64" s="33">
        <v>2.15</v>
      </c>
      <c r="BF64" s="33">
        <v>99.63</v>
      </c>
      <c r="BG64" s="33">
        <v>0.06</v>
      </c>
      <c r="BH64" s="33">
        <v>0.02</v>
      </c>
      <c r="BI64" s="33" t="s">
        <v>141</v>
      </c>
      <c r="BJ64" s="33" t="s">
        <v>142</v>
      </c>
      <c r="BK64" s="33" t="s">
        <v>139</v>
      </c>
      <c r="BL64" s="33" t="s">
        <v>139</v>
      </c>
      <c r="BM64" s="33" t="s">
        <v>149</v>
      </c>
      <c r="BN64" s="33" t="s">
        <v>139</v>
      </c>
      <c r="BO64" s="33" t="s">
        <v>139</v>
      </c>
      <c r="BP64" s="33">
        <v>427</v>
      </c>
      <c r="BQ64" s="33">
        <v>1</v>
      </c>
      <c r="BR64" s="33" t="s">
        <v>145</v>
      </c>
      <c r="BS64" s="33" t="s">
        <v>139</v>
      </c>
      <c r="BT64" s="33" t="s">
        <v>141</v>
      </c>
      <c r="BU64" s="33" t="s">
        <v>139</v>
      </c>
      <c r="BV64" s="33">
        <v>29.6</v>
      </c>
      <c r="BW64" s="33">
        <v>28</v>
      </c>
      <c r="BX64" s="33">
        <v>28.5</v>
      </c>
      <c r="BY64" s="33">
        <v>117</v>
      </c>
      <c r="BZ64" s="33">
        <v>0.09</v>
      </c>
      <c r="CA64" s="33">
        <v>20</v>
      </c>
      <c r="CB64" s="33">
        <v>26</v>
      </c>
      <c r="CC64" s="33" t="s">
        <v>139</v>
      </c>
      <c r="CD64" s="33">
        <v>3.23</v>
      </c>
      <c r="CE64" s="33">
        <v>1.77</v>
      </c>
      <c r="CF64" s="33">
        <v>1.35</v>
      </c>
      <c r="CG64" s="33">
        <v>16</v>
      </c>
      <c r="CH64" s="33">
        <v>3.28</v>
      </c>
      <c r="CI64" s="33">
        <v>1.2</v>
      </c>
      <c r="CJ64" s="33">
        <v>2.17</v>
      </c>
      <c r="CK64" s="33" t="s">
        <v>147</v>
      </c>
      <c r="CL64" s="33" t="s">
        <v>139</v>
      </c>
      <c r="CM64" s="33">
        <v>0.62</v>
      </c>
      <c r="CN64" s="33">
        <v>0.01</v>
      </c>
      <c r="CO64" s="33" t="s">
        <v>143</v>
      </c>
      <c r="CP64" s="33" t="s">
        <v>139</v>
      </c>
      <c r="CQ64" s="33">
        <v>14.3</v>
      </c>
      <c r="CR64" s="33" t="s">
        <v>148</v>
      </c>
      <c r="CS64" s="33">
        <v>0.27</v>
      </c>
      <c r="CT64" s="33">
        <v>1</v>
      </c>
      <c r="CU64" s="33">
        <v>2</v>
      </c>
      <c r="CV64" s="33">
        <v>8.1</v>
      </c>
      <c r="CW64" s="33">
        <v>16.100000000000001</v>
      </c>
      <c r="CX64" s="33">
        <v>24</v>
      </c>
      <c r="CY64" s="33">
        <v>32</v>
      </c>
      <c r="CZ64" s="33" t="s">
        <v>139</v>
      </c>
      <c r="DA64" s="33" t="s">
        <v>139</v>
      </c>
      <c r="DB64" s="33" t="s">
        <v>153</v>
      </c>
      <c r="DC64" s="33" t="s">
        <v>144</v>
      </c>
      <c r="DD64" s="33" t="s">
        <v>139</v>
      </c>
      <c r="DE64" s="33" t="s">
        <v>139</v>
      </c>
      <c r="DF64" s="33" t="s">
        <v>139</v>
      </c>
      <c r="DG64" s="33">
        <v>3.81</v>
      </c>
      <c r="DH64" s="33" t="s">
        <v>139</v>
      </c>
      <c r="DI64" s="33">
        <v>9.5</v>
      </c>
      <c r="DJ64" s="33" t="s">
        <v>152</v>
      </c>
      <c r="DK64" s="33" t="s">
        <v>139</v>
      </c>
      <c r="DL64" s="33" t="s">
        <v>139</v>
      </c>
      <c r="DM64" s="33" t="s">
        <v>143</v>
      </c>
      <c r="DN64" s="33" t="s">
        <v>139</v>
      </c>
      <c r="DO64" s="33">
        <v>22</v>
      </c>
      <c r="DP64" s="33">
        <v>0.2</v>
      </c>
      <c r="DQ64" s="33">
        <v>3.69</v>
      </c>
      <c r="DR64" s="33">
        <v>0.6</v>
      </c>
      <c r="DS64" s="33">
        <v>721</v>
      </c>
      <c r="DT64" s="33">
        <v>0.5</v>
      </c>
      <c r="DU64" s="33">
        <v>0.51</v>
      </c>
      <c r="DV64" s="33">
        <v>0.02</v>
      </c>
      <c r="DW64" s="33">
        <v>1.35</v>
      </c>
      <c r="DX64" s="33">
        <v>0.51</v>
      </c>
      <c r="DY64" s="33" t="s">
        <v>146</v>
      </c>
      <c r="DZ64" s="33">
        <v>7.0000000000000007E-2</v>
      </c>
      <c r="EA64" s="33">
        <v>0.28000000000000003</v>
      </c>
      <c r="EB64" s="33">
        <v>0.59</v>
      </c>
      <c r="EC64" s="33">
        <v>185</v>
      </c>
      <c r="ED64" s="33" t="s">
        <v>141</v>
      </c>
      <c r="EE64" s="33">
        <v>18.8</v>
      </c>
      <c r="EF64" s="33">
        <v>2.0699999999999998</v>
      </c>
      <c r="EG64" s="33">
        <v>83</v>
      </c>
      <c r="EH64" s="33">
        <v>79</v>
      </c>
      <c r="EI64" s="33" t="s">
        <v>139</v>
      </c>
      <c r="EJ64" s="33">
        <v>89</v>
      </c>
      <c r="EK64" s="33" t="s">
        <v>139</v>
      </c>
    </row>
    <row r="65" spans="1:141" ht="30" x14ac:dyDescent="0.25">
      <c r="A65" s="33">
        <v>64488</v>
      </c>
      <c r="B65" s="33" t="s">
        <v>496</v>
      </c>
      <c r="C65" s="33" t="s">
        <v>424</v>
      </c>
      <c r="D65" s="33" t="s">
        <v>545</v>
      </c>
      <c r="E65" s="89" t="s">
        <v>615</v>
      </c>
      <c r="F65" s="33" t="s">
        <v>552</v>
      </c>
      <c r="G65" s="33">
        <v>294.07</v>
      </c>
      <c r="H65" s="33">
        <v>396340.2</v>
      </c>
      <c r="I65" s="33">
        <v>6271492.5999999903</v>
      </c>
      <c r="J65" s="33">
        <v>26909</v>
      </c>
      <c r="K65" s="85">
        <v>-130.68735959703301</v>
      </c>
      <c r="L65" s="85">
        <v>56.576257518451897</v>
      </c>
      <c r="M65" s="88">
        <v>1836.4</v>
      </c>
      <c r="N65" s="84" t="s">
        <v>616</v>
      </c>
      <c r="O65" s="33" t="s">
        <v>155</v>
      </c>
      <c r="P65" s="33" t="s">
        <v>159</v>
      </c>
      <c r="Q65" s="33" t="s">
        <v>157</v>
      </c>
      <c r="R65" s="33">
        <v>2023</v>
      </c>
      <c r="S65" s="33" t="s">
        <v>546</v>
      </c>
      <c r="T65" s="33" t="s">
        <v>557</v>
      </c>
      <c r="U65" s="33" t="s">
        <v>556</v>
      </c>
      <c r="V65" s="33" t="s">
        <v>389</v>
      </c>
      <c r="W65" s="33" t="s">
        <v>603</v>
      </c>
      <c r="X65" s="33" t="s">
        <v>139</v>
      </c>
      <c r="Y65" s="82" t="s">
        <v>587</v>
      </c>
      <c r="Z65" s="33" t="s">
        <v>600</v>
      </c>
      <c r="AA65" s="33" t="s">
        <v>141</v>
      </c>
      <c r="AB65" s="33">
        <v>2.7</v>
      </c>
      <c r="AC65" s="33" t="s">
        <v>139</v>
      </c>
      <c r="AD65" s="33">
        <v>0.01</v>
      </c>
      <c r="AE65" s="33" t="s">
        <v>141</v>
      </c>
      <c r="AF65" s="33">
        <v>104</v>
      </c>
      <c r="AG65" s="33">
        <v>157</v>
      </c>
      <c r="AH65" s="33" t="s">
        <v>142</v>
      </c>
      <c r="AI65" s="33">
        <v>742</v>
      </c>
      <c r="AJ65" s="33" t="s">
        <v>153</v>
      </c>
      <c r="AK65" s="33">
        <v>6</v>
      </c>
      <c r="AL65" s="33">
        <v>2</v>
      </c>
      <c r="AM65" s="33">
        <v>0.06</v>
      </c>
      <c r="AN65" s="33">
        <v>0.4</v>
      </c>
      <c r="AO65" s="33">
        <v>7.0000000000000007E-2</v>
      </c>
      <c r="AP65" s="33">
        <v>210</v>
      </c>
      <c r="AQ65" s="33">
        <v>92</v>
      </c>
      <c r="AR65" s="33">
        <v>40.299999999999997</v>
      </c>
      <c r="AS65" s="33">
        <v>8.99</v>
      </c>
      <c r="AT65" s="33">
        <v>15</v>
      </c>
      <c r="AU65" s="33">
        <v>5.66</v>
      </c>
      <c r="AV65" s="33">
        <v>23.2</v>
      </c>
      <c r="AW65" s="33">
        <v>0.4</v>
      </c>
      <c r="AX65" s="33">
        <v>0.11</v>
      </c>
      <c r="AY65" s="33">
        <v>0.14299999999999999</v>
      </c>
      <c r="AZ65" s="33">
        <v>0.63</v>
      </c>
      <c r="BA65" s="33">
        <v>0.19</v>
      </c>
      <c r="BB65" s="33">
        <v>0.06</v>
      </c>
      <c r="BC65" s="33">
        <v>0.01</v>
      </c>
      <c r="BD65" s="33">
        <v>5.0000000000000001E-3</v>
      </c>
      <c r="BE65" s="33">
        <v>6.24</v>
      </c>
      <c r="BF65" s="33">
        <v>100.93</v>
      </c>
      <c r="BG65" s="33">
        <v>0.12</v>
      </c>
      <c r="BH65" s="33">
        <v>0.31</v>
      </c>
      <c r="BI65" s="33" t="s">
        <v>141</v>
      </c>
      <c r="BJ65" s="33" t="s">
        <v>142</v>
      </c>
      <c r="BK65" s="33" t="s">
        <v>139</v>
      </c>
      <c r="BL65" s="33" t="s">
        <v>139</v>
      </c>
      <c r="BM65" s="33">
        <v>2.7</v>
      </c>
      <c r="BN65" s="33" t="s">
        <v>139</v>
      </c>
      <c r="BO65" s="33" t="s">
        <v>139</v>
      </c>
      <c r="BP65" s="33">
        <v>37.6</v>
      </c>
      <c r="BQ65" s="33" t="s">
        <v>142</v>
      </c>
      <c r="BR65" s="33">
        <v>0.01</v>
      </c>
      <c r="BS65" s="33" t="s">
        <v>139</v>
      </c>
      <c r="BT65" s="33" t="s">
        <v>141</v>
      </c>
      <c r="BU65" s="33" t="s">
        <v>139</v>
      </c>
      <c r="BV65" s="33">
        <v>6.1</v>
      </c>
      <c r="BW65" s="33">
        <v>104</v>
      </c>
      <c r="BX65" s="33">
        <v>113.5</v>
      </c>
      <c r="BY65" s="33">
        <v>1140</v>
      </c>
      <c r="BZ65" s="33">
        <v>0.32</v>
      </c>
      <c r="CA65" s="33">
        <v>157</v>
      </c>
      <c r="CB65" s="33">
        <v>150</v>
      </c>
      <c r="CC65" s="33" t="s">
        <v>139</v>
      </c>
      <c r="CD65" s="33">
        <v>2.13</v>
      </c>
      <c r="CE65" s="33">
        <v>1.31</v>
      </c>
      <c r="CF65" s="33">
        <v>0.6</v>
      </c>
      <c r="CG65" s="33">
        <v>11</v>
      </c>
      <c r="CH65" s="33">
        <v>2.0299999999999998</v>
      </c>
      <c r="CI65" s="33">
        <v>1.4</v>
      </c>
      <c r="CJ65" s="33">
        <v>0.78</v>
      </c>
      <c r="CK65" s="33" t="s">
        <v>147</v>
      </c>
      <c r="CL65" s="33" t="s">
        <v>139</v>
      </c>
      <c r="CM65" s="33">
        <v>0.47</v>
      </c>
      <c r="CN65" s="33">
        <v>1.7000000000000001E-2</v>
      </c>
      <c r="CO65" s="33">
        <v>0.05</v>
      </c>
      <c r="CP65" s="33" t="s">
        <v>142</v>
      </c>
      <c r="CQ65" s="33">
        <v>2.1</v>
      </c>
      <c r="CR65" s="33">
        <v>10</v>
      </c>
      <c r="CS65" s="33">
        <v>0.19</v>
      </c>
      <c r="CT65" s="33" t="s">
        <v>142</v>
      </c>
      <c r="CU65" s="33" t="s">
        <v>153</v>
      </c>
      <c r="CV65" s="33">
        <v>1.1000000000000001</v>
      </c>
      <c r="CW65" s="33">
        <v>5.0999999999999996</v>
      </c>
      <c r="CX65" s="33">
        <v>742</v>
      </c>
      <c r="CY65" s="33">
        <v>796</v>
      </c>
      <c r="CZ65" s="33" t="s">
        <v>139</v>
      </c>
      <c r="DA65" s="33" t="s">
        <v>153</v>
      </c>
      <c r="DB65" s="33" t="s">
        <v>153</v>
      </c>
      <c r="DC65" s="33" t="s">
        <v>144</v>
      </c>
      <c r="DD65" s="33" t="s">
        <v>139</v>
      </c>
      <c r="DE65" s="33" t="s">
        <v>139</v>
      </c>
      <c r="DF65" s="33">
        <v>6</v>
      </c>
      <c r="DG65" s="33">
        <v>0.97</v>
      </c>
      <c r="DH65" s="33">
        <v>2</v>
      </c>
      <c r="DI65" s="33">
        <v>2.7</v>
      </c>
      <c r="DJ65" s="33">
        <v>1E-3</v>
      </c>
      <c r="DK65" s="33" t="s">
        <v>153</v>
      </c>
      <c r="DL65" s="33" t="s">
        <v>160</v>
      </c>
      <c r="DM65" s="33">
        <v>0.06</v>
      </c>
      <c r="DN65" s="33" t="s">
        <v>139</v>
      </c>
      <c r="DO65" s="33">
        <v>23</v>
      </c>
      <c r="DP65" s="33">
        <v>0.4</v>
      </c>
      <c r="DQ65" s="33">
        <v>1.59</v>
      </c>
      <c r="DR65" s="33" t="s">
        <v>141</v>
      </c>
      <c r="DS65" s="33">
        <v>123.5</v>
      </c>
      <c r="DT65" s="33" t="s">
        <v>149</v>
      </c>
      <c r="DU65" s="33">
        <v>0.34</v>
      </c>
      <c r="DV65" s="33">
        <v>7.0000000000000007E-2</v>
      </c>
      <c r="DW65" s="33">
        <v>0.15</v>
      </c>
      <c r="DX65" s="33">
        <v>0.42</v>
      </c>
      <c r="DY65" s="33">
        <v>0.02</v>
      </c>
      <c r="DZ65" s="33" t="s">
        <v>143</v>
      </c>
      <c r="EA65" s="33">
        <v>0.18</v>
      </c>
      <c r="EB65" s="33" t="s">
        <v>143</v>
      </c>
      <c r="EC65" s="33">
        <v>210</v>
      </c>
      <c r="ED65" s="33">
        <v>0.9</v>
      </c>
      <c r="EE65" s="33">
        <v>12.4</v>
      </c>
      <c r="EF65" s="33">
        <v>1.26</v>
      </c>
      <c r="EG65" s="33">
        <v>92</v>
      </c>
      <c r="EH65" s="33">
        <v>86</v>
      </c>
      <c r="EI65" s="33" t="s">
        <v>139</v>
      </c>
      <c r="EJ65" s="33">
        <v>26</v>
      </c>
      <c r="EK65" s="33" t="s">
        <v>139</v>
      </c>
    </row>
    <row r="66" spans="1:141" x14ac:dyDescent="0.25">
      <c r="A66" s="33">
        <v>64489</v>
      </c>
      <c r="B66" s="33" t="s">
        <v>497</v>
      </c>
      <c r="C66" s="33" t="s">
        <v>139</v>
      </c>
      <c r="D66" s="33" t="s">
        <v>545</v>
      </c>
      <c r="E66" s="89" t="s">
        <v>615</v>
      </c>
      <c r="F66" s="33" t="s">
        <v>552</v>
      </c>
      <c r="G66" s="33">
        <v>338.23</v>
      </c>
      <c r="H66" s="33">
        <v>396340.2</v>
      </c>
      <c r="I66" s="33">
        <v>6271492.5999999903</v>
      </c>
      <c r="J66" s="33">
        <v>26909</v>
      </c>
      <c r="K66" s="85">
        <v>-130.68735959703301</v>
      </c>
      <c r="L66" s="85">
        <v>56.576257518451897</v>
      </c>
      <c r="M66" s="88">
        <v>1836.4</v>
      </c>
      <c r="N66" s="84" t="s">
        <v>616</v>
      </c>
      <c r="O66" s="33" t="s">
        <v>155</v>
      </c>
      <c r="P66" s="33" t="s">
        <v>159</v>
      </c>
      <c r="Q66" s="33" t="s">
        <v>157</v>
      </c>
      <c r="R66" s="33">
        <v>2023</v>
      </c>
      <c r="S66" s="33" t="s">
        <v>546</v>
      </c>
      <c r="T66" s="33" t="s">
        <v>557</v>
      </c>
      <c r="U66" s="33" t="s">
        <v>556</v>
      </c>
      <c r="V66" s="33" t="s">
        <v>389</v>
      </c>
      <c r="W66" s="33" t="s">
        <v>604</v>
      </c>
      <c r="X66" s="33" t="s">
        <v>139</v>
      </c>
      <c r="Y66" s="82" t="s">
        <v>582</v>
      </c>
      <c r="Z66" s="33" t="s">
        <v>600</v>
      </c>
      <c r="AA66" s="33" t="s">
        <v>141</v>
      </c>
      <c r="AB66" s="33">
        <v>21.8</v>
      </c>
      <c r="AC66" s="33" t="s">
        <v>139</v>
      </c>
      <c r="AD66" s="33">
        <v>0.02</v>
      </c>
      <c r="AE66" s="33" t="s">
        <v>141</v>
      </c>
      <c r="AF66" s="33">
        <v>92</v>
      </c>
      <c r="AG66" s="33">
        <v>177</v>
      </c>
      <c r="AH66" s="33" t="s">
        <v>142</v>
      </c>
      <c r="AI66" s="33">
        <v>662</v>
      </c>
      <c r="AJ66" s="33">
        <v>2</v>
      </c>
      <c r="AK66" s="33" t="s">
        <v>139</v>
      </c>
      <c r="AL66" s="33" t="s">
        <v>139</v>
      </c>
      <c r="AM66" s="33" t="s">
        <v>143</v>
      </c>
      <c r="AN66" s="33">
        <v>0.4</v>
      </c>
      <c r="AO66" s="33">
        <v>0.03</v>
      </c>
      <c r="AP66" s="33">
        <v>230</v>
      </c>
      <c r="AQ66" s="33">
        <v>169</v>
      </c>
      <c r="AR66" s="33">
        <v>32.299999999999997</v>
      </c>
      <c r="AS66" s="33">
        <v>14.65</v>
      </c>
      <c r="AT66" s="33">
        <v>14.7</v>
      </c>
      <c r="AU66" s="33">
        <v>7.47</v>
      </c>
      <c r="AV66" s="33">
        <v>16.45</v>
      </c>
      <c r="AW66" s="33">
        <v>1.02</v>
      </c>
      <c r="AX66" s="33">
        <v>0.1</v>
      </c>
      <c r="AY66" s="33">
        <v>5.2999999999999999E-2</v>
      </c>
      <c r="AZ66" s="33">
        <v>0.9</v>
      </c>
      <c r="BA66" s="33">
        <v>0.35</v>
      </c>
      <c r="BB66" s="33">
        <v>0.12</v>
      </c>
      <c r="BC66" s="33">
        <v>0.01</v>
      </c>
      <c r="BD66" s="33">
        <v>5.0000000000000001E-3</v>
      </c>
      <c r="BE66" s="33">
        <v>12</v>
      </c>
      <c r="BF66" s="33">
        <v>100.12</v>
      </c>
      <c r="BG66" s="33">
        <v>1.27</v>
      </c>
      <c r="BH66" s="33">
        <v>0.06</v>
      </c>
      <c r="BI66" s="33" t="s">
        <v>141</v>
      </c>
      <c r="BJ66" s="33" t="s">
        <v>142</v>
      </c>
      <c r="BK66" s="33" t="s">
        <v>139</v>
      </c>
      <c r="BL66" s="33" t="s">
        <v>139</v>
      </c>
      <c r="BM66" s="33">
        <v>21.8</v>
      </c>
      <c r="BN66" s="33" t="s">
        <v>139</v>
      </c>
      <c r="BO66" s="33" t="s">
        <v>139</v>
      </c>
      <c r="BP66" s="33">
        <v>31.5</v>
      </c>
      <c r="BQ66" s="33" t="s">
        <v>142</v>
      </c>
      <c r="BR66" s="33">
        <v>0.02</v>
      </c>
      <c r="BS66" s="33" t="s">
        <v>139</v>
      </c>
      <c r="BT66" s="33" t="s">
        <v>141</v>
      </c>
      <c r="BU66" s="33" t="s">
        <v>139</v>
      </c>
      <c r="BV66" s="33">
        <v>9.8000000000000007</v>
      </c>
      <c r="BW66" s="33">
        <v>92</v>
      </c>
      <c r="BX66" s="33">
        <v>95.6</v>
      </c>
      <c r="BY66" s="33">
        <v>415</v>
      </c>
      <c r="BZ66" s="33">
        <v>0.3</v>
      </c>
      <c r="CA66" s="33">
        <v>177</v>
      </c>
      <c r="CB66" s="33">
        <v>179</v>
      </c>
      <c r="CC66" s="33" t="s">
        <v>139</v>
      </c>
      <c r="CD66" s="33">
        <v>3.35</v>
      </c>
      <c r="CE66" s="33">
        <v>2.08</v>
      </c>
      <c r="CF66" s="33">
        <v>0.5</v>
      </c>
      <c r="CG66" s="33">
        <v>18.399999999999999</v>
      </c>
      <c r="CH66" s="33">
        <v>2.89</v>
      </c>
      <c r="CI66" s="33">
        <v>0.7</v>
      </c>
      <c r="CJ66" s="33">
        <v>1.38</v>
      </c>
      <c r="CK66" s="33" t="s">
        <v>147</v>
      </c>
      <c r="CL66" s="33" t="s">
        <v>139</v>
      </c>
      <c r="CM66" s="33">
        <v>0.74</v>
      </c>
      <c r="CN66" s="33">
        <v>5.2999999999999999E-2</v>
      </c>
      <c r="CO66" s="33">
        <v>0.08</v>
      </c>
      <c r="CP66" s="33" t="s">
        <v>139</v>
      </c>
      <c r="CQ66" s="33">
        <v>3.5</v>
      </c>
      <c r="CR66" s="33">
        <v>20</v>
      </c>
      <c r="CS66" s="33">
        <v>0.32</v>
      </c>
      <c r="CT66" s="33" t="s">
        <v>142</v>
      </c>
      <c r="CU66" s="33" t="s">
        <v>153</v>
      </c>
      <c r="CV66" s="33">
        <v>1.68</v>
      </c>
      <c r="CW66" s="33">
        <v>7.7</v>
      </c>
      <c r="CX66" s="33">
        <v>662</v>
      </c>
      <c r="CY66" s="33">
        <v>671</v>
      </c>
      <c r="CZ66" s="33" t="s">
        <v>139</v>
      </c>
      <c r="DA66" s="33" t="s">
        <v>139</v>
      </c>
      <c r="DB66" s="33">
        <v>2</v>
      </c>
      <c r="DC66" s="33">
        <v>6</v>
      </c>
      <c r="DD66" s="33" t="s">
        <v>139</v>
      </c>
      <c r="DE66" s="33" t="s">
        <v>139</v>
      </c>
      <c r="DF66" s="33" t="s">
        <v>139</v>
      </c>
      <c r="DG66" s="33">
        <v>1.58</v>
      </c>
      <c r="DH66" s="33" t="s">
        <v>139</v>
      </c>
      <c r="DI66" s="33">
        <v>3</v>
      </c>
      <c r="DJ66" s="33">
        <v>1E-3</v>
      </c>
      <c r="DK66" s="33" t="s">
        <v>139</v>
      </c>
      <c r="DL66" s="33" t="s">
        <v>139</v>
      </c>
      <c r="DM66" s="33" t="s">
        <v>143</v>
      </c>
      <c r="DN66" s="33" t="s">
        <v>139</v>
      </c>
      <c r="DO66" s="33">
        <v>30</v>
      </c>
      <c r="DP66" s="33">
        <v>0.4</v>
      </c>
      <c r="DQ66" s="33">
        <v>2.13</v>
      </c>
      <c r="DR66" s="33">
        <v>0.6</v>
      </c>
      <c r="DS66" s="33">
        <v>96.4</v>
      </c>
      <c r="DT66" s="33">
        <v>0.1</v>
      </c>
      <c r="DU66" s="33">
        <v>0.5</v>
      </c>
      <c r="DV66" s="33">
        <v>0.03</v>
      </c>
      <c r="DW66" s="33">
        <v>0.19</v>
      </c>
      <c r="DX66" s="33">
        <v>0.56999999999999995</v>
      </c>
      <c r="DY66" s="33">
        <v>0.02</v>
      </c>
      <c r="DZ66" s="33" t="s">
        <v>143</v>
      </c>
      <c r="EA66" s="33">
        <v>0.28999999999999998</v>
      </c>
      <c r="EB66" s="33">
        <v>0.05</v>
      </c>
      <c r="EC66" s="33">
        <v>230</v>
      </c>
      <c r="ED66" s="33">
        <v>1</v>
      </c>
      <c r="EE66" s="33">
        <v>19.3</v>
      </c>
      <c r="EF66" s="33">
        <v>2.0499999999999998</v>
      </c>
      <c r="EG66" s="33">
        <v>169</v>
      </c>
      <c r="EH66" s="33">
        <v>154</v>
      </c>
      <c r="EI66" s="33" t="s">
        <v>139</v>
      </c>
      <c r="EJ66" s="33">
        <v>48</v>
      </c>
      <c r="EK66" s="33" t="s">
        <v>139</v>
      </c>
    </row>
    <row r="67" spans="1:141" x14ac:dyDescent="0.25">
      <c r="A67" s="33">
        <v>64490</v>
      </c>
      <c r="B67" s="33" t="s">
        <v>498</v>
      </c>
      <c r="C67" s="33" t="s">
        <v>139</v>
      </c>
      <c r="D67" s="33" t="s">
        <v>545</v>
      </c>
      <c r="E67" s="89" t="s">
        <v>615</v>
      </c>
      <c r="F67" s="33" t="s">
        <v>552</v>
      </c>
      <c r="G67" s="33">
        <v>343.09</v>
      </c>
      <c r="H67" s="33">
        <v>396340.2</v>
      </c>
      <c r="I67" s="33">
        <v>6271492.5999999903</v>
      </c>
      <c r="J67" s="33">
        <v>26909</v>
      </c>
      <c r="K67" s="85">
        <v>-130.68735959703301</v>
      </c>
      <c r="L67" s="85">
        <v>56.576257518451897</v>
      </c>
      <c r="M67" s="88">
        <v>1836.4</v>
      </c>
      <c r="N67" s="84" t="s">
        <v>616</v>
      </c>
      <c r="O67" s="33" t="s">
        <v>155</v>
      </c>
      <c r="P67" s="33" t="s">
        <v>159</v>
      </c>
      <c r="Q67" s="33" t="s">
        <v>157</v>
      </c>
      <c r="R67" s="33">
        <v>2023</v>
      </c>
      <c r="S67" s="33" t="s">
        <v>546</v>
      </c>
      <c r="T67" s="33" t="s">
        <v>557</v>
      </c>
      <c r="U67" s="33" t="s">
        <v>556</v>
      </c>
      <c r="V67" s="33" t="s">
        <v>389</v>
      </c>
      <c r="W67" s="33" t="s">
        <v>605</v>
      </c>
      <c r="X67" s="33" t="s">
        <v>139</v>
      </c>
      <c r="Y67" s="82" t="s">
        <v>585</v>
      </c>
      <c r="Z67" s="33" t="s">
        <v>600</v>
      </c>
      <c r="AA67" s="33" t="s">
        <v>141</v>
      </c>
      <c r="AB67" s="33">
        <v>1.2</v>
      </c>
      <c r="AC67" s="33" t="s">
        <v>139</v>
      </c>
      <c r="AD67" s="33">
        <v>0.01</v>
      </c>
      <c r="AE67" s="33" t="s">
        <v>141</v>
      </c>
      <c r="AF67" s="33">
        <v>13</v>
      </c>
      <c r="AG67" s="33">
        <v>36</v>
      </c>
      <c r="AH67" s="33">
        <v>1</v>
      </c>
      <c r="AI67" s="33">
        <v>26</v>
      </c>
      <c r="AJ67" s="33">
        <v>4</v>
      </c>
      <c r="AK67" s="33" t="s">
        <v>139</v>
      </c>
      <c r="AL67" s="33" t="s">
        <v>139</v>
      </c>
      <c r="AM67" s="33">
        <v>0.11</v>
      </c>
      <c r="AN67" s="33">
        <v>0.6</v>
      </c>
      <c r="AO67" s="33">
        <v>7.0000000000000007E-2</v>
      </c>
      <c r="AP67" s="33">
        <v>197</v>
      </c>
      <c r="AQ67" s="33">
        <v>69</v>
      </c>
      <c r="AR67" s="33">
        <v>57.4</v>
      </c>
      <c r="AS67" s="33">
        <v>19.100000000000001</v>
      </c>
      <c r="AT67" s="33">
        <v>6.91</v>
      </c>
      <c r="AU67" s="33">
        <v>4.59</v>
      </c>
      <c r="AV67" s="33">
        <v>2.4900000000000002</v>
      </c>
      <c r="AW67" s="33">
        <v>3.44</v>
      </c>
      <c r="AX67" s="33">
        <v>2.2200000000000002</v>
      </c>
      <c r="AY67" s="33">
        <v>5.0000000000000001E-3</v>
      </c>
      <c r="AZ67" s="33">
        <v>0.78</v>
      </c>
      <c r="BA67" s="33">
        <v>0.15</v>
      </c>
      <c r="BB67" s="33">
        <v>0.21</v>
      </c>
      <c r="BC67" s="33">
        <v>0.04</v>
      </c>
      <c r="BD67" s="33">
        <v>0.13</v>
      </c>
      <c r="BE67" s="33">
        <v>2.2999999999999998</v>
      </c>
      <c r="BF67" s="33">
        <v>99.77</v>
      </c>
      <c r="BG67" s="33">
        <v>0.06</v>
      </c>
      <c r="BH67" s="33">
        <v>0.45</v>
      </c>
      <c r="BI67" s="33" t="s">
        <v>141</v>
      </c>
      <c r="BJ67" s="33" t="s">
        <v>142</v>
      </c>
      <c r="BK67" s="33" t="s">
        <v>139</v>
      </c>
      <c r="BL67" s="33" t="s">
        <v>139</v>
      </c>
      <c r="BM67" s="33">
        <v>1.2</v>
      </c>
      <c r="BN67" s="33" t="s">
        <v>139</v>
      </c>
      <c r="BO67" s="33" t="s">
        <v>139</v>
      </c>
      <c r="BP67" s="33">
        <v>1165</v>
      </c>
      <c r="BQ67" s="33">
        <v>2</v>
      </c>
      <c r="BR67" s="33">
        <v>0.01</v>
      </c>
      <c r="BS67" s="33" t="s">
        <v>139</v>
      </c>
      <c r="BT67" s="33" t="s">
        <v>141</v>
      </c>
      <c r="BU67" s="33" t="s">
        <v>139</v>
      </c>
      <c r="BV67" s="33">
        <v>40.4</v>
      </c>
      <c r="BW67" s="33">
        <v>13</v>
      </c>
      <c r="BX67" s="33">
        <v>14.2</v>
      </c>
      <c r="BY67" s="33">
        <v>46</v>
      </c>
      <c r="BZ67" s="33">
        <v>0.68</v>
      </c>
      <c r="CA67" s="33">
        <v>36</v>
      </c>
      <c r="CB67" s="33">
        <v>37</v>
      </c>
      <c r="CC67" s="33" t="s">
        <v>139</v>
      </c>
      <c r="CD67" s="33">
        <v>4.43</v>
      </c>
      <c r="CE67" s="33">
        <v>2.79</v>
      </c>
      <c r="CF67" s="33">
        <v>1.1200000000000001</v>
      </c>
      <c r="CG67" s="33">
        <v>22.9</v>
      </c>
      <c r="CH67" s="33">
        <v>4.42</v>
      </c>
      <c r="CI67" s="33">
        <v>1.5</v>
      </c>
      <c r="CJ67" s="33">
        <v>3.67</v>
      </c>
      <c r="CK67" s="33" t="s">
        <v>147</v>
      </c>
      <c r="CL67" s="33" t="s">
        <v>139</v>
      </c>
      <c r="CM67" s="33">
        <v>0.93</v>
      </c>
      <c r="CN67" s="33">
        <v>2.7E-2</v>
      </c>
      <c r="CO67" s="33" t="s">
        <v>143</v>
      </c>
      <c r="CP67" s="33" t="s">
        <v>139</v>
      </c>
      <c r="CQ67" s="33">
        <v>20.399999999999999</v>
      </c>
      <c r="CR67" s="33">
        <v>10</v>
      </c>
      <c r="CS67" s="33">
        <v>0.44</v>
      </c>
      <c r="CT67" s="33">
        <v>1</v>
      </c>
      <c r="CU67" s="33">
        <v>2</v>
      </c>
      <c r="CV67" s="33">
        <v>9.5399999999999991</v>
      </c>
      <c r="CW67" s="33">
        <v>20.100000000000001</v>
      </c>
      <c r="CX67" s="33">
        <v>26</v>
      </c>
      <c r="CY67" s="33">
        <v>29</v>
      </c>
      <c r="CZ67" s="33" t="s">
        <v>139</v>
      </c>
      <c r="DA67" s="33" t="s">
        <v>139</v>
      </c>
      <c r="DB67" s="33">
        <v>4</v>
      </c>
      <c r="DC67" s="33" t="s">
        <v>144</v>
      </c>
      <c r="DD67" s="33" t="s">
        <v>139</v>
      </c>
      <c r="DE67" s="33" t="s">
        <v>139</v>
      </c>
      <c r="DF67" s="33" t="s">
        <v>139</v>
      </c>
      <c r="DG67" s="33">
        <v>5</v>
      </c>
      <c r="DH67" s="33" t="s">
        <v>139</v>
      </c>
      <c r="DI67" s="33">
        <v>49.4</v>
      </c>
      <c r="DJ67" s="33">
        <v>2E-3</v>
      </c>
      <c r="DK67" s="33" t="s">
        <v>139</v>
      </c>
      <c r="DL67" s="33" t="s">
        <v>139</v>
      </c>
      <c r="DM67" s="33">
        <v>0.11</v>
      </c>
      <c r="DN67" s="33" t="s">
        <v>139</v>
      </c>
      <c r="DO67" s="33">
        <v>19</v>
      </c>
      <c r="DP67" s="33">
        <v>0.6</v>
      </c>
      <c r="DQ67" s="33">
        <v>4.3499999999999996</v>
      </c>
      <c r="DR67" s="33">
        <v>0.8</v>
      </c>
      <c r="DS67" s="33">
        <v>348</v>
      </c>
      <c r="DT67" s="33">
        <v>0.5</v>
      </c>
      <c r="DU67" s="33">
        <v>0.69</v>
      </c>
      <c r="DV67" s="33">
        <v>7.0000000000000007E-2</v>
      </c>
      <c r="DW67" s="33">
        <v>5.36</v>
      </c>
      <c r="DX67" s="33">
        <v>0.51</v>
      </c>
      <c r="DY67" s="33">
        <v>0.16</v>
      </c>
      <c r="DZ67" s="33">
        <v>0.31</v>
      </c>
      <c r="EA67" s="33">
        <v>0.39</v>
      </c>
      <c r="EB67" s="33">
        <v>1.99</v>
      </c>
      <c r="EC67" s="33">
        <v>197</v>
      </c>
      <c r="ED67" s="33">
        <v>0.9</v>
      </c>
      <c r="EE67" s="33">
        <v>25.2</v>
      </c>
      <c r="EF67" s="33">
        <v>2.82</v>
      </c>
      <c r="EG67" s="33">
        <v>69</v>
      </c>
      <c r="EH67" s="33">
        <v>61</v>
      </c>
      <c r="EI67" s="33" t="s">
        <v>139</v>
      </c>
      <c r="EJ67" s="33">
        <v>130</v>
      </c>
      <c r="EK67" s="33" t="s">
        <v>139</v>
      </c>
    </row>
    <row r="68" spans="1:141" x14ac:dyDescent="0.25">
      <c r="A68" s="33">
        <v>64491</v>
      </c>
      <c r="B68" s="33" t="s">
        <v>499</v>
      </c>
      <c r="C68" s="33" t="s">
        <v>139</v>
      </c>
      <c r="D68" s="33" t="s">
        <v>545</v>
      </c>
      <c r="E68" s="89" t="s">
        <v>615</v>
      </c>
      <c r="F68" s="33" t="s">
        <v>552</v>
      </c>
      <c r="G68" s="33">
        <v>371.6</v>
      </c>
      <c r="H68" s="33">
        <v>396340.2</v>
      </c>
      <c r="I68" s="33">
        <v>6271492.5999999903</v>
      </c>
      <c r="J68" s="33">
        <v>26909</v>
      </c>
      <c r="K68" s="85">
        <v>-130.68735959703301</v>
      </c>
      <c r="L68" s="85">
        <v>56.576257518451897</v>
      </c>
      <c r="M68" s="88">
        <v>1836.4</v>
      </c>
      <c r="N68" s="84" t="s">
        <v>616</v>
      </c>
      <c r="O68" s="33" t="s">
        <v>155</v>
      </c>
      <c r="P68" s="33" t="s">
        <v>159</v>
      </c>
      <c r="Q68" s="33" t="s">
        <v>157</v>
      </c>
      <c r="R68" s="33">
        <v>2023</v>
      </c>
      <c r="S68" s="33" t="s">
        <v>546</v>
      </c>
      <c r="T68" s="33" t="s">
        <v>557</v>
      </c>
      <c r="U68" s="33" t="s">
        <v>556</v>
      </c>
      <c r="V68" s="33" t="s">
        <v>389</v>
      </c>
      <c r="W68" s="33" t="s">
        <v>605</v>
      </c>
      <c r="X68" s="33" t="s">
        <v>139</v>
      </c>
      <c r="Y68" s="82" t="s">
        <v>585</v>
      </c>
      <c r="Z68" s="33" t="s">
        <v>600</v>
      </c>
      <c r="AA68" s="33" t="s">
        <v>141</v>
      </c>
      <c r="AB68" s="33">
        <v>1.6</v>
      </c>
      <c r="AC68" s="33" t="s">
        <v>139</v>
      </c>
      <c r="AD68" s="33">
        <v>0.01</v>
      </c>
      <c r="AE68" s="33" t="s">
        <v>141</v>
      </c>
      <c r="AF68" s="33">
        <v>19</v>
      </c>
      <c r="AG68" s="33">
        <v>38</v>
      </c>
      <c r="AH68" s="33">
        <v>1</v>
      </c>
      <c r="AI68" s="33">
        <v>87</v>
      </c>
      <c r="AJ68" s="33">
        <v>3</v>
      </c>
      <c r="AK68" s="33" t="s">
        <v>139</v>
      </c>
      <c r="AL68" s="33" t="s">
        <v>139</v>
      </c>
      <c r="AM68" s="33" t="s">
        <v>143</v>
      </c>
      <c r="AN68" s="33">
        <v>1</v>
      </c>
      <c r="AO68" s="33">
        <v>0.02</v>
      </c>
      <c r="AP68" s="33">
        <v>177</v>
      </c>
      <c r="AQ68" s="33">
        <v>77</v>
      </c>
      <c r="AR68" s="33">
        <v>55.5</v>
      </c>
      <c r="AS68" s="33">
        <v>15.75</v>
      </c>
      <c r="AT68" s="33">
        <v>6.36</v>
      </c>
      <c r="AU68" s="33">
        <v>14.35</v>
      </c>
      <c r="AV68" s="33">
        <v>2.48</v>
      </c>
      <c r="AW68" s="33">
        <v>0.3</v>
      </c>
      <c r="AX68" s="33">
        <v>0.01</v>
      </c>
      <c r="AY68" s="33">
        <v>6.0000000000000001E-3</v>
      </c>
      <c r="AZ68" s="33">
        <v>0.77</v>
      </c>
      <c r="BA68" s="33">
        <v>0.16</v>
      </c>
      <c r="BB68" s="33">
        <v>0.24</v>
      </c>
      <c r="BC68" s="33">
        <v>5.0000000000000001E-3</v>
      </c>
      <c r="BD68" s="33">
        <v>5.0000000000000001E-3</v>
      </c>
      <c r="BE68" s="33">
        <v>4.67</v>
      </c>
      <c r="BF68" s="33">
        <v>100.6</v>
      </c>
      <c r="BG68" s="33">
        <v>0.13</v>
      </c>
      <c r="BH68" s="33">
        <v>0.93</v>
      </c>
      <c r="BI68" s="33" t="s">
        <v>141</v>
      </c>
      <c r="BJ68" s="33" t="s">
        <v>142</v>
      </c>
      <c r="BK68" s="33" t="s">
        <v>139</v>
      </c>
      <c r="BL68" s="33" t="s">
        <v>139</v>
      </c>
      <c r="BM68" s="33">
        <v>1.6</v>
      </c>
      <c r="BN68" s="33" t="s">
        <v>139</v>
      </c>
      <c r="BO68" s="33" t="s">
        <v>139</v>
      </c>
      <c r="BP68" s="33">
        <v>7</v>
      </c>
      <c r="BQ68" s="33">
        <v>1</v>
      </c>
      <c r="BR68" s="33">
        <v>0.01</v>
      </c>
      <c r="BS68" s="33" t="s">
        <v>139</v>
      </c>
      <c r="BT68" s="33" t="s">
        <v>141</v>
      </c>
      <c r="BU68" s="33" t="s">
        <v>139</v>
      </c>
      <c r="BV68" s="33">
        <v>36.9</v>
      </c>
      <c r="BW68" s="33">
        <v>19</v>
      </c>
      <c r="BX68" s="33">
        <v>19.399999999999999</v>
      </c>
      <c r="BY68" s="33">
        <v>44</v>
      </c>
      <c r="BZ68" s="33">
        <v>0.03</v>
      </c>
      <c r="CA68" s="33">
        <v>38</v>
      </c>
      <c r="CB68" s="33">
        <v>38</v>
      </c>
      <c r="CC68" s="33" t="s">
        <v>139</v>
      </c>
      <c r="CD68" s="33">
        <v>5.79</v>
      </c>
      <c r="CE68" s="33">
        <v>3.69</v>
      </c>
      <c r="CF68" s="33">
        <v>1.66</v>
      </c>
      <c r="CG68" s="33">
        <v>23.2</v>
      </c>
      <c r="CH68" s="33">
        <v>5.61</v>
      </c>
      <c r="CI68" s="33">
        <v>2.7</v>
      </c>
      <c r="CJ68" s="33">
        <v>4.22</v>
      </c>
      <c r="CK68" s="33" t="s">
        <v>147</v>
      </c>
      <c r="CL68" s="33" t="s">
        <v>139</v>
      </c>
      <c r="CM68" s="33">
        <v>1.25</v>
      </c>
      <c r="CN68" s="33">
        <v>2.8000000000000001E-2</v>
      </c>
      <c r="CO68" s="33" t="s">
        <v>143</v>
      </c>
      <c r="CP68" s="33" t="s">
        <v>139</v>
      </c>
      <c r="CQ68" s="33">
        <v>17.7</v>
      </c>
      <c r="CR68" s="33">
        <v>10</v>
      </c>
      <c r="CS68" s="33">
        <v>0.59</v>
      </c>
      <c r="CT68" s="33">
        <v>1</v>
      </c>
      <c r="CU68" s="33">
        <v>2</v>
      </c>
      <c r="CV68" s="33">
        <v>8.91</v>
      </c>
      <c r="CW68" s="33">
        <v>20.9</v>
      </c>
      <c r="CX68" s="33">
        <v>87</v>
      </c>
      <c r="CY68" s="33">
        <v>87</v>
      </c>
      <c r="CZ68" s="33" t="s">
        <v>139</v>
      </c>
      <c r="DA68" s="33" t="s">
        <v>139</v>
      </c>
      <c r="DB68" s="33">
        <v>3</v>
      </c>
      <c r="DC68" s="33" t="s">
        <v>144</v>
      </c>
      <c r="DD68" s="33" t="s">
        <v>139</v>
      </c>
      <c r="DE68" s="33" t="s">
        <v>139</v>
      </c>
      <c r="DF68" s="33" t="s">
        <v>139</v>
      </c>
      <c r="DG68" s="33">
        <v>4.82</v>
      </c>
      <c r="DH68" s="33" t="s">
        <v>139</v>
      </c>
      <c r="DI68" s="33">
        <v>0.4</v>
      </c>
      <c r="DJ68" s="33">
        <v>3.0000000000000001E-3</v>
      </c>
      <c r="DK68" s="33" t="s">
        <v>139</v>
      </c>
      <c r="DL68" s="33" t="s">
        <v>139</v>
      </c>
      <c r="DM68" s="33" t="s">
        <v>143</v>
      </c>
      <c r="DN68" s="33" t="s">
        <v>139</v>
      </c>
      <c r="DO68" s="33">
        <v>23</v>
      </c>
      <c r="DP68" s="33">
        <v>1</v>
      </c>
      <c r="DQ68" s="33">
        <v>5.13</v>
      </c>
      <c r="DR68" s="33">
        <v>1.3</v>
      </c>
      <c r="DS68" s="33">
        <v>13.4</v>
      </c>
      <c r="DT68" s="33">
        <v>0.5</v>
      </c>
      <c r="DU68" s="33">
        <v>0.89</v>
      </c>
      <c r="DV68" s="33">
        <v>0.02</v>
      </c>
      <c r="DW68" s="33">
        <v>5.17</v>
      </c>
      <c r="DX68" s="33">
        <v>0.5</v>
      </c>
      <c r="DY68" s="33" t="s">
        <v>146</v>
      </c>
      <c r="DZ68" s="33" t="s">
        <v>143</v>
      </c>
      <c r="EA68" s="33">
        <v>0.55000000000000004</v>
      </c>
      <c r="EB68" s="33">
        <v>2.0499999999999998</v>
      </c>
      <c r="EC68" s="33">
        <v>177</v>
      </c>
      <c r="ED68" s="33">
        <v>1.7</v>
      </c>
      <c r="EE68" s="33">
        <v>34.5</v>
      </c>
      <c r="EF68" s="33">
        <v>3.9</v>
      </c>
      <c r="EG68" s="33">
        <v>77</v>
      </c>
      <c r="EH68" s="33">
        <v>71</v>
      </c>
      <c r="EI68" s="33" t="s">
        <v>139</v>
      </c>
      <c r="EJ68" s="33">
        <v>142</v>
      </c>
      <c r="EK68" s="33" t="s">
        <v>139</v>
      </c>
    </row>
    <row r="69" spans="1:141" x14ac:dyDescent="0.25">
      <c r="A69" s="33">
        <v>64492</v>
      </c>
      <c r="B69" s="33" t="s">
        <v>500</v>
      </c>
      <c r="C69" s="33" t="s">
        <v>139</v>
      </c>
      <c r="D69" s="33" t="s">
        <v>545</v>
      </c>
      <c r="E69" s="89" t="s">
        <v>615</v>
      </c>
      <c r="F69" s="33" t="s">
        <v>139</v>
      </c>
      <c r="G69" s="33" t="s">
        <v>139</v>
      </c>
      <c r="H69" s="33">
        <v>396137.52</v>
      </c>
      <c r="I69" s="33">
        <v>6271464.5700000003</v>
      </c>
      <c r="J69" s="33">
        <v>26909</v>
      </c>
      <c r="K69" s="85">
        <v>-130.69064593564701</v>
      </c>
      <c r="L69" s="85">
        <v>56.575961009663501</v>
      </c>
      <c r="M69" s="88" t="s">
        <v>139</v>
      </c>
      <c r="N69" s="84" t="s">
        <v>616</v>
      </c>
      <c r="O69" s="33" t="s">
        <v>155</v>
      </c>
      <c r="P69" s="33" t="s">
        <v>608</v>
      </c>
      <c r="Q69" s="33" t="s">
        <v>156</v>
      </c>
      <c r="R69" s="33">
        <v>2023</v>
      </c>
      <c r="S69" s="33" t="s">
        <v>546</v>
      </c>
      <c r="T69" s="33" t="s">
        <v>557</v>
      </c>
      <c r="U69" s="33" t="s">
        <v>556</v>
      </c>
      <c r="V69" s="33" t="s">
        <v>389</v>
      </c>
      <c r="W69" s="33" t="s">
        <v>139</v>
      </c>
      <c r="X69" s="33" t="s">
        <v>139</v>
      </c>
      <c r="Y69" s="82" t="s">
        <v>590</v>
      </c>
      <c r="Z69" s="33" t="s">
        <v>600</v>
      </c>
      <c r="AA69" s="33">
        <v>2.5</v>
      </c>
      <c r="AB69" s="33">
        <v>0.5</v>
      </c>
      <c r="AC69" s="33" t="s">
        <v>139</v>
      </c>
      <c r="AD69" s="33">
        <v>0.19</v>
      </c>
      <c r="AE69" s="33">
        <v>0.6</v>
      </c>
      <c r="AF69" s="33">
        <v>251</v>
      </c>
      <c r="AG69" s="33">
        <v>5080</v>
      </c>
      <c r="AH69" s="33" t="s">
        <v>142</v>
      </c>
      <c r="AI69" s="33">
        <v>6810</v>
      </c>
      <c r="AJ69" s="33">
        <v>4</v>
      </c>
      <c r="AK69" s="33">
        <v>98</v>
      </c>
      <c r="AL69" s="33">
        <v>92</v>
      </c>
      <c r="AM69" s="33" t="s">
        <v>143</v>
      </c>
      <c r="AN69" s="33">
        <v>15</v>
      </c>
      <c r="AO69" s="33">
        <v>0.97</v>
      </c>
      <c r="AP69" s="33">
        <v>160</v>
      </c>
      <c r="AQ69" s="33">
        <v>82</v>
      </c>
      <c r="AR69" s="33">
        <v>38.5</v>
      </c>
      <c r="AS69" s="33">
        <v>13.5</v>
      </c>
      <c r="AT69" s="33">
        <v>17.05</v>
      </c>
      <c r="AU69" s="33">
        <v>7.8</v>
      </c>
      <c r="AV69" s="33">
        <v>13.15</v>
      </c>
      <c r="AW69" s="33">
        <v>1.02</v>
      </c>
      <c r="AX69" s="33">
        <v>0.17</v>
      </c>
      <c r="AY69" s="33">
        <v>3.4000000000000002E-2</v>
      </c>
      <c r="AZ69" s="33">
        <v>0.56000000000000005</v>
      </c>
      <c r="BA69" s="33">
        <v>0.16</v>
      </c>
      <c r="BB69" s="33">
        <v>0.08</v>
      </c>
      <c r="BC69" s="33">
        <v>0.02</v>
      </c>
      <c r="BD69" s="33">
        <v>0.01</v>
      </c>
      <c r="BE69" s="33">
        <v>6.29</v>
      </c>
      <c r="BF69" s="33">
        <v>98.34</v>
      </c>
      <c r="BG69" s="33">
        <v>0.02</v>
      </c>
      <c r="BH69" s="33">
        <v>3.77</v>
      </c>
      <c r="BI69" s="33">
        <v>2.5</v>
      </c>
      <c r="BJ69" s="33" t="s">
        <v>142</v>
      </c>
      <c r="BK69" s="33" t="s">
        <v>139</v>
      </c>
      <c r="BL69" s="33" t="s">
        <v>139</v>
      </c>
      <c r="BM69" s="33">
        <v>0.5</v>
      </c>
      <c r="BN69" s="33" t="s">
        <v>139</v>
      </c>
      <c r="BO69" s="33" t="s">
        <v>139</v>
      </c>
      <c r="BP69" s="33">
        <v>110.5</v>
      </c>
      <c r="BQ69" s="33" t="s">
        <v>142</v>
      </c>
      <c r="BR69" s="33">
        <v>0.19</v>
      </c>
      <c r="BS69" s="33" t="s">
        <v>139</v>
      </c>
      <c r="BT69" s="33">
        <v>0.6</v>
      </c>
      <c r="BU69" s="33" t="s">
        <v>139</v>
      </c>
      <c r="BV69" s="33">
        <v>7.3</v>
      </c>
      <c r="BW69" s="33">
        <v>251</v>
      </c>
      <c r="BX69" s="33">
        <v>220</v>
      </c>
      <c r="BY69" s="33">
        <v>278</v>
      </c>
      <c r="BZ69" s="33">
        <v>0.28000000000000003</v>
      </c>
      <c r="CA69" s="33">
        <v>5080</v>
      </c>
      <c r="CB69" s="33">
        <v>1735</v>
      </c>
      <c r="CC69" s="33" t="s">
        <v>139</v>
      </c>
      <c r="CD69" s="33">
        <v>2.31</v>
      </c>
      <c r="CE69" s="33">
        <v>1.6</v>
      </c>
      <c r="CF69" s="33">
        <v>0.7</v>
      </c>
      <c r="CG69" s="33">
        <v>12</v>
      </c>
      <c r="CH69" s="33">
        <v>2.09</v>
      </c>
      <c r="CI69" s="33">
        <v>1</v>
      </c>
      <c r="CJ69" s="33">
        <v>0.99</v>
      </c>
      <c r="CK69" s="33" t="s">
        <v>147</v>
      </c>
      <c r="CL69" s="33" t="s">
        <v>139</v>
      </c>
      <c r="CM69" s="33">
        <v>0.53</v>
      </c>
      <c r="CN69" s="33">
        <v>5.3999999999999999E-2</v>
      </c>
      <c r="CO69" s="33">
        <v>0.14000000000000001</v>
      </c>
      <c r="CP69" s="33">
        <v>1</v>
      </c>
      <c r="CQ69" s="33">
        <v>2.8</v>
      </c>
      <c r="CR69" s="33">
        <v>10</v>
      </c>
      <c r="CS69" s="33">
        <v>0.22</v>
      </c>
      <c r="CT69" s="33" t="s">
        <v>142</v>
      </c>
      <c r="CU69" s="33" t="s">
        <v>153</v>
      </c>
      <c r="CV69" s="33">
        <v>1.28</v>
      </c>
      <c r="CW69" s="33">
        <v>5.4</v>
      </c>
      <c r="CX69" s="33">
        <v>6810</v>
      </c>
      <c r="CY69" s="33">
        <v>1880</v>
      </c>
      <c r="CZ69" s="33" t="s">
        <v>139</v>
      </c>
      <c r="DA69" s="33">
        <v>4</v>
      </c>
      <c r="DB69" s="33">
        <v>4</v>
      </c>
      <c r="DC69" s="33" t="s">
        <v>144</v>
      </c>
      <c r="DD69" s="33" t="s">
        <v>139</v>
      </c>
      <c r="DE69" s="33" t="s">
        <v>139</v>
      </c>
      <c r="DF69" s="33">
        <v>98</v>
      </c>
      <c r="DG69" s="33">
        <v>1.08</v>
      </c>
      <c r="DH69" s="33">
        <v>92</v>
      </c>
      <c r="DI69" s="33">
        <v>4.2</v>
      </c>
      <c r="DJ69" s="33">
        <v>2.4E-2</v>
      </c>
      <c r="DK69" s="33">
        <v>3</v>
      </c>
      <c r="DL69" s="33" t="s">
        <v>160</v>
      </c>
      <c r="DM69" s="33" t="s">
        <v>143</v>
      </c>
      <c r="DN69" s="33" t="s">
        <v>139</v>
      </c>
      <c r="DO69" s="33">
        <v>19</v>
      </c>
      <c r="DP69" s="33">
        <v>15</v>
      </c>
      <c r="DQ69" s="33">
        <v>1.59</v>
      </c>
      <c r="DR69" s="33">
        <v>0.8</v>
      </c>
      <c r="DS69" s="33">
        <v>223</v>
      </c>
      <c r="DT69" s="33" t="s">
        <v>149</v>
      </c>
      <c r="DU69" s="33">
        <v>0.35</v>
      </c>
      <c r="DV69" s="33">
        <v>0.97</v>
      </c>
      <c r="DW69" s="33">
        <v>0.21</v>
      </c>
      <c r="DX69" s="33">
        <v>0.38</v>
      </c>
      <c r="DY69" s="33">
        <v>0.04</v>
      </c>
      <c r="DZ69" s="33" t="s">
        <v>143</v>
      </c>
      <c r="EA69" s="33">
        <v>0.22</v>
      </c>
      <c r="EB69" s="33">
        <v>0.05</v>
      </c>
      <c r="EC69" s="33">
        <v>160</v>
      </c>
      <c r="ED69" s="33" t="s">
        <v>141</v>
      </c>
      <c r="EE69" s="33">
        <v>13.9</v>
      </c>
      <c r="EF69" s="33">
        <v>1.48</v>
      </c>
      <c r="EG69" s="33">
        <v>82</v>
      </c>
      <c r="EH69" s="33">
        <v>82</v>
      </c>
      <c r="EI69" s="33" t="s">
        <v>139</v>
      </c>
      <c r="EJ69" s="33">
        <v>37</v>
      </c>
      <c r="EK69" s="33" t="s">
        <v>139</v>
      </c>
    </row>
    <row r="70" spans="1:141" x14ac:dyDescent="0.25">
      <c r="A70" s="33">
        <v>64493</v>
      </c>
      <c r="B70" s="33" t="s">
        <v>501</v>
      </c>
      <c r="C70" s="33" t="s">
        <v>139</v>
      </c>
      <c r="D70" s="33" t="s">
        <v>545</v>
      </c>
      <c r="E70" s="89" t="s">
        <v>615</v>
      </c>
      <c r="F70" s="33" t="s">
        <v>552</v>
      </c>
      <c r="G70" s="33">
        <v>378.27</v>
      </c>
      <c r="H70" s="33">
        <v>396340.2</v>
      </c>
      <c r="I70" s="33">
        <v>6271492.5999999903</v>
      </c>
      <c r="J70" s="33">
        <v>26909</v>
      </c>
      <c r="K70" s="85">
        <v>-130.68735959703301</v>
      </c>
      <c r="L70" s="85">
        <v>56.576257518451897</v>
      </c>
      <c r="M70" s="88">
        <v>1836.4</v>
      </c>
      <c r="N70" s="84" t="s">
        <v>616</v>
      </c>
      <c r="O70" s="33" t="s">
        <v>155</v>
      </c>
      <c r="P70" s="33" t="s">
        <v>159</v>
      </c>
      <c r="Q70" s="33" t="s">
        <v>157</v>
      </c>
      <c r="R70" s="33">
        <v>2023</v>
      </c>
      <c r="S70" s="33" t="s">
        <v>546</v>
      </c>
      <c r="T70" s="33" t="s">
        <v>557</v>
      </c>
      <c r="U70" s="33" t="s">
        <v>556</v>
      </c>
      <c r="V70" s="33" t="s">
        <v>389</v>
      </c>
      <c r="W70" s="33" t="s">
        <v>603</v>
      </c>
      <c r="X70" s="33" t="s">
        <v>139</v>
      </c>
      <c r="Y70" s="82" t="s">
        <v>579</v>
      </c>
      <c r="Z70" s="33" t="s">
        <v>600</v>
      </c>
      <c r="AA70" s="33">
        <v>0.6</v>
      </c>
      <c r="AB70" s="33">
        <v>0.6</v>
      </c>
      <c r="AC70" s="33" t="s">
        <v>139</v>
      </c>
      <c r="AD70" s="33">
        <v>0.09</v>
      </c>
      <c r="AE70" s="33">
        <v>1.5</v>
      </c>
      <c r="AF70" s="33">
        <v>94</v>
      </c>
      <c r="AG70" s="33">
        <v>709</v>
      </c>
      <c r="AH70" s="33" t="s">
        <v>142</v>
      </c>
      <c r="AI70" s="33">
        <v>1015</v>
      </c>
      <c r="AJ70" s="33">
        <v>31</v>
      </c>
      <c r="AK70" s="33">
        <v>2</v>
      </c>
      <c r="AL70" s="33">
        <v>2</v>
      </c>
      <c r="AM70" s="33">
        <v>0.06</v>
      </c>
      <c r="AN70" s="33">
        <v>1.7</v>
      </c>
      <c r="AO70" s="33">
        <v>0.13</v>
      </c>
      <c r="AP70" s="33">
        <v>98</v>
      </c>
      <c r="AQ70" s="33">
        <v>333</v>
      </c>
      <c r="AR70" s="33">
        <v>41.4</v>
      </c>
      <c r="AS70" s="33">
        <v>15.5</v>
      </c>
      <c r="AT70" s="33">
        <v>11.5</v>
      </c>
      <c r="AU70" s="33">
        <v>8.4</v>
      </c>
      <c r="AV70" s="33">
        <v>15.85</v>
      </c>
      <c r="AW70" s="33">
        <v>0.9</v>
      </c>
      <c r="AX70" s="33">
        <v>0.13</v>
      </c>
      <c r="AY70" s="33">
        <v>6.5000000000000002E-2</v>
      </c>
      <c r="AZ70" s="33">
        <v>0.35</v>
      </c>
      <c r="BA70" s="33">
        <v>0.32</v>
      </c>
      <c r="BB70" s="33">
        <v>0.06</v>
      </c>
      <c r="BC70" s="33">
        <v>0.02</v>
      </c>
      <c r="BD70" s="33">
        <v>0.01</v>
      </c>
      <c r="BE70" s="33">
        <v>5.88</v>
      </c>
      <c r="BF70" s="33">
        <v>100.39</v>
      </c>
      <c r="BG70" s="33">
        <v>0.1</v>
      </c>
      <c r="BH70" s="33">
        <v>1.32</v>
      </c>
      <c r="BI70" s="33">
        <v>0.6</v>
      </c>
      <c r="BJ70" s="33" t="s">
        <v>142</v>
      </c>
      <c r="BK70" s="33" t="s">
        <v>139</v>
      </c>
      <c r="BL70" s="33" t="s">
        <v>139</v>
      </c>
      <c r="BM70" s="33">
        <v>0.6</v>
      </c>
      <c r="BN70" s="33" t="s">
        <v>139</v>
      </c>
      <c r="BO70" s="33" t="s">
        <v>139</v>
      </c>
      <c r="BP70" s="33">
        <v>72.400000000000006</v>
      </c>
      <c r="BQ70" s="33" t="s">
        <v>142</v>
      </c>
      <c r="BR70" s="33">
        <v>0.09</v>
      </c>
      <c r="BS70" s="33" t="s">
        <v>139</v>
      </c>
      <c r="BT70" s="33">
        <v>1.5</v>
      </c>
      <c r="BU70" s="33" t="s">
        <v>139</v>
      </c>
      <c r="BV70" s="33">
        <v>4.7</v>
      </c>
      <c r="BW70" s="33">
        <v>94</v>
      </c>
      <c r="BX70" s="33">
        <v>103</v>
      </c>
      <c r="BY70" s="33">
        <v>527</v>
      </c>
      <c r="BZ70" s="33">
        <v>0.41</v>
      </c>
      <c r="CA70" s="33">
        <v>709</v>
      </c>
      <c r="CB70" s="33">
        <v>503</v>
      </c>
      <c r="CC70" s="33" t="s">
        <v>139</v>
      </c>
      <c r="CD70" s="33">
        <v>1.49</v>
      </c>
      <c r="CE70" s="33">
        <v>0.94</v>
      </c>
      <c r="CF70" s="33">
        <v>0.59</v>
      </c>
      <c r="CG70" s="33">
        <v>11.6</v>
      </c>
      <c r="CH70" s="33">
        <v>1.27</v>
      </c>
      <c r="CI70" s="33">
        <v>1.1000000000000001</v>
      </c>
      <c r="CJ70" s="33">
        <v>0.65</v>
      </c>
      <c r="CK70" s="33">
        <v>6.0000000000000001E-3</v>
      </c>
      <c r="CL70" s="33" t="s">
        <v>139</v>
      </c>
      <c r="CM70" s="33">
        <v>0.32</v>
      </c>
      <c r="CN70" s="33">
        <v>1.6E-2</v>
      </c>
      <c r="CO70" s="33">
        <v>0.05</v>
      </c>
      <c r="CP70" s="33" t="s">
        <v>142</v>
      </c>
      <c r="CQ70" s="33">
        <v>1.9</v>
      </c>
      <c r="CR70" s="33">
        <v>10</v>
      </c>
      <c r="CS70" s="33">
        <v>0.13</v>
      </c>
      <c r="CT70" s="33" t="s">
        <v>142</v>
      </c>
      <c r="CU70" s="33" t="s">
        <v>153</v>
      </c>
      <c r="CV70" s="33">
        <v>0.66</v>
      </c>
      <c r="CW70" s="33">
        <v>3.6</v>
      </c>
      <c r="CX70" s="33">
        <v>1015</v>
      </c>
      <c r="CY70" s="33">
        <v>995</v>
      </c>
      <c r="CZ70" s="33" t="s">
        <v>139</v>
      </c>
      <c r="DA70" s="33" t="s">
        <v>153</v>
      </c>
      <c r="DB70" s="33">
        <v>31</v>
      </c>
      <c r="DC70" s="33">
        <v>23</v>
      </c>
      <c r="DD70" s="33" t="s">
        <v>139</v>
      </c>
      <c r="DE70" s="33" t="s">
        <v>139</v>
      </c>
      <c r="DF70" s="33">
        <v>2</v>
      </c>
      <c r="DG70" s="33">
        <v>0.71</v>
      </c>
      <c r="DH70" s="33">
        <v>2</v>
      </c>
      <c r="DI70" s="33">
        <v>3.3</v>
      </c>
      <c r="DJ70" s="33">
        <v>3.0000000000000001E-3</v>
      </c>
      <c r="DK70" s="33" t="s">
        <v>153</v>
      </c>
      <c r="DL70" s="33" t="s">
        <v>160</v>
      </c>
      <c r="DM70" s="33">
        <v>0.06</v>
      </c>
      <c r="DN70" s="33" t="s">
        <v>139</v>
      </c>
      <c r="DO70" s="33">
        <v>10</v>
      </c>
      <c r="DP70" s="33">
        <v>1.7</v>
      </c>
      <c r="DQ70" s="33">
        <v>1.03</v>
      </c>
      <c r="DR70" s="33">
        <v>0.6</v>
      </c>
      <c r="DS70" s="33">
        <v>169</v>
      </c>
      <c r="DT70" s="33" t="s">
        <v>149</v>
      </c>
      <c r="DU70" s="33">
        <v>0.23</v>
      </c>
      <c r="DV70" s="33">
        <v>0.13</v>
      </c>
      <c r="DW70" s="33">
        <v>0.05</v>
      </c>
      <c r="DX70" s="33">
        <v>0.24</v>
      </c>
      <c r="DY70" s="33">
        <v>0.04</v>
      </c>
      <c r="DZ70" s="33" t="s">
        <v>143</v>
      </c>
      <c r="EA70" s="33">
        <v>0.12</v>
      </c>
      <c r="EB70" s="33" t="s">
        <v>143</v>
      </c>
      <c r="EC70" s="33">
        <v>98</v>
      </c>
      <c r="ED70" s="33" t="s">
        <v>141</v>
      </c>
      <c r="EE70" s="33">
        <v>8.4</v>
      </c>
      <c r="EF70" s="33">
        <v>0.88</v>
      </c>
      <c r="EG70" s="33">
        <v>333</v>
      </c>
      <c r="EH70" s="33">
        <v>330</v>
      </c>
      <c r="EI70" s="33" t="s">
        <v>139</v>
      </c>
      <c r="EJ70" s="33">
        <v>23</v>
      </c>
      <c r="EK70" s="33" t="s">
        <v>139</v>
      </c>
    </row>
    <row r="71" spans="1:141" x14ac:dyDescent="0.25">
      <c r="A71" s="33">
        <v>64494</v>
      </c>
      <c r="B71" s="33" t="s">
        <v>502</v>
      </c>
      <c r="C71" s="33" t="s">
        <v>139</v>
      </c>
      <c r="D71" s="33" t="s">
        <v>545</v>
      </c>
      <c r="E71" s="89" t="s">
        <v>615</v>
      </c>
      <c r="F71" s="33" t="s">
        <v>552</v>
      </c>
      <c r="G71" s="33">
        <v>395.18</v>
      </c>
      <c r="H71" s="33">
        <v>396340.2</v>
      </c>
      <c r="I71" s="33">
        <v>6271492.5999999903</v>
      </c>
      <c r="J71" s="33">
        <v>26909</v>
      </c>
      <c r="K71" s="85">
        <v>-130.68735959703301</v>
      </c>
      <c r="L71" s="85">
        <v>56.576257518451897</v>
      </c>
      <c r="M71" s="88">
        <v>1836.4</v>
      </c>
      <c r="N71" s="84" t="s">
        <v>616</v>
      </c>
      <c r="O71" s="33" t="s">
        <v>155</v>
      </c>
      <c r="P71" s="33" t="s">
        <v>159</v>
      </c>
      <c r="Q71" s="33" t="s">
        <v>157</v>
      </c>
      <c r="R71" s="33">
        <v>2023</v>
      </c>
      <c r="S71" s="33" t="s">
        <v>546</v>
      </c>
      <c r="T71" s="33" t="s">
        <v>557</v>
      </c>
      <c r="U71" s="33" t="s">
        <v>556</v>
      </c>
      <c r="V71" s="33" t="s">
        <v>389</v>
      </c>
      <c r="W71" s="33" t="s">
        <v>603</v>
      </c>
      <c r="X71" s="33" t="s">
        <v>139</v>
      </c>
      <c r="Y71" s="82" t="s">
        <v>579</v>
      </c>
      <c r="Z71" s="33" t="s">
        <v>600</v>
      </c>
      <c r="AA71" s="33" t="s">
        <v>141</v>
      </c>
      <c r="AB71" s="33">
        <v>6.9</v>
      </c>
      <c r="AC71" s="33" t="s">
        <v>139</v>
      </c>
      <c r="AD71" s="33">
        <v>0.02</v>
      </c>
      <c r="AE71" s="33" t="s">
        <v>141</v>
      </c>
      <c r="AF71" s="33">
        <v>91</v>
      </c>
      <c r="AG71" s="33">
        <v>624</v>
      </c>
      <c r="AH71" s="33" t="s">
        <v>142</v>
      </c>
      <c r="AI71" s="33">
        <v>837</v>
      </c>
      <c r="AJ71" s="33">
        <v>2</v>
      </c>
      <c r="AK71" s="33">
        <v>6</v>
      </c>
      <c r="AL71" s="33">
        <v>3</v>
      </c>
      <c r="AM71" s="33">
        <v>0.09</v>
      </c>
      <c r="AN71" s="33">
        <v>1.8</v>
      </c>
      <c r="AO71" s="33">
        <v>0.14000000000000001</v>
      </c>
      <c r="AP71" s="33">
        <v>173</v>
      </c>
      <c r="AQ71" s="33">
        <v>87</v>
      </c>
      <c r="AR71" s="33">
        <v>45.7</v>
      </c>
      <c r="AS71" s="33">
        <v>16.649999999999999</v>
      </c>
      <c r="AT71" s="33">
        <v>11.1</v>
      </c>
      <c r="AU71" s="33">
        <v>9.7899999999999991</v>
      </c>
      <c r="AV71" s="33">
        <v>11.5</v>
      </c>
      <c r="AW71" s="33">
        <v>1.54</v>
      </c>
      <c r="AX71" s="33">
        <v>0.15</v>
      </c>
      <c r="AY71" s="33">
        <v>4.1000000000000002E-2</v>
      </c>
      <c r="AZ71" s="33">
        <v>0.6</v>
      </c>
      <c r="BA71" s="33">
        <v>0.22</v>
      </c>
      <c r="BB71" s="33">
        <v>0.09</v>
      </c>
      <c r="BC71" s="33">
        <v>0.02</v>
      </c>
      <c r="BD71" s="33">
        <v>0.01</v>
      </c>
      <c r="BE71" s="33">
        <v>3.94</v>
      </c>
      <c r="BF71" s="33">
        <v>101.35</v>
      </c>
      <c r="BG71" s="33">
        <v>0.03</v>
      </c>
      <c r="BH71" s="33">
        <v>1.25</v>
      </c>
      <c r="BI71" s="33" t="s">
        <v>141</v>
      </c>
      <c r="BJ71" s="33" t="s">
        <v>142</v>
      </c>
      <c r="BK71" s="33" t="s">
        <v>139</v>
      </c>
      <c r="BL71" s="33" t="s">
        <v>139</v>
      </c>
      <c r="BM71" s="33">
        <v>6.9</v>
      </c>
      <c r="BN71" s="33" t="s">
        <v>139</v>
      </c>
      <c r="BO71" s="33" t="s">
        <v>139</v>
      </c>
      <c r="BP71" s="33">
        <v>83.5</v>
      </c>
      <c r="BQ71" s="33" t="s">
        <v>142</v>
      </c>
      <c r="BR71" s="33">
        <v>0.02</v>
      </c>
      <c r="BS71" s="33" t="s">
        <v>139</v>
      </c>
      <c r="BT71" s="33" t="s">
        <v>141</v>
      </c>
      <c r="BU71" s="33" t="s">
        <v>139</v>
      </c>
      <c r="BV71" s="33">
        <v>10.7</v>
      </c>
      <c r="BW71" s="33">
        <v>91</v>
      </c>
      <c r="BX71" s="33">
        <v>98.3</v>
      </c>
      <c r="BY71" s="33">
        <v>322</v>
      </c>
      <c r="BZ71" s="33">
        <v>0.28000000000000003</v>
      </c>
      <c r="CA71" s="33">
        <v>624</v>
      </c>
      <c r="CB71" s="33">
        <v>376</v>
      </c>
      <c r="CC71" s="33" t="s">
        <v>139</v>
      </c>
      <c r="CD71" s="33">
        <v>2.57</v>
      </c>
      <c r="CE71" s="33">
        <v>1.71</v>
      </c>
      <c r="CF71" s="33">
        <v>0.8</v>
      </c>
      <c r="CG71" s="33">
        <v>13.7</v>
      </c>
      <c r="CH71" s="33">
        <v>2.34</v>
      </c>
      <c r="CI71" s="33">
        <v>1.1000000000000001</v>
      </c>
      <c r="CJ71" s="33">
        <v>1.19</v>
      </c>
      <c r="CK71" s="33" t="s">
        <v>147</v>
      </c>
      <c r="CL71" s="33" t="s">
        <v>139</v>
      </c>
      <c r="CM71" s="33">
        <v>0.56999999999999995</v>
      </c>
      <c r="CN71" s="33">
        <v>2.1000000000000001E-2</v>
      </c>
      <c r="CO71" s="33">
        <v>0.08</v>
      </c>
      <c r="CP71" s="33" t="s">
        <v>142</v>
      </c>
      <c r="CQ71" s="33">
        <v>4.9000000000000004</v>
      </c>
      <c r="CR71" s="33">
        <v>10</v>
      </c>
      <c r="CS71" s="33">
        <v>0.22</v>
      </c>
      <c r="CT71" s="33" t="s">
        <v>142</v>
      </c>
      <c r="CU71" s="33" t="s">
        <v>153</v>
      </c>
      <c r="CV71" s="33">
        <v>1.77</v>
      </c>
      <c r="CW71" s="33">
        <v>6.9</v>
      </c>
      <c r="CX71" s="33">
        <v>837</v>
      </c>
      <c r="CY71" s="33">
        <v>718</v>
      </c>
      <c r="CZ71" s="33" t="s">
        <v>139</v>
      </c>
      <c r="DA71" s="33" t="s">
        <v>153</v>
      </c>
      <c r="DB71" s="33">
        <v>2</v>
      </c>
      <c r="DC71" s="33" t="s">
        <v>144</v>
      </c>
      <c r="DD71" s="33" t="s">
        <v>139</v>
      </c>
      <c r="DE71" s="33" t="s">
        <v>139</v>
      </c>
      <c r="DF71" s="33">
        <v>6</v>
      </c>
      <c r="DG71" s="33">
        <v>1.45</v>
      </c>
      <c r="DH71" s="33">
        <v>3</v>
      </c>
      <c r="DI71" s="33">
        <v>2.7</v>
      </c>
      <c r="DJ71" s="33">
        <v>5.0000000000000001E-3</v>
      </c>
      <c r="DK71" s="33" t="s">
        <v>153</v>
      </c>
      <c r="DL71" s="33">
        <v>3</v>
      </c>
      <c r="DM71" s="33">
        <v>0.09</v>
      </c>
      <c r="DN71" s="33" t="s">
        <v>139</v>
      </c>
      <c r="DO71" s="33">
        <v>22</v>
      </c>
      <c r="DP71" s="33">
        <v>1.8</v>
      </c>
      <c r="DQ71" s="33">
        <v>1.82</v>
      </c>
      <c r="DR71" s="33">
        <v>0.7</v>
      </c>
      <c r="DS71" s="33">
        <v>203</v>
      </c>
      <c r="DT71" s="33">
        <v>0.1</v>
      </c>
      <c r="DU71" s="33">
        <v>0.39</v>
      </c>
      <c r="DV71" s="33">
        <v>0.14000000000000001</v>
      </c>
      <c r="DW71" s="33">
        <v>0.59</v>
      </c>
      <c r="DX71" s="33">
        <v>0.4</v>
      </c>
      <c r="DY71" s="33">
        <v>0.03</v>
      </c>
      <c r="DZ71" s="33" t="s">
        <v>143</v>
      </c>
      <c r="EA71" s="33">
        <v>0.22</v>
      </c>
      <c r="EB71" s="33">
        <v>0.19</v>
      </c>
      <c r="EC71" s="33">
        <v>173</v>
      </c>
      <c r="ED71" s="33" t="s">
        <v>141</v>
      </c>
      <c r="EE71" s="33">
        <v>14.8</v>
      </c>
      <c r="EF71" s="33">
        <v>1.46</v>
      </c>
      <c r="EG71" s="33">
        <v>87</v>
      </c>
      <c r="EH71" s="33">
        <v>101</v>
      </c>
      <c r="EI71" s="33" t="s">
        <v>139</v>
      </c>
      <c r="EJ71" s="33">
        <v>45</v>
      </c>
      <c r="EK71" s="33" t="s">
        <v>139</v>
      </c>
    </row>
    <row r="72" spans="1:141" s="86" customFormat="1" ht="30" x14ac:dyDescent="0.25">
      <c r="A72" s="33">
        <v>64495</v>
      </c>
      <c r="B72" s="33" t="s">
        <v>503</v>
      </c>
      <c r="C72" s="33" t="s">
        <v>139</v>
      </c>
      <c r="D72" s="33" t="s">
        <v>545</v>
      </c>
      <c r="E72" s="89" t="s">
        <v>615</v>
      </c>
      <c r="F72" s="33" t="s">
        <v>552</v>
      </c>
      <c r="G72" s="33">
        <v>401.66</v>
      </c>
      <c r="H72" s="33">
        <v>396340.2</v>
      </c>
      <c r="I72" s="33">
        <v>6271492.5999999903</v>
      </c>
      <c r="J72" s="33">
        <v>26909</v>
      </c>
      <c r="K72" s="85">
        <v>-130.68735959703301</v>
      </c>
      <c r="L72" s="85">
        <v>56.576257518451897</v>
      </c>
      <c r="M72" s="88">
        <v>1836.4</v>
      </c>
      <c r="N72" s="84" t="s">
        <v>616</v>
      </c>
      <c r="O72" s="33" t="s">
        <v>155</v>
      </c>
      <c r="P72" s="33" t="s">
        <v>159</v>
      </c>
      <c r="Q72" s="33" t="s">
        <v>157</v>
      </c>
      <c r="R72" s="33">
        <v>2023</v>
      </c>
      <c r="S72" s="33" t="s">
        <v>546</v>
      </c>
      <c r="T72" s="33" t="s">
        <v>557</v>
      </c>
      <c r="U72" s="33" t="s">
        <v>556</v>
      </c>
      <c r="V72" s="33" t="s">
        <v>389</v>
      </c>
      <c r="W72" s="33" t="s">
        <v>603</v>
      </c>
      <c r="X72" s="33" t="s">
        <v>139</v>
      </c>
      <c r="Y72" s="82" t="s">
        <v>588</v>
      </c>
      <c r="Z72" s="33" t="s">
        <v>600</v>
      </c>
      <c r="AA72" s="33">
        <v>0</v>
      </c>
      <c r="AB72" s="33" t="s">
        <v>139</v>
      </c>
      <c r="AC72" s="33" t="s">
        <v>139</v>
      </c>
      <c r="AD72" s="33" t="s">
        <v>139</v>
      </c>
      <c r="AE72" s="33" t="s">
        <v>139</v>
      </c>
      <c r="AF72" s="33" t="s">
        <v>139</v>
      </c>
      <c r="AG72" s="33" t="s">
        <v>139</v>
      </c>
      <c r="AH72" s="33" t="s">
        <v>139</v>
      </c>
      <c r="AI72" s="33" t="s">
        <v>139</v>
      </c>
      <c r="AJ72" s="33" t="s">
        <v>139</v>
      </c>
      <c r="AK72" s="33">
        <v>8</v>
      </c>
      <c r="AL72" s="33" t="s">
        <v>153</v>
      </c>
      <c r="AM72" s="33" t="s">
        <v>139</v>
      </c>
      <c r="AN72" s="33" t="s">
        <v>139</v>
      </c>
      <c r="AO72" s="33" t="s">
        <v>139</v>
      </c>
      <c r="AP72" s="33" t="s">
        <v>139</v>
      </c>
      <c r="AQ72" s="33" t="s">
        <v>139</v>
      </c>
      <c r="AR72" s="33" t="s">
        <v>139</v>
      </c>
      <c r="AS72" s="33" t="s">
        <v>139</v>
      </c>
      <c r="AT72" s="33" t="s">
        <v>139</v>
      </c>
      <c r="AU72" s="33" t="s">
        <v>139</v>
      </c>
      <c r="AV72" s="33" t="s">
        <v>139</v>
      </c>
      <c r="AW72" s="33" t="s">
        <v>139</v>
      </c>
      <c r="AX72" s="33" t="s">
        <v>139</v>
      </c>
      <c r="AY72" s="33" t="s">
        <v>139</v>
      </c>
      <c r="AZ72" s="33" t="s">
        <v>139</v>
      </c>
      <c r="BA72" s="33" t="s">
        <v>139</v>
      </c>
      <c r="BB72" s="33" t="s">
        <v>139</v>
      </c>
      <c r="BC72" s="33" t="s">
        <v>139</v>
      </c>
      <c r="BD72" s="33" t="s">
        <v>139</v>
      </c>
      <c r="BE72" s="33" t="s">
        <v>139</v>
      </c>
      <c r="BF72" s="33" t="s">
        <v>139</v>
      </c>
      <c r="BG72" s="33" t="s">
        <v>139</v>
      </c>
      <c r="BH72" s="33" t="s">
        <v>139</v>
      </c>
      <c r="BI72" s="33" t="s">
        <v>139</v>
      </c>
      <c r="BJ72" s="33" t="s">
        <v>139</v>
      </c>
      <c r="BK72" s="33" t="s">
        <v>139</v>
      </c>
      <c r="BL72" s="33" t="s">
        <v>139</v>
      </c>
      <c r="BM72" s="33" t="s">
        <v>139</v>
      </c>
      <c r="BN72" s="33" t="s">
        <v>139</v>
      </c>
      <c r="BO72" s="33" t="s">
        <v>139</v>
      </c>
      <c r="BP72" s="33" t="s">
        <v>139</v>
      </c>
      <c r="BQ72" s="33" t="s">
        <v>139</v>
      </c>
      <c r="BR72" s="33" t="s">
        <v>139</v>
      </c>
      <c r="BS72" s="33" t="s">
        <v>139</v>
      </c>
      <c r="BT72" s="33" t="s">
        <v>139</v>
      </c>
      <c r="BU72" s="33" t="s">
        <v>139</v>
      </c>
      <c r="BV72" s="33" t="s">
        <v>139</v>
      </c>
      <c r="BW72" s="33" t="s">
        <v>139</v>
      </c>
      <c r="BX72" s="33" t="s">
        <v>139</v>
      </c>
      <c r="BY72" s="33" t="s">
        <v>139</v>
      </c>
      <c r="BZ72" s="33" t="s">
        <v>139</v>
      </c>
      <c r="CA72" s="33" t="s">
        <v>139</v>
      </c>
      <c r="CB72" s="33" t="s">
        <v>139</v>
      </c>
      <c r="CC72" s="33" t="s">
        <v>139</v>
      </c>
      <c r="CD72" s="33" t="s">
        <v>139</v>
      </c>
      <c r="CE72" s="33" t="s">
        <v>139</v>
      </c>
      <c r="CF72" s="33" t="s">
        <v>139</v>
      </c>
      <c r="CG72" s="33" t="s">
        <v>139</v>
      </c>
      <c r="CH72" s="33" t="s">
        <v>139</v>
      </c>
      <c r="CI72" s="33" t="s">
        <v>139</v>
      </c>
      <c r="CJ72" s="33" t="s">
        <v>139</v>
      </c>
      <c r="CK72" s="33" t="s">
        <v>139</v>
      </c>
      <c r="CL72" s="33" t="s">
        <v>139</v>
      </c>
      <c r="CM72" s="33" t="s">
        <v>139</v>
      </c>
      <c r="CN72" s="33" t="s">
        <v>139</v>
      </c>
      <c r="CO72" s="33" t="s">
        <v>139</v>
      </c>
      <c r="CP72" s="33">
        <v>4</v>
      </c>
      <c r="CQ72" s="33" t="s">
        <v>139</v>
      </c>
      <c r="CR72" s="33" t="s">
        <v>139</v>
      </c>
      <c r="CS72" s="33" t="s">
        <v>139</v>
      </c>
      <c r="CT72" s="33" t="s">
        <v>139</v>
      </c>
      <c r="CU72" s="33" t="s">
        <v>139</v>
      </c>
      <c r="CV72" s="33" t="s">
        <v>139</v>
      </c>
      <c r="CW72" s="33" t="s">
        <v>139</v>
      </c>
      <c r="CX72" s="33" t="s">
        <v>139</v>
      </c>
      <c r="CY72" s="33" t="s">
        <v>139</v>
      </c>
      <c r="CZ72" s="33" t="s">
        <v>139</v>
      </c>
      <c r="DA72" s="33" t="s">
        <v>153</v>
      </c>
      <c r="DB72" s="33" t="s">
        <v>139</v>
      </c>
      <c r="DC72" s="33" t="s">
        <v>139</v>
      </c>
      <c r="DD72" s="33" t="s">
        <v>139</v>
      </c>
      <c r="DE72" s="33" t="s">
        <v>139</v>
      </c>
      <c r="DF72" s="33">
        <v>8</v>
      </c>
      <c r="DG72" s="33" t="s">
        <v>139</v>
      </c>
      <c r="DH72" s="33" t="s">
        <v>153</v>
      </c>
      <c r="DI72" s="33" t="s">
        <v>139</v>
      </c>
      <c r="DJ72" s="33" t="s">
        <v>139</v>
      </c>
      <c r="DK72" s="33" t="s">
        <v>153</v>
      </c>
      <c r="DL72" s="33">
        <v>11</v>
      </c>
      <c r="DM72" s="33" t="s">
        <v>139</v>
      </c>
      <c r="DN72" s="33" t="s">
        <v>139</v>
      </c>
      <c r="DO72" s="33" t="s">
        <v>139</v>
      </c>
      <c r="DP72" s="33" t="s">
        <v>139</v>
      </c>
      <c r="DQ72" s="33" t="s">
        <v>139</v>
      </c>
      <c r="DR72" s="33" t="s">
        <v>139</v>
      </c>
      <c r="DS72" s="33" t="s">
        <v>139</v>
      </c>
      <c r="DT72" s="33" t="s">
        <v>139</v>
      </c>
      <c r="DU72" s="33" t="s">
        <v>139</v>
      </c>
      <c r="DV72" s="33" t="s">
        <v>139</v>
      </c>
      <c r="DW72" s="33" t="s">
        <v>139</v>
      </c>
      <c r="DX72" s="33" t="s">
        <v>139</v>
      </c>
      <c r="DY72" s="33" t="s">
        <v>139</v>
      </c>
      <c r="DZ72" s="33" t="s">
        <v>139</v>
      </c>
      <c r="EA72" s="33" t="s">
        <v>139</v>
      </c>
      <c r="EB72" s="33" t="s">
        <v>139</v>
      </c>
      <c r="EC72" s="33" t="s">
        <v>139</v>
      </c>
      <c r="ED72" s="33" t="s">
        <v>139</v>
      </c>
      <c r="EE72" s="33" t="s">
        <v>139</v>
      </c>
      <c r="EF72" s="33" t="s">
        <v>139</v>
      </c>
      <c r="EG72" s="33" t="s">
        <v>139</v>
      </c>
      <c r="EH72" s="33" t="s">
        <v>139</v>
      </c>
      <c r="EI72" s="33" t="s">
        <v>139</v>
      </c>
      <c r="EJ72" s="33" t="s">
        <v>139</v>
      </c>
      <c r="EK72" s="33" t="s">
        <v>139</v>
      </c>
    </row>
    <row r="73" spans="1:141" x14ac:dyDescent="0.25">
      <c r="A73" s="33">
        <v>64496</v>
      </c>
      <c r="B73" s="33" t="s">
        <v>504</v>
      </c>
      <c r="C73" s="33" t="s">
        <v>424</v>
      </c>
      <c r="D73" s="33" t="s">
        <v>545</v>
      </c>
      <c r="E73" s="89" t="s">
        <v>615</v>
      </c>
      <c r="F73" s="33" t="s">
        <v>552</v>
      </c>
      <c r="G73" s="33">
        <v>410.89</v>
      </c>
      <c r="H73" s="33">
        <v>396340.2</v>
      </c>
      <c r="I73" s="33">
        <v>6271492.5999999903</v>
      </c>
      <c r="J73" s="33">
        <v>26909</v>
      </c>
      <c r="K73" s="85">
        <v>-130.68735959703301</v>
      </c>
      <c r="L73" s="85">
        <v>56.576257518451897</v>
      </c>
      <c r="M73" s="88">
        <v>1836.4</v>
      </c>
      <c r="N73" s="84" t="s">
        <v>616</v>
      </c>
      <c r="O73" s="33" t="s">
        <v>155</v>
      </c>
      <c r="P73" s="33" t="s">
        <v>159</v>
      </c>
      <c r="Q73" s="33" t="s">
        <v>157</v>
      </c>
      <c r="R73" s="33">
        <v>2023</v>
      </c>
      <c r="S73" s="33" t="s">
        <v>546</v>
      </c>
      <c r="T73" s="33" t="s">
        <v>557</v>
      </c>
      <c r="U73" s="33" t="s">
        <v>556</v>
      </c>
      <c r="V73" s="33" t="s">
        <v>389</v>
      </c>
      <c r="W73" s="33" t="s">
        <v>603</v>
      </c>
      <c r="X73" s="33" t="s">
        <v>139</v>
      </c>
      <c r="Y73" s="82" t="s">
        <v>579</v>
      </c>
      <c r="Z73" s="33" t="s">
        <v>600</v>
      </c>
      <c r="AA73" s="33" t="s">
        <v>141</v>
      </c>
      <c r="AB73" s="33">
        <v>0.6</v>
      </c>
      <c r="AC73" s="33">
        <v>9</v>
      </c>
      <c r="AD73" s="33">
        <v>0.04</v>
      </c>
      <c r="AE73" s="33" t="s">
        <v>141</v>
      </c>
      <c r="AF73" s="33">
        <v>108</v>
      </c>
      <c r="AG73" s="33">
        <v>1085</v>
      </c>
      <c r="AH73" s="33" t="s">
        <v>142</v>
      </c>
      <c r="AI73" s="33">
        <v>1450</v>
      </c>
      <c r="AJ73" s="33">
        <v>3</v>
      </c>
      <c r="AK73" s="33">
        <v>3</v>
      </c>
      <c r="AL73" s="33">
        <v>2</v>
      </c>
      <c r="AM73" s="33" t="s">
        <v>143</v>
      </c>
      <c r="AN73" s="33">
        <v>2.8</v>
      </c>
      <c r="AO73" s="33">
        <v>0.21</v>
      </c>
      <c r="AP73" s="33">
        <v>142</v>
      </c>
      <c r="AQ73" s="33">
        <v>138</v>
      </c>
      <c r="AR73" s="33">
        <v>42.1</v>
      </c>
      <c r="AS73" s="33">
        <v>16.05</v>
      </c>
      <c r="AT73" s="33">
        <v>12.4</v>
      </c>
      <c r="AU73" s="33">
        <v>9.1199999999999992</v>
      </c>
      <c r="AV73" s="33">
        <v>12.35</v>
      </c>
      <c r="AW73" s="33">
        <v>1.1399999999999999</v>
      </c>
      <c r="AX73" s="33">
        <v>0.14000000000000001</v>
      </c>
      <c r="AY73" s="33">
        <v>1.4E-2</v>
      </c>
      <c r="AZ73" s="33">
        <v>0.53</v>
      </c>
      <c r="BA73" s="33">
        <v>0.21</v>
      </c>
      <c r="BB73" s="33">
        <v>0.08</v>
      </c>
      <c r="BC73" s="33">
        <v>0.02</v>
      </c>
      <c r="BD73" s="33">
        <v>0.01</v>
      </c>
      <c r="BE73" s="33">
        <v>5.0199999999999996</v>
      </c>
      <c r="BF73" s="33">
        <v>99.18</v>
      </c>
      <c r="BG73" s="33">
        <v>0.06</v>
      </c>
      <c r="BH73" s="33">
        <v>1.7</v>
      </c>
      <c r="BI73" s="33" t="s">
        <v>141</v>
      </c>
      <c r="BJ73" s="33" t="s">
        <v>142</v>
      </c>
      <c r="BK73" s="33" t="s">
        <v>139</v>
      </c>
      <c r="BL73" s="33" t="s">
        <v>139</v>
      </c>
      <c r="BM73" s="33">
        <v>0.6</v>
      </c>
      <c r="BN73" s="33" t="s">
        <v>139</v>
      </c>
      <c r="BO73" s="33" t="s">
        <v>139</v>
      </c>
      <c r="BP73" s="33">
        <v>59.1</v>
      </c>
      <c r="BQ73" s="33" t="s">
        <v>142</v>
      </c>
      <c r="BR73" s="33">
        <v>0.04</v>
      </c>
      <c r="BS73" s="33" t="s">
        <v>139</v>
      </c>
      <c r="BT73" s="33" t="s">
        <v>141</v>
      </c>
      <c r="BU73" s="33" t="s">
        <v>139</v>
      </c>
      <c r="BV73" s="33">
        <v>6.2</v>
      </c>
      <c r="BW73" s="33">
        <v>108</v>
      </c>
      <c r="BX73" s="33">
        <v>120</v>
      </c>
      <c r="BY73" s="33">
        <v>121</v>
      </c>
      <c r="BZ73" s="33">
        <v>0.38</v>
      </c>
      <c r="CA73" s="33">
        <v>1085</v>
      </c>
      <c r="CB73" s="33">
        <v>635</v>
      </c>
      <c r="CC73" s="33" t="s">
        <v>139</v>
      </c>
      <c r="CD73" s="33">
        <v>2.09</v>
      </c>
      <c r="CE73" s="33">
        <v>1.31</v>
      </c>
      <c r="CF73" s="33">
        <v>0.68</v>
      </c>
      <c r="CG73" s="33">
        <v>12.8</v>
      </c>
      <c r="CH73" s="33">
        <v>1.9</v>
      </c>
      <c r="CI73" s="33">
        <v>1</v>
      </c>
      <c r="CJ73" s="33">
        <v>0.89</v>
      </c>
      <c r="CK73" s="33" t="s">
        <v>147</v>
      </c>
      <c r="CL73" s="33" t="s">
        <v>139</v>
      </c>
      <c r="CM73" s="33">
        <v>0.45</v>
      </c>
      <c r="CN73" s="33">
        <v>2.5999999999999999E-2</v>
      </c>
      <c r="CO73" s="33">
        <v>0.05</v>
      </c>
      <c r="CP73" s="33" t="s">
        <v>142</v>
      </c>
      <c r="CQ73" s="33">
        <v>2.4</v>
      </c>
      <c r="CR73" s="33">
        <v>10</v>
      </c>
      <c r="CS73" s="33">
        <v>0.18</v>
      </c>
      <c r="CT73" s="33" t="s">
        <v>142</v>
      </c>
      <c r="CU73" s="33" t="s">
        <v>153</v>
      </c>
      <c r="CV73" s="33">
        <v>0.88</v>
      </c>
      <c r="CW73" s="33">
        <v>4.9000000000000004</v>
      </c>
      <c r="CX73" s="33">
        <v>1450</v>
      </c>
      <c r="CY73" s="33">
        <v>1200</v>
      </c>
      <c r="CZ73" s="33" t="s">
        <v>139</v>
      </c>
      <c r="DA73" s="33" t="s">
        <v>153</v>
      </c>
      <c r="DB73" s="33">
        <v>3</v>
      </c>
      <c r="DC73" s="33" t="s">
        <v>144</v>
      </c>
      <c r="DD73" s="33" t="s">
        <v>139</v>
      </c>
      <c r="DE73" s="33" t="s">
        <v>139</v>
      </c>
      <c r="DF73" s="33">
        <v>3</v>
      </c>
      <c r="DG73" s="33">
        <v>0.96</v>
      </c>
      <c r="DH73" s="33">
        <v>2</v>
      </c>
      <c r="DI73" s="33">
        <v>3</v>
      </c>
      <c r="DJ73" s="33">
        <v>5.0000000000000001E-3</v>
      </c>
      <c r="DK73" s="33" t="s">
        <v>153</v>
      </c>
      <c r="DL73" s="33" t="s">
        <v>160</v>
      </c>
      <c r="DM73" s="33" t="s">
        <v>143</v>
      </c>
      <c r="DN73" s="33" t="s">
        <v>139</v>
      </c>
      <c r="DO73" s="33">
        <v>16</v>
      </c>
      <c r="DP73" s="33">
        <v>2.8</v>
      </c>
      <c r="DQ73" s="33">
        <v>1.45</v>
      </c>
      <c r="DR73" s="33">
        <v>0.7</v>
      </c>
      <c r="DS73" s="33">
        <v>236</v>
      </c>
      <c r="DT73" s="33" t="s">
        <v>149</v>
      </c>
      <c r="DU73" s="33">
        <v>0.31</v>
      </c>
      <c r="DV73" s="33">
        <v>0.21</v>
      </c>
      <c r="DW73" s="33">
        <v>7.0000000000000007E-2</v>
      </c>
      <c r="DX73" s="33">
        <v>0.37</v>
      </c>
      <c r="DY73" s="33">
        <v>7.0000000000000007E-2</v>
      </c>
      <c r="DZ73" s="33">
        <v>0.06</v>
      </c>
      <c r="EA73" s="33">
        <v>0.18</v>
      </c>
      <c r="EB73" s="33" t="s">
        <v>143</v>
      </c>
      <c r="EC73" s="33">
        <v>142</v>
      </c>
      <c r="ED73" s="33" t="s">
        <v>141</v>
      </c>
      <c r="EE73" s="33">
        <v>11.7</v>
      </c>
      <c r="EF73" s="33">
        <v>1.1299999999999999</v>
      </c>
      <c r="EG73" s="33">
        <v>138</v>
      </c>
      <c r="EH73" s="33">
        <v>138</v>
      </c>
      <c r="EI73" s="33" t="s">
        <v>139</v>
      </c>
      <c r="EJ73" s="33">
        <v>32</v>
      </c>
      <c r="EK73" s="33">
        <v>8.9999999999999993E-3</v>
      </c>
    </row>
    <row r="74" spans="1:141" x14ac:dyDescent="0.25">
      <c r="A74" s="33">
        <v>64497</v>
      </c>
      <c r="B74" s="33" t="s">
        <v>505</v>
      </c>
      <c r="C74" s="33" t="s">
        <v>139</v>
      </c>
      <c r="D74" s="33" t="s">
        <v>545</v>
      </c>
      <c r="E74" s="89" t="s">
        <v>615</v>
      </c>
      <c r="F74" s="33" t="s">
        <v>552</v>
      </c>
      <c r="G74" s="33">
        <v>422.63</v>
      </c>
      <c r="H74" s="33">
        <v>396340.2</v>
      </c>
      <c r="I74" s="33">
        <v>6271492.5999999903</v>
      </c>
      <c r="J74" s="33">
        <v>26909</v>
      </c>
      <c r="K74" s="85">
        <v>-130.68735959703301</v>
      </c>
      <c r="L74" s="85">
        <v>56.576257518451897</v>
      </c>
      <c r="M74" s="88">
        <v>1836.4</v>
      </c>
      <c r="N74" s="84" t="s">
        <v>616</v>
      </c>
      <c r="O74" s="33" t="s">
        <v>155</v>
      </c>
      <c r="P74" s="33" t="s">
        <v>159</v>
      </c>
      <c r="Q74" s="33" t="s">
        <v>157</v>
      </c>
      <c r="R74" s="33">
        <v>2023</v>
      </c>
      <c r="S74" s="33" t="s">
        <v>546</v>
      </c>
      <c r="T74" s="33" t="s">
        <v>557</v>
      </c>
      <c r="U74" s="33" t="s">
        <v>556</v>
      </c>
      <c r="V74" s="33" t="s">
        <v>389</v>
      </c>
      <c r="W74" s="33" t="s">
        <v>603</v>
      </c>
      <c r="X74" s="33" t="s">
        <v>139</v>
      </c>
      <c r="Y74" s="82" t="s">
        <v>579</v>
      </c>
      <c r="Z74" s="33" t="s">
        <v>600</v>
      </c>
      <c r="AA74" s="33">
        <v>1.4</v>
      </c>
      <c r="AB74" s="33" t="s">
        <v>149</v>
      </c>
      <c r="AC74" s="33">
        <v>7</v>
      </c>
      <c r="AD74" s="33">
        <v>0.21</v>
      </c>
      <c r="AE74" s="33">
        <v>1.3</v>
      </c>
      <c r="AF74" s="33">
        <v>121</v>
      </c>
      <c r="AG74" s="33">
        <v>2010</v>
      </c>
      <c r="AH74" s="33" t="s">
        <v>142</v>
      </c>
      <c r="AI74" s="33">
        <v>2270</v>
      </c>
      <c r="AJ74" s="33">
        <v>5</v>
      </c>
      <c r="AK74" s="33">
        <v>8</v>
      </c>
      <c r="AL74" s="33">
        <v>6</v>
      </c>
      <c r="AM74" s="33" t="s">
        <v>143</v>
      </c>
      <c r="AN74" s="33">
        <v>4.0999999999999996</v>
      </c>
      <c r="AO74" s="33">
        <v>0.31</v>
      </c>
      <c r="AP74" s="33">
        <v>97</v>
      </c>
      <c r="AQ74" s="33">
        <v>120</v>
      </c>
      <c r="AR74" s="33">
        <v>42.4</v>
      </c>
      <c r="AS74" s="33">
        <v>17.55</v>
      </c>
      <c r="AT74" s="33">
        <v>11.25</v>
      </c>
      <c r="AU74" s="33">
        <v>9.0500000000000007</v>
      </c>
      <c r="AV74" s="33">
        <v>12.4</v>
      </c>
      <c r="AW74" s="33">
        <v>1.06</v>
      </c>
      <c r="AX74" s="33">
        <v>0.21</v>
      </c>
      <c r="AY74" s="33">
        <v>0.03</v>
      </c>
      <c r="AZ74" s="33">
        <v>0.36</v>
      </c>
      <c r="BA74" s="33">
        <v>0.15</v>
      </c>
      <c r="BB74" s="33">
        <v>0.06</v>
      </c>
      <c r="BC74" s="33">
        <v>0.03</v>
      </c>
      <c r="BD74" s="33">
        <v>0.01</v>
      </c>
      <c r="BE74" s="33">
        <v>5.34</v>
      </c>
      <c r="BF74" s="33">
        <v>99.9</v>
      </c>
      <c r="BG74" s="33">
        <v>0.06</v>
      </c>
      <c r="BH74" s="33">
        <v>2.16</v>
      </c>
      <c r="BI74" s="33">
        <v>1.4</v>
      </c>
      <c r="BJ74" s="33" t="s">
        <v>142</v>
      </c>
      <c r="BK74" s="33" t="s">
        <v>139</v>
      </c>
      <c r="BL74" s="33" t="s">
        <v>139</v>
      </c>
      <c r="BM74" s="33" t="s">
        <v>149</v>
      </c>
      <c r="BN74" s="33" t="s">
        <v>139</v>
      </c>
      <c r="BO74" s="33" t="s">
        <v>139</v>
      </c>
      <c r="BP74" s="33">
        <v>85</v>
      </c>
      <c r="BQ74" s="33" t="s">
        <v>142</v>
      </c>
      <c r="BR74" s="33">
        <v>0.21</v>
      </c>
      <c r="BS74" s="33" t="s">
        <v>139</v>
      </c>
      <c r="BT74" s="33">
        <v>1.3</v>
      </c>
      <c r="BU74" s="33" t="s">
        <v>139</v>
      </c>
      <c r="BV74" s="33">
        <v>4.8</v>
      </c>
      <c r="BW74" s="33">
        <v>121</v>
      </c>
      <c r="BX74" s="33">
        <v>122.5</v>
      </c>
      <c r="BY74" s="33">
        <v>248</v>
      </c>
      <c r="BZ74" s="33">
        <v>0.27</v>
      </c>
      <c r="CA74" s="33">
        <v>2010</v>
      </c>
      <c r="CB74" s="33">
        <v>807</v>
      </c>
      <c r="CC74" s="33" t="s">
        <v>139</v>
      </c>
      <c r="CD74" s="33">
        <v>1.54</v>
      </c>
      <c r="CE74" s="33">
        <v>0.9</v>
      </c>
      <c r="CF74" s="33">
        <v>0.53</v>
      </c>
      <c r="CG74" s="33">
        <v>12.2</v>
      </c>
      <c r="CH74" s="33">
        <v>1.32</v>
      </c>
      <c r="CI74" s="33">
        <v>0.9</v>
      </c>
      <c r="CJ74" s="33">
        <v>0.64</v>
      </c>
      <c r="CK74" s="33" t="s">
        <v>147</v>
      </c>
      <c r="CL74" s="33" t="s">
        <v>139</v>
      </c>
      <c r="CM74" s="33">
        <v>0.33</v>
      </c>
      <c r="CN74" s="33">
        <v>3.3000000000000002E-2</v>
      </c>
      <c r="CO74" s="33">
        <v>0.05</v>
      </c>
      <c r="CP74" s="33">
        <v>1</v>
      </c>
      <c r="CQ74" s="33">
        <v>2</v>
      </c>
      <c r="CR74" s="33">
        <v>10</v>
      </c>
      <c r="CS74" s="33">
        <v>0.12</v>
      </c>
      <c r="CT74" s="33" t="s">
        <v>142</v>
      </c>
      <c r="CU74" s="33" t="s">
        <v>153</v>
      </c>
      <c r="CV74" s="33">
        <v>0.75</v>
      </c>
      <c r="CW74" s="33">
        <v>3.6</v>
      </c>
      <c r="CX74" s="33">
        <v>2270</v>
      </c>
      <c r="CY74" s="33">
        <v>1210</v>
      </c>
      <c r="CZ74" s="33" t="s">
        <v>139</v>
      </c>
      <c r="DA74" s="33" t="s">
        <v>153</v>
      </c>
      <c r="DB74" s="33">
        <v>5</v>
      </c>
      <c r="DC74" s="33" t="s">
        <v>144</v>
      </c>
      <c r="DD74" s="33" t="s">
        <v>139</v>
      </c>
      <c r="DE74" s="33" t="s">
        <v>139</v>
      </c>
      <c r="DF74" s="33">
        <v>8</v>
      </c>
      <c r="DG74" s="33">
        <v>0.73</v>
      </c>
      <c r="DH74" s="33">
        <v>6</v>
      </c>
      <c r="DI74" s="33">
        <v>4.3</v>
      </c>
      <c r="DJ74" s="33">
        <v>6.0000000000000001E-3</v>
      </c>
      <c r="DK74" s="33" t="s">
        <v>153</v>
      </c>
      <c r="DL74" s="33" t="s">
        <v>160</v>
      </c>
      <c r="DM74" s="33" t="s">
        <v>143</v>
      </c>
      <c r="DN74" s="33" t="s">
        <v>139</v>
      </c>
      <c r="DO74" s="33">
        <v>12</v>
      </c>
      <c r="DP74" s="33">
        <v>4.0999999999999996</v>
      </c>
      <c r="DQ74" s="33">
        <v>1.0900000000000001</v>
      </c>
      <c r="DR74" s="33">
        <v>0.6</v>
      </c>
      <c r="DS74" s="33">
        <v>248</v>
      </c>
      <c r="DT74" s="33" t="s">
        <v>149</v>
      </c>
      <c r="DU74" s="33">
        <v>0.24</v>
      </c>
      <c r="DV74" s="33">
        <v>0.31</v>
      </c>
      <c r="DW74" s="33">
        <v>0.09</v>
      </c>
      <c r="DX74" s="33">
        <v>0.25</v>
      </c>
      <c r="DY74" s="33">
        <v>0.05</v>
      </c>
      <c r="DZ74" s="33">
        <v>0.05</v>
      </c>
      <c r="EA74" s="33">
        <v>0.13</v>
      </c>
      <c r="EB74" s="33" t="s">
        <v>143</v>
      </c>
      <c r="EC74" s="33">
        <v>97</v>
      </c>
      <c r="ED74" s="33" t="s">
        <v>141</v>
      </c>
      <c r="EE74" s="33">
        <v>9</v>
      </c>
      <c r="EF74" s="33">
        <v>0.9</v>
      </c>
      <c r="EG74" s="33">
        <v>120</v>
      </c>
      <c r="EH74" s="33">
        <v>120</v>
      </c>
      <c r="EI74" s="33" t="s">
        <v>139</v>
      </c>
      <c r="EJ74" s="33">
        <v>25</v>
      </c>
      <c r="EK74" s="33">
        <v>7.0000000000000001E-3</v>
      </c>
    </row>
    <row r="75" spans="1:141" x14ac:dyDescent="0.25">
      <c r="A75" s="33">
        <v>64498</v>
      </c>
      <c r="B75" s="33" t="s">
        <v>506</v>
      </c>
      <c r="C75" s="33" t="s">
        <v>139</v>
      </c>
      <c r="D75" s="33" t="s">
        <v>545</v>
      </c>
      <c r="E75" s="89" t="s">
        <v>615</v>
      </c>
      <c r="F75" s="33" t="s">
        <v>552</v>
      </c>
      <c r="G75" s="33">
        <v>442.45</v>
      </c>
      <c r="H75" s="33">
        <v>396340.2</v>
      </c>
      <c r="I75" s="33">
        <v>6271492.5999999903</v>
      </c>
      <c r="J75" s="33">
        <v>26909</v>
      </c>
      <c r="K75" s="85">
        <v>-130.68735959703301</v>
      </c>
      <c r="L75" s="85">
        <v>56.576257518451897</v>
      </c>
      <c r="M75" s="88">
        <v>1836.4</v>
      </c>
      <c r="N75" s="84" t="s">
        <v>616</v>
      </c>
      <c r="O75" s="33" t="s">
        <v>155</v>
      </c>
      <c r="P75" s="33" t="s">
        <v>159</v>
      </c>
      <c r="Q75" s="33" t="s">
        <v>157</v>
      </c>
      <c r="R75" s="33">
        <v>2023</v>
      </c>
      <c r="S75" s="33" t="s">
        <v>546</v>
      </c>
      <c r="T75" s="33" t="s">
        <v>557</v>
      </c>
      <c r="U75" s="33" t="s">
        <v>556</v>
      </c>
      <c r="V75" s="33" t="s">
        <v>389</v>
      </c>
      <c r="W75" s="33" t="s">
        <v>603</v>
      </c>
      <c r="X75" s="33" t="s">
        <v>139</v>
      </c>
      <c r="Y75" s="82" t="s">
        <v>579</v>
      </c>
      <c r="Z75" s="33" t="s">
        <v>600</v>
      </c>
      <c r="AA75" s="33" t="s">
        <v>141</v>
      </c>
      <c r="AB75" s="33">
        <v>0.4</v>
      </c>
      <c r="AC75" s="33" t="s">
        <v>139</v>
      </c>
      <c r="AD75" s="33">
        <v>0.03</v>
      </c>
      <c r="AE75" s="33" t="s">
        <v>141</v>
      </c>
      <c r="AF75" s="33">
        <v>88</v>
      </c>
      <c r="AG75" s="33">
        <v>555</v>
      </c>
      <c r="AH75" s="33" t="s">
        <v>142</v>
      </c>
      <c r="AI75" s="33">
        <v>811</v>
      </c>
      <c r="AJ75" s="33">
        <v>3</v>
      </c>
      <c r="AK75" s="33">
        <v>2</v>
      </c>
      <c r="AL75" s="33" t="s">
        <v>153</v>
      </c>
      <c r="AM75" s="33">
        <v>0.08</v>
      </c>
      <c r="AN75" s="33">
        <v>1.3</v>
      </c>
      <c r="AO75" s="33">
        <v>0.09</v>
      </c>
      <c r="AP75" s="33">
        <v>206</v>
      </c>
      <c r="AQ75" s="33">
        <v>71</v>
      </c>
      <c r="AR75" s="33">
        <v>44.1</v>
      </c>
      <c r="AS75" s="33">
        <v>16.05</v>
      </c>
      <c r="AT75" s="33">
        <v>12.35</v>
      </c>
      <c r="AU75" s="33">
        <v>9.06</v>
      </c>
      <c r="AV75" s="33">
        <v>12.1</v>
      </c>
      <c r="AW75" s="33">
        <v>1.44</v>
      </c>
      <c r="AX75" s="33">
        <v>0.17</v>
      </c>
      <c r="AY75" s="33">
        <v>4.1000000000000002E-2</v>
      </c>
      <c r="AZ75" s="33">
        <v>0.74</v>
      </c>
      <c r="BA75" s="33">
        <v>0.21</v>
      </c>
      <c r="BB75" s="33">
        <v>0.12</v>
      </c>
      <c r="BC75" s="33">
        <v>0.02</v>
      </c>
      <c r="BD75" s="33">
        <v>0.01</v>
      </c>
      <c r="BE75" s="33">
        <v>4.49</v>
      </c>
      <c r="BF75" s="33">
        <v>100.9</v>
      </c>
      <c r="BG75" s="33">
        <v>0.06</v>
      </c>
      <c r="BH75" s="33">
        <v>0.95</v>
      </c>
      <c r="BI75" s="33" t="s">
        <v>141</v>
      </c>
      <c r="BJ75" s="33" t="s">
        <v>142</v>
      </c>
      <c r="BK75" s="33" t="s">
        <v>139</v>
      </c>
      <c r="BL75" s="33" t="s">
        <v>139</v>
      </c>
      <c r="BM75" s="33">
        <v>0.4</v>
      </c>
      <c r="BN75" s="33" t="s">
        <v>139</v>
      </c>
      <c r="BO75" s="33" t="s">
        <v>139</v>
      </c>
      <c r="BP75" s="33">
        <v>80.599999999999994</v>
      </c>
      <c r="BQ75" s="33" t="s">
        <v>142</v>
      </c>
      <c r="BR75" s="33">
        <v>0.03</v>
      </c>
      <c r="BS75" s="33" t="s">
        <v>139</v>
      </c>
      <c r="BT75" s="33" t="s">
        <v>141</v>
      </c>
      <c r="BU75" s="33" t="s">
        <v>139</v>
      </c>
      <c r="BV75" s="33">
        <v>11.1</v>
      </c>
      <c r="BW75" s="33">
        <v>88</v>
      </c>
      <c r="BX75" s="33">
        <v>93.1</v>
      </c>
      <c r="BY75" s="33">
        <v>327</v>
      </c>
      <c r="BZ75" s="33">
        <v>0.31</v>
      </c>
      <c r="CA75" s="33">
        <v>555</v>
      </c>
      <c r="CB75" s="33">
        <v>380</v>
      </c>
      <c r="CC75" s="33" t="s">
        <v>139</v>
      </c>
      <c r="CD75" s="33">
        <v>3.11</v>
      </c>
      <c r="CE75" s="33">
        <v>2.0299999999999998</v>
      </c>
      <c r="CF75" s="33">
        <v>0.9</v>
      </c>
      <c r="CG75" s="33">
        <v>15.2</v>
      </c>
      <c r="CH75" s="33">
        <v>2.85</v>
      </c>
      <c r="CI75" s="33">
        <v>1.2</v>
      </c>
      <c r="CJ75" s="33">
        <v>1.38</v>
      </c>
      <c r="CK75" s="33" t="s">
        <v>147</v>
      </c>
      <c r="CL75" s="33" t="s">
        <v>139</v>
      </c>
      <c r="CM75" s="33">
        <v>0.68</v>
      </c>
      <c r="CN75" s="33">
        <v>1.6E-2</v>
      </c>
      <c r="CO75" s="33">
        <v>0.08</v>
      </c>
      <c r="CP75" s="33" t="s">
        <v>142</v>
      </c>
      <c r="CQ75" s="33">
        <v>4.7</v>
      </c>
      <c r="CR75" s="33">
        <v>10</v>
      </c>
      <c r="CS75" s="33">
        <v>0.28999999999999998</v>
      </c>
      <c r="CT75" s="33" t="s">
        <v>142</v>
      </c>
      <c r="CU75" s="33" t="s">
        <v>153</v>
      </c>
      <c r="CV75" s="33">
        <v>1.88</v>
      </c>
      <c r="CW75" s="33">
        <v>7.8</v>
      </c>
      <c r="CX75" s="33">
        <v>811</v>
      </c>
      <c r="CY75" s="33">
        <v>761</v>
      </c>
      <c r="CZ75" s="33" t="s">
        <v>139</v>
      </c>
      <c r="DA75" s="33" t="s">
        <v>153</v>
      </c>
      <c r="DB75" s="33">
        <v>3</v>
      </c>
      <c r="DC75" s="33" t="s">
        <v>144</v>
      </c>
      <c r="DD75" s="33" t="s">
        <v>139</v>
      </c>
      <c r="DE75" s="33" t="s">
        <v>139</v>
      </c>
      <c r="DF75" s="33">
        <v>2</v>
      </c>
      <c r="DG75" s="33">
        <v>1.62</v>
      </c>
      <c r="DH75" s="33" t="s">
        <v>153</v>
      </c>
      <c r="DI75" s="33">
        <v>3.1</v>
      </c>
      <c r="DJ75" s="33">
        <v>2E-3</v>
      </c>
      <c r="DK75" s="33" t="s">
        <v>153</v>
      </c>
      <c r="DL75" s="33" t="s">
        <v>160</v>
      </c>
      <c r="DM75" s="33">
        <v>0.08</v>
      </c>
      <c r="DN75" s="33" t="s">
        <v>139</v>
      </c>
      <c r="DO75" s="33">
        <v>25</v>
      </c>
      <c r="DP75" s="33">
        <v>1.3</v>
      </c>
      <c r="DQ75" s="33">
        <v>2.31</v>
      </c>
      <c r="DR75" s="33">
        <v>0.7</v>
      </c>
      <c r="DS75" s="33">
        <v>190</v>
      </c>
      <c r="DT75" s="33">
        <v>0.1</v>
      </c>
      <c r="DU75" s="33">
        <v>0.53</v>
      </c>
      <c r="DV75" s="33">
        <v>0.09</v>
      </c>
      <c r="DW75" s="33">
        <v>0.33</v>
      </c>
      <c r="DX75" s="33">
        <v>0.48</v>
      </c>
      <c r="DY75" s="33">
        <v>0.03</v>
      </c>
      <c r="DZ75" s="33" t="s">
        <v>143</v>
      </c>
      <c r="EA75" s="33">
        <v>0.28000000000000003</v>
      </c>
      <c r="EB75" s="33">
        <v>0.09</v>
      </c>
      <c r="EC75" s="33">
        <v>206</v>
      </c>
      <c r="ED75" s="33" t="s">
        <v>141</v>
      </c>
      <c r="EE75" s="33">
        <v>18.100000000000001</v>
      </c>
      <c r="EF75" s="33">
        <v>1.85</v>
      </c>
      <c r="EG75" s="33">
        <v>71</v>
      </c>
      <c r="EH75" s="33">
        <v>73</v>
      </c>
      <c r="EI75" s="33" t="s">
        <v>139</v>
      </c>
      <c r="EJ75" s="33">
        <v>51</v>
      </c>
      <c r="EK75" s="33" t="s">
        <v>139</v>
      </c>
    </row>
    <row r="76" spans="1:141" ht="30" x14ac:dyDescent="0.25">
      <c r="A76" s="33">
        <v>64499</v>
      </c>
      <c r="B76" s="33" t="s">
        <v>507</v>
      </c>
      <c r="C76" s="33" t="s">
        <v>139</v>
      </c>
      <c r="D76" s="33" t="s">
        <v>545</v>
      </c>
      <c r="E76" s="89" t="s">
        <v>615</v>
      </c>
      <c r="F76" s="33" t="s">
        <v>552</v>
      </c>
      <c r="G76" s="33">
        <v>447.62</v>
      </c>
      <c r="H76" s="33">
        <v>396340.2</v>
      </c>
      <c r="I76" s="33">
        <v>6271492.5999999903</v>
      </c>
      <c r="J76" s="33">
        <v>26909</v>
      </c>
      <c r="K76" s="85">
        <v>-130.68735959703301</v>
      </c>
      <c r="L76" s="85">
        <v>56.576257518451897</v>
      </c>
      <c r="M76" s="88">
        <v>1836.4</v>
      </c>
      <c r="N76" s="84" t="s">
        <v>616</v>
      </c>
      <c r="O76" s="33" t="s">
        <v>155</v>
      </c>
      <c r="P76" s="33" t="s">
        <v>159</v>
      </c>
      <c r="Q76" s="33" t="s">
        <v>157</v>
      </c>
      <c r="R76" s="33">
        <v>2023</v>
      </c>
      <c r="S76" s="33" t="s">
        <v>546</v>
      </c>
      <c r="T76" s="33" t="s">
        <v>557</v>
      </c>
      <c r="U76" s="33" t="s">
        <v>556</v>
      </c>
      <c r="V76" s="33" t="s">
        <v>389</v>
      </c>
      <c r="W76" s="33" t="s">
        <v>603</v>
      </c>
      <c r="X76" s="33" t="s">
        <v>139</v>
      </c>
      <c r="Y76" s="82" t="s">
        <v>589</v>
      </c>
      <c r="Z76" s="33" t="s">
        <v>600</v>
      </c>
      <c r="AA76" s="33" t="s">
        <v>141</v>
      </c>
      <c r="AB76" s="33">
        <v>2</v>
      </c>
      <c r="AC76" s="33">
        <v>5</v>
      </c>
      <c r="AD76" s="33">
        <v>0.06</v>
      </c>
      <c r="AE76" s="33" t="s">
        <v>141</v>
      </c>
      <c r="AF76" s="33">
        <v>336</v>
      </c>
      <c r="AG76" s="33">
        <v>2350</v>
      </c>
      <c r="AH76" s="33">
        <v>2</v>
      </c>
      <c r="AI76" s="33">
        <v>4050</v>
      </c>
      <c r="AJ76" s="33">
        <v>9</v>
      </c>
      <c r="AK76" s="33" t="s">
        <v>153</v>
      </c>
      <c r="AL76" s="33">
        <v>9</v>
      </c>
      <c r="AM76" s="33">
        <v>0.09</v>
      </c>
      <c r="AN76" s="33">
        <v>12.5</v>
      </c>
      <c r="AO76" s="33">
        <v>0.77</v>
      </c>
      <c r="AP76" s="33">
        <v>172</v>
      </c>
      <c r="AQ76" s="33">
        <v>106</v>
      </c>
      <c r="AR76" s="33">
        <v>41.7</v>
      </c>
      <c r="AS76" s="33">
        <v>14.25</v>
      </c>
      <c r="AT76" s="33">
        <v>25.6</v>
      </c>
      <c r="AU76" s="33">
        <v>3.86</v>
      </c>
      <c r="AV76" s="33">
        <v>1.8</v>
      </c>
      <c r="AW76" s="33">
        <v>3.21</v>
      </c>
      <c r="AX76" s="33">
        <v>0.78</v>
      </c>
      <c r="AY76" s="33">
        <v>8.9999999999999993E-3</v>
      </c>
      <c r="AZ76" s="33">
        <v>0.56000000000000005</v>
      </c>
      <c r="BA76" s="33">
        <v>0.19</v>
      </c>
      <c r="BB76" s="33">
        <v>0.16</v>
      </c>
      <c r="BC76" s="33">
        <v>0.04</v>
      </c>
      <c r="BD76" s="33">
        <v>0.04</v>
      </c>
      <c r="BE76" s="33">
        <v>6.11</v>
      </c>
      <c r="BF76" s="33">
        <v>98.31</v>
      </c>
      <c r="BG76" s="33">
        <v>0.08</v>
      </c>
      <c r="BH76" s="33">
        <v>10.35</v>
      </c>
      <c r="BI76" s="33" t="s">
        <v>141</v>
      </c>
      <c r="BJ76" s="33" t="s">
        <v>142</v>
      </c>
      <c r="BK76" s="33" t="s">
        <v>139</v>
      </c>
      <c r="BL76" s="33" t="s">
        <v>139</v>
      </c>
      <c r="BM76" s="33">
        <v>2</v>
      </c>
      <c r="BN76" s="33" t="s">
        <v>139</v>
      </c>
      <c r="BO76" s="33" t="s">
        <v>139</v>
      </c>
      <c r="BP76" s="33">
        <v>327</v>
      </c>
      <c r="BQ76" s="33">
        <v>1</v>
      </c>
      <c r="BR76" s="33">
        <v>0.06</v>
      </c>
      <c r="BS76" s="33" t="s">
        <v>139</v>
      </c>
      <c r="BT76" s="33" t="s">
        <v>141</v>
      </c>
      <c r="BU76" s="33" t="s">
        <v>139</v>
      </c>
      <c r="BV76" s="33">
        <v>29.7</v>
      </c>
      <c r="BW76" s="33">
        <v>336</v>
      </c>
      <c r="BX76" s="33">
        <v>164.5</v>
      </c>
      <c r="BY76" s="33">
        <v>77</v>
      </c>
      <c r="BZ76" s="33">
        <v>0.24</v>
      </c>
      <c r="CA76" s="33">
        <v>2350</v>
      </c>
      <c r="CB76" s="33">
        <v>153</v>
      </c>
      <c r="CC76" s="33" t="s">
        <v>139</v>
      </c>
      <c r="CD76" s="33">
        <v>3.21</v>
      </c>
      <c r="CE76" s="33">
        <v>1.91</v>
      </c>
      <c r="CF76" s="33">
        <v>0.81</v>
      </c>
      <c r="CG76" s="33">
        <v>18</v>
      </c>
      <c r="CH76" s="33">
        <v>3.13</v>
      </c>
      <c r="CI76" s="33">
        <v>1</v>
      </c>
      <c r="CJ76" s="33">
        <v>2.58</v>
      </c>
      <c r="CK76" s="33" t="s">
        <v>147</v>
      </c>
      <c r="CL76" s="33" t="s">
        <v>139</v>
      </c>
      <c r="CM76" s="33">
        <v>0.64</v>
      </c>
      <c r="CN76" s="33">
        <v>7.3999999999999996E-2</v>
      </c>
      <c r="CO76" s="33">
        <v>0.12</v>
      </c>
      <c r="CP76" s="33">
        <v>2</v>
      </c>
      <c r="CQ76" s="33">
        <v>15.3</v>
      </c>
      <c r="CR76" s="33" t="s">
        <v>148</v>
      </c>
      <c r="CS76" s="33">
        <v>0.3</v>
      </c>
      <c r="CT76" s="33">
        <v>2</v>
      </c>
      <c r="CU76" s="33">
        <v>2</v>
      </c>
      <c r="CV76" s="33">
        <v>6.4</v>
      </c>
      <c r="CW76" s="33">
        <v>14.6</v>
      </c>
      <c r="CX76" s="33">
        <v>4050</v>
      </c>
      <c r="CY76" s="33">
        <v>200</v>
      </c>
      <c r="CZ76" s="33" t="s">
        <v>139</v>
      </c>
      <c r="DA76" s="33" t="s">
        <v>153</v>
      </c>
      <c r="DB76" s="33">
        <v>9</v>
      </c>
      <c r="DC76" s="33" t="s">
        <v>144</v>
      </c>
      <c r="DD76" s="33" t="s">
        <v>139</v>
      </c>
      <c r="DE76" s="33" t="s">
        <v>139</v>
      </c>
      <c r="DF76" s="33" t="s">
        <v>153</v>
      </c>
      <c r="DG76" s="33">
        <v>3.57</v>
      </c>
      <c r="DH76" s="33">
        <v>9</v>
      </c>
      <c r="DI76" s="33">
        <v>18</v>
      </c>
      <c r="DJ76" s="33">
        <v>1.4999999999999999E-2</v>
      </c>
      <c r="DK76" s="33" t="s">
        <v>153</v>
      </c>
      <c r="DL76" s="33">
        <v>4</v>
      </c>
      <c r="DM76" s="33">
        <v>0.09</v>
      </c>
      <c r="DN76" s="33" t="s">
        <v>139</v>
      </c>
      <c r="DO76" s="33">
        <v>15</v>
      </c>
      <c r="DP76" s="33">
        <v>12.5</v>
      </c>
      <c r="DQ76" s="33">
        <v>3.48</v>
      </c>
      <c r="DR76" s="33">
        <v>0.7</v>
      </c>
      <c r="DS76" s="33">
        <v>326</v>
      </c>
      <c r="DT76" s="33">
        <v>0.3</v>
      </c>
      <c r="DU76" s="33">
        <v>0.51</v>
      </c>
      <c r="DV76" s="33">
        <v>0.77</v>
      </c>
      <c r="DW76" s="33">
        <v>3.84</v>
      </c>
      <c r="DX76" s="33">
        <v>0.37</v>
      </c>
      <c r="DY76" s="33">
        <v>0.05</v>
      </c>
      <c r="DZ76" s="33">
        <v>0.09</v>
      </c>
      <c r="EA76" s="33">
        <v>0.26</v>
      </c>
      <c r="EB76" s="33">
        <v>1.54</v>
      </c>
      <c r="EC76" s="33">
        <v>172</v>
      </c>
      <c r="ED76" s="33">
        <v>0.7</v>
      </c>
      <c r="EE76" s="33">
        <v>17.8</v>
      </c>
      <c r="EF76" s="33">
        <v>2</v>
      </c>
      <c r="EG76" s="33">
        <v>106</v>
      </c>
      <c r="EH76" s="33">
        <v>103</v>
      </c>
      <c r="EI76" s="33" t="s">
        <v>139</v>
      </c>
      <c r="EJ76" s="33">
        <v>91</v>
      </c>
      <c r="EK76" s="33">
        <v>5.0000000000000001E-3</v>
      </c>
    </row>
    <row r="77" spans="1:141" x14ac:dyDescent="0.25">
      <c r="A77" s="33">
        <v>64500</v>
      </c>
      <c r="B77" s="33" t="s">
        <v>508</v>
      </c>
      <c r="C77" s="33" t="s">
        <v>424</v>
      </c>
      <c r="D77" s="33" t="s">
        <v>545</v>
      </c>
      <c r="E77" s="89" t="s">
        <v>615</v>
      </c>
      <c r="F77" s="33" t="s">
        <v>549</v>
      </c>
      <c r="G77" s="33">
        <v>25.44</v>
      </c>
      <c r="H77" s="33">
        <v>396142.7</v>
      </c>
      <c r="I77" s="33">
        <v>6271492</v>
      </c>
      <c r="J77" s="33">
        <v>26909</v>
      </c>
      <c r="K77" s="85">
        <v>-130.690572651883</v>
      </c>
      <c r="L77" s="85">
        <v>56.576208482183503</v>
      </c>
      <c r="M77" s="88">
        <v>1878.3</v>
      </c>
      <c r="N77" s="84" t="s">
        <v>616</v>
      </c>
      <c r="O77" s="33" t="s">
        <v>155</v>
      </c>
      <c r="P77" s="33" t="s">
        <v>159</v>
      </c>
      <c r="Q77" s="33" t="s">
        <v>157</v>
      </c>
      <c r="R77" s="33">
        <v>2023</v>
      </c>
      <c r="S77" s="33" t="s">
        <v>546</v>
      </c>
      <c r="T77" s="33" t="s">
        <v>557</v>
      </c>
      <c r="U77" s="33" t="s">
        <v>556</v>
      </c>
      <c r="V77" s="33" t="s">
        <v>389</v>
      </c>
      <c r="W77" s="33" t="s">
        <v>603</v>
      </c>
      <c r="X77" s="33" t="s">
        <v>139</v>
      </c>
      <c r="Y77" s="82" t="s">
        <v>590</v>
      </c>
      <c r="Z77" s="33" t="s">
        <v>600</v>
      </c>
      <c r="AA77" s="33">
        <v>0.5</v>
      </c>
      <c r="AB77" s="33">
        <v>0.1</v>
      </c>
      <c r="AC77" s="33" t="s">
        <v>139</v>
      </c>
      <c r="AD77" s="33">
        <v>0.02</v>
      </c>
      <c r="AE77" s="33" t="s">
        <v>141</v>
      </c>
      <c r="AF77" s="33">
        <v>65</v>
      </c>
      <c r="AG77" s="33">
        <v>572</v>
      </c>
      <c r="AH77" s="33" t="s">
        <v>142</v>
      </c>
      <c r="AI77" s="33">
        <v>1030</v>
      </c>
      <c r="AJ77" s="33">
        <v>2</v>
      </c>
      <c r="AK77" s="33">
        <v>24</v>
      </c>
      <c r="AL77" s="33">
        <v>4</v>
      </c>
      <c r="AM77" s="33" t="s">
        <v>143</v>
      </c>
      <c r="AN77" s="33">
        <v>0.9</v>
      </c>
      <c r="AO77" s="33">
        <v>0.1</v>
      </c>
      <c r="AP77" s="33">
        <v>41</v>
      </c>
      <c r="AQ77" s="33">
        <v>52</v>
      </c>
      <c r="AR77" s="33">
        <v>42.4</v>
      </c>
      <c r="AS77" s="33">
        <v>20.2</v>
      </c>
      <c r="AT77" s="33">
        <v>6.12</v>
      </c>
      <c r="AU77" s="33">
        <v>10.199999999999999</v>
      </c>
      <c r="AV77" s="33">
        <v>13.35</v>
      </c>
      <c r="AW77" s="33">
        <v>0.73</v>
      </c>
      <c r="AX77" s="33">
        <v>0.4</v>
      </c>
      <c r="AY77" s="33">
        <v>1.9E-2</v>
      </c>
      <c r="AZ77" s="33">
        <v>0.14000000000000001</v>
      </c>
      <c r="BA77" s="33">
        <v>0.09</v>
      </c>
      <c r="BB77" s="33">
        <v>0.04</v>
      </c>
      <c r="BC77" s="33">
        <v>0.03</v>
      </c>
      <c r="BD77" s="33">
        <v>0.04</v>
      </c>
      <c r="BE77" s="33">
        <v>5.8</v>
      </c>
      <c r="BF77" s="33">
        <v>99.56</v>
      </c>
      <c r="BG77" s="33">
        <v>7.0000000000000007E-2</v>
      </c>
      <c r="BH77" s="33">
        <v>0.17</v>
      </c>
      <c r="BI77" s="33">
        <v>0.5</v>
      </c>
      <c r="BJ77" s="33" t="s">
        <v>142</v>
      </c>
      <c r="BK77" s="33" t="s">
        <v>139</v>
      </c>
      <c r="BL77" s="33" t="s">
        <v>139</v>
      </c>
      <c r="BM77" s="33">
        <v>0.1</v>
      </c>
      <c r="BN77" s="33" t="s">
        <v>139</v>
      </c>
      <c r="BO77" s="33" t="s">
        <v>139</v>
      </c>
      <c r="BP77" s="33">
        <v>326</v>
      </c>
      <c r="BQ77" s="33" t="s">
        <v>142</v>
      </c>
      <c r="BR77" s="33">
        <v>0.02</v>
      </c>
      <c r="BS77" s="33" t="s">
        <v>139</v>
      </c>
      <c r="BT77" s="33" t="s">
        <v>141</v>
      </c>
      <c r="BU77" s="33" t="s">
        <v>139</v>
      </c>
      <c r="BV77" s="33">
        <v>1.9</v>
      </c>
      <c r="BW77" s="33">
        <v>65</v>
      </c>
      <c r="BX77" s="33">
        <v>69.2</v>
      </c>
      <c r="BY77" s="33">
        <v>152</v>
      </c>
      <c r="BZ77" s="33">
        <v>0.43</v>
      </c>
      <c r="CA77" s="33">
        <v>572</v>
      </c>
      <c r="CB77" s="33">
        <v>540</v>
      </c>
      <c r="CC77" s="33" t="s">
        <v>139</v>
      </c>
      <c r="CD77" s="33">
        <v>0.6</v>
      </c>
      <c r="CE77" s="33">
        <v>0.34</v>
      </c>
      <c r="CF77" s="33">
        <v>0.32</v>
      </c>
      <c r="CG77" s="33">
        <v>11.2</v>
      </c>
      <c r="CH77" s="33">
        <v>0.53</v>
      </c>
      <c r="CI77" s="33">
        <v>0.9</v>
      </c>
      <c r="CJ77" s="33">
        <v>0.27</v>
      </c>
      <c r="CK77" s="33" t="s">
        <v>147</v>
      </c>
      <c r="CL77" s="33" t="s">
        <v>139</v>
      </c>
      <c r="CM77" s="33">
        <v>0.12</v>
      </c>
      <c r="CN77" s="33">
        <v>7.0000000000000001E-3</v>
      </c>
      <c r="CO77" s="33" t="s">
        <v>143</v>
      </c>
      <c r="CP77" s="33">
        <v>1</v>
      </c>
      <c r="CQ77" s="33">
        <v>0.9</v>
      </c>
      <c r="CR77" s="33">
        <v>10</v>
      </c>
      <c r="CS77" s="33">
        <v>0.06</v>
      </c>
      <c r="CT77" s="33" t="s">
        <v>142</v>
      </c>
      <c r="CU77" s="33" t="s">
        <v>153</v>
      </c>
      <c r="CV77" s="33">
        <v>0.28999999999999998</v>
      </c>
      <c r="CW77" s="33">
        <v>1.5</v>
      </c>
      <c r="CX77" s="33">
        <v>1030</v>
      </c>
      <c r="CY77" s="33">
        <v>1075</v>
      </c>
      <c r="CZ77" s="33" t="s">
        <v>139</v>
      </c>
      <c r="DA77" s="33" t="s">
        <v>153</v>
      </c>
      <c r="DB77" s="33">
        <v>2</v>
      </c>
      <c r="DC77" s="33" t="s">
        <v>144</v>
      </c>
      <c r="DD77" s="33" t="s">
        <v>139</v>
      </c>
      <c r="DE77" s="33" t="s">
        <v>139</v>
      </c>
      <c r="DF77" s="33">
        <v>24</v>
      </c>
      <c r="DG77" s="33">
        <v>0.3</v>
      </c>
      <c r="DH77" s="33">
        <v>4</v>
      </c>
      <c r="DI77" s="33">
        <v>10.6</v>
      </c>
      <c r="DJ77" s="33">
        <v>2E-3</v>
      </c>
      <c r="DK77" s="33" t="s">
        <v>153</v>
      </c>
      <c r="DL77" s="33" t="s">
        <v>160</v>
      </c>
      <c r="DM77" s="33" t="s">
        <v>143</v>
      </c>
      <c r="DN77" s="33" t="s">
        <v>139</v>
      </c>
      <c r="DO77" s="33">
        <v>5</v>
      </c>
      <c r="DP77" s="33">
        <v>0.9</v>
      </c>
      <c r="DQ77" s="33">
        <v>0.47</v>
      </c>
      <c r="DR77" s="33" t="s">
        <v>141</v>
      </c>
      <c r="DS77" s="33">
        <v>309</v>
      </c>
      <c r="DT77" s="33" t="s">
        <v>149</v>
      </c>
      <c r="DU77" s="33">
        <v>0.08</v>
      </c>
      <c r="DV77" s="33">
        <v>0.1</v>
      </c>
      <c r="DW77" s="33" t="s">
        <v>143</v>
      </c>
      <c r="DX77" s="33">
        <v>0.1</v>
      </c>
      <c r="DY77" s="33">
        <v>0.02</v>
      </c>
      <c r="DZ77" s="33">
        <v>0.05</v>
      </c>
      <c r="EA77" s="33">
        <v>0.05</v>
      </c>
      <c r="EB77" s="33" t="s">
        <v>143</v>
      </c>
      <c r="EC77" s="33">
        <v>41</v>
      </c>
      <c r="ED77" s="33">
        <v>0.7</v>
      </c>
      <c r="EE77" s="33">
        <v>3.2</v>
      </c>
      <c r="EF77" s="33">
        <v>0.34</v>
      </c>
      <c r="EG77" s="33">
        <v>52</v>
      </c>
      <c r="EH77" s="33">
        <v>50</v>
      </c>
      <c r="EI77" s="33" t="s">
        <v>139</v>
      </c>
      <c r="EJ77" s="33">
        <v>9</v>
      </c>
      <c r="EK77" s="33" t="s">
        <v>139</v>
      </c>
    </row>
    <row r="78" spans="1:141" x14ac:dyDescent="0.25">
      <c r="A78" s="33">
        <v>64501</v>
      </c>
      <c r="B78" s="33" t="s">
        <v>509</v>
      </c>
      <c r="C78" s="33" t="s">
        <v>139</v>
      </c>
      <c r="D78" s="33" t="s">
        <v>545</v>
      </c>
      <c r="E78" s="89" t="s">
        <v>615</v>
      </c>
      <c r="F78" s="33" t="s">
        <v>549</v>
      </c>
      <c r="G78" s="33">
        <v>48.68</v>
      </c>
      <c r="H78" s="33">
        <v>396142.7</v>
      </c>
      <c r="I78" s="33">
        <v>6271492</v>
      </c>
      <c r="J78" s="33">
        <v>26909</v>
      </c>
      <c r="K78" s="85">
        <v>-130.690572651883</v>
      </c>
      <c r="L78" s="85">
        <v>56.576208482183503</v>
      </c>
      <c r="M78" s="88">
        <v>1878.3</v>
      </c>
      <c r="N78" s="84" t="s">
        <v>616</v>
      </c>
      <c r="O78" s="33" t="s">
        <v>155</v>
      </c>
      <c r="P78" s="33" t="s">
        <v>159</v>
      </c>
      <c r="Q78" s="33" t="s">
        <v>157</v>
      </c>
      <c r="R78" s="33">
        <v>2023</v>
      </c>
      <c r="S78" s="33" t="s">
        <v>546</v>
      </c>
      <c r="T78" s="33" t="s">
        <v>557</v>
      </c>
      <c r="U78" s="33" t="s">
        <v>556</v>
      </c>
      <c r="V78" s="33" t="s">
        <v>389</v>
      </c>
      <c r="W78" s="33" t="s">
        <v>603</v>
      </c>
      <c r="X78" s="33" t="s">
        <v>139</v>
      </c>
      <c r="Y78" s="82" t="s">
        <v>590</v>
      </c>
      <c r="Z78" s="33" t="s">
        <v>600</v>
      </c>
      <c r="AA78" s="33" t="s">
        <v>141</v>
      </c>
      <c r="AB78" s="33" t="s">
        <v>149</v>
      </c>
      <c r="AC78" s="33" t="s">
        <v>139</v>
      </c>
      <c r="AD78" s="33" t="s">
        <v>145</v>
      </c>
      <c r="AE78" s="33" t="s">
        <v>141</v>
      </c>
      <c r="AF78" s="33">
        <v>56</v>
      </c>
      <c r="AG78" s="33">
        <v>59</v>
      </c>
      <c r="AH78" s="33" t="s">
        <v>142</v>
      </c>
      <c r="AI78" s="33">
        <v>427</v>
      </c>
      <c r="AJ78" s="33" t="s">
        <v>153</v>
      </c>
      <c r="AK78" s="33">
        <v>10</v>
      </c>
      <c r="AL78" s="33">
        <v>4</v>
      </c>
      <c r="AM78" s="33" t="s">
        <v>143</v>
      </c>
      <c r="AN78" s="33">
        <v>0.4</v>
      </c>
      <c r="AO78" s="33">
        <v>0.02</v>
      </c>
      <c r="AP78" s="33">
        <v>99</v>
      </c>
      <c r="AQ78" s="33">
        <v>55</v>
      </c>
      <c r="AR78" s="33">
        <v>43.4</v>
      </c>
      <c r="AS78" s="33">
        <v>18.899999999999999</v>
      </c>
      <c r="AT78" s="33">
        <v>8.06</v>
      </c>
      <c r="AU78" s="33">
        <v>10.75</v>
      </c>
      <c r="AV78" s="33">
        <v>13.7</v>
      </c>
      <c r="AW78" s="33">
        <v>1.22</v>
      </c>
      <c r="AX78" s="33">
        <v>0.36</v>
      </c>
      <c r="AY78" s="33">
        <v>2.1999999999999999E-2</v>
      </c>
      <c r="AZ78" s="33">
        <v>0.35</v>
      </c>
      <c r="BA78" s="33">
        <v>0.13</v>
      </c>
      <c r="BB78" s="33">
        <v>0.05</v>
      </c>
      <c r="BC78" s="33">
        <v>0.03</v>
      </c>
      <c r="BD78" s="33">
        <v>0.01</v>
      </c>
      <c r="BE78" s="33">
        <v>3.19</v>
      </c>
      <c r="BF78" s="33">
        <v>100.17</v>
      </c>
      <c r="BG78" s="33">
        <v>0.05</v>
      </c>
      <c r="BH78" s="33">
        <v>0.06</v>
      </c>
      <c r="BI78" s="33" t="s">
        <v>141</v>
      </c>
      <c r="BJ78" s="33" t="s">
        <v>142</v>
      </c>
      <c r="BK78" s="33" t="s">
        <v>139</v>
      </c>
      <c r="BL78" s="33" t="s">
        <v>139</v>
      </c>
      <c r="BM78" s="33" t="s">
        <v>149</v>
      </c>
      <c r="BN78" s="33" t="s">
        <v>139</v>
      </c>
      <c r="BO78" s="33" t="s">
        <v>139</v>
      </c>
      <c r="BP78" s="33">
        <v>104.5</v>
      </c>
      <c r="BQ78" s="33" t="s">
        <v>142</v>
      </c>
      <c r="BR78" s="33" t="s">
        <v>145</v>
      </c>
      <c r="BS78" s="33" t="s">
        <v>139</v>
      </c>
      <c r="BT78" s="33" t="s">
        <v>141</v>
      </c>
      <c r="BU78" s="33" t="s">
        <v>139</v>
      </c>
      <c r="BV78" s="33">
        <v>4.2</v>
      </c>
      <c r="BW78" s="33">
        <v>56</v>
      </c>
      <c r="BX78" s="33">
        <v>61.8</v>
      </c>
      <c r="BY78" s="33">
        <v>178</v>
      </c>
      <c r="BZ78" s="33">
        <v>0.36</v>
      </c>
      <c r="CA78" s="33">
        <v>59</v>
      </c>
      <c r="CB78" s="33">
        <v>62</v>
      </c>
      <c r="CC78" s="33" t="s">
        <v>139</v>
      </c>
      <c r="CD78" s="33">
        <v>1.38</v>
      </c>
      <c r="CE78" s="33">
        <v>0.83</v>
      </c>
      <c r="CF78" s="33">
        <v>0.44</v>
      </c>
      <c r="CG78" s="33">
        <v>10.9</v>
      </c>
      <c r="CH78" s="33">
        <v>1.3</v>
      </c>
      <c r="CI78" s="33">
        <v>0.9</v>
      </c>
      <c r="CJ78" s="33">
        <v>0.57999999999999996</v>
      </c>
      <c r="CK78" s="33" t="s">
        <v>147</v>
      </c>
      <c r="CL78" s="33" t="s">
        <v>139</v>
      </c>
      <c r="CM78" s="33">
        <v>0.28999999999999998</v>
      </c>
      <c r="CN78" s="33">
        <v>8.0000000000000002E-3</v>
      </c>
      <c r="CO78" s="33" t="s">
        <v>143</v>
      </c>
      <c r="CP78" s="33">
        <v>1</v>
      </c>
      <c r="CQ78" s="33">
        <v>1.6</v>
      </c>
      <c r="CR78" s="33">
        <v>10</v>
      </c>
      <c r="CS78" s="33">
        <v>0.11</v>
      </c>
      <c r="CT78" s="33" t="s">
        <v>142</v>
      </c>
      <c r="CU78" s="33" t="s">
        <v>153</v>
      </c>
      <c r="CV78" s="33">
        <v>0.65</v>
      </c>
      <c r="CW78" s="33">
        <v>3.2</v>
      </c>
      <c r="CX78" s="33">
        <v>427</v>
      </c>
      <c r="CY78" s="33">
        <v>454</v>
      </c>
      <c r="CZ78" s="33" t="s">
        <v>139</v>
      </c>
      <c r="DA78" s="33" t="s">
        <v>153</v>
      </c>
      <c r="DB78" s="33" t="s">
        <v>153</v>
      </c>
      <c r="DC78" s="33" t="s">
        <v>144</v>
      </c>
      <c r="DD78" s="33" t="s">
        <v>139</v>
      </c>
      <c r="DE78" s="33" t="s">
        <v>139</v>
      </c>
      <c r="DF78" s="33">
        <v>10</v>
      </c>
      <c r="DG78" s="33">
        <v>0.64</v>
      </c>
      <c r="DH78" s="33">
        <v>4</v>
      </c>
      <c r="DI78" s="33">
        <v>8.1</v>
      </c>
      <c r="DJ78" s="33" t="s">
        <v>152</v>
      </c>
      <c r="DK78" s="33" t="s">
        <v>153</v>
      </c>
      <c r="DL78" s="33" t="s">
        <v>160</v>
      </c>
      <c r="DM78" s="33" t="s">
        <v>143</v>
      </c>
      <c r="DN78" s="33" t="s">
        <v>139</v>
      </c>
      <c r="DO78" s="33">
        <v>11</v>
      </c>
      <c r="DP78" s="33">
        <v>0.4</v>
      </c>
      <c r="DQ78" s="33">
        <v>0.97</v>
      </c>
      <c r="DR78" s="33" t="s">
        <v>141</v>
      </c>
      <c r="DS78" s="33">
        <v>302</v>
      </c>
      <c r="DT78" s="33" t="s">
        <v>149</v>
      </c>
      <c r="DU78" s="33">
        <v>0.2</v>
      </c>
      <c r="DV78" s="33">
        <v>0.02</v>
      </c>
      <c r="DW78" s="33">
        <v>7.0000000000000007E-2</v>
      </c>
      <c r="DX78" s="33">
        <v>0.23</v>
      </c>
      <c r="DY78" s="33">
        <v>0.02</v>
      </c>
      <c r="DZ78" s="33" t="s">
        <v>143</v>
      </c>
      <c r="EA78" s="33">
        <v>0.13</v>
      </c>
      <c r="EB78" s="33" t="s">
        <v>143</v>
      </c>
      <c r="EC78" s="33">
        <v>99</v>
      </c>
      <c r="ED78" s="33">
        <v>10</v>
      </c>
      <c r="EE78" s="33">
        <v>8</v>
      </c>
      <c r="EF78" s="33">
        <v>0.79</v>
      </c>
      <c r="EG78" s="33">
        <v>55</v>
      </c>
      <c r="EH78" s="33">
        <v>56</v>
      </c>
      <c r="EI78" s="33" t="s">
        <v>139</v>
      </c>
      <c r="EJ78" s="33">
        <v>22</v>
      </c>
      <c r="EK78" s="33" t="s">
        <v>139</v>
      </c>
    </row>
    <row r="79" spans="1:141" x14ac:dyDescent="0.25">
      <c r="A79" s="33">
        <v>64502</v>
      </c>
      <c r="B79" s="33" t="s">
        <v>510</v>
      </c>
      <c r="C79" s="33" t="s">
        <v>139</v>
      </c>
      <c r="D79" s="33" t="s">
        <v>545</v>
      </c>
      <c r="E79" s="89" t="s">
        <v>615</v>
      </c>
      <c r="F79" s="33" t="s">
        <v>549</v>
      </c>
      <c r="G79" s="33">
        <v>86.46</v>
      </c>
      <c r="H79" s="33">
        <v>396142.7</v>
      </c>
      <c r="I79" s="33">
        <v>6271492</v>
      </c>
      <c r="J79" s="33">
        <v>26909</v>
      </c>
      <c r="K79" s="85">
        <v>-130.690572651883</v>
      </c>
      <c r="L79" s="85">
        <v>56.576208482183503</v>
      </c>
      <c r="M79" s="88">
        <v>1878.3</v>
      </c>
      <c r="N79" s="84" t="s">
        <v>616</v>
      </c>
      <c r="O79" s="33" t="s">
        <v>155</v>
      </c>
      <c r="P79" s="33" t="s">
        <v>159</v>
      </c>
      <c r="Q79" s="33" t="s">
        <v>157</v>
      </c>
      <c r="R79" s="33">
        <v>2023</v>
      </c>
      <c r="S79" s="33" t="s">
        <v>546</v>
      </c>
      <c r="T79" s="33" t="s">
        <v>557</v>
      </c>
      <c r="U79" s="33" t="s">
        <v>556</v>
      </c>
      <c r="V79" s="33" t="s">
        <v>389</v>
      </c>
      <c r="W79" s="33" t="s">
        <v>603</v>
      </c>
      <c r="X79" s="33" t="s">
        <v>139</v>
      </c>
      <c r="Y79" s="82" t="s">
        <v>579</v>
      </c>
      <c r="Z79" s="33" t="s">
        <v>600</v>
      </c>
      <c r="AA79" s="33">
        <v>3.1</v>
      </c>
      <c r="AB79" s="33">
        <v>0.3</v>
      </c>
      <c r="AC79" s="33">
        <v>251</v>
      </c>
      <c r="AD79" s="33">
        <v>0.15</v>
      </c>
      <c r="AE79" s="33">
        <v>0.6</v>
      </c>
      <c r="AF79" s="33">
        <v>189</v>
      </c>
      <c r="AG79" s="33">
        <v>6150</v>
      </c>
      <c r="AH79" s="33" t="s">
        <v>142</v>
      </c>
      <c r="AI79" s="33">
        <v>6690</v>
      </c>
      <c r="AJ79" s="33" t="s">
        <v>153</v>
      </c>
      <c r="AK79" s="33">
        <v>703</v>
      </c>
      <c r="AL79" s="33">
        <v>321</v>
      </c>
      <c r="AM79" s="33" t="s">
        <v>143</v>
      </c>
      <c r="AN79" s="33">
        <v>14.9</v>
      </c>
      <c r="AO79" s="33">
        <v>1.3</v>
      </c>
      <c r="AP79" s="33">
        <v>132</v>
      </c>
      <c r="AQ79" s="33">
        <v>66</v>
      </c>
      <c r="AR79" s="33">
        <v>40.700000000000003</v>
      </c>
      <c r="AS79" s="33">
        <v>15.75</v>
      </c>
      <c r="AT79" s="33">
        <v>13.9</v>
      </c>
      <c r="AU79" s="33">
        <v>8.9700000000000006</v>
      </c>
      <c r="AV79" s="33">
        <v>12.8</v>
      </c>
      <c r="AW79" s="33">
        <v>1.04</v>
      </c>
      <c r="AX79" s="33">
        <v>0.22</v>
      </c>
      <c r="AY79" s="33">
        <v>2.5000000000000001E-2</v>
      </c>
      <c r="AZ79" s="33">
        <v>0.48</v>
      </c>
      <c r="BA79" s="33">
        <v>0.12</v>
      </c>
      <c r="BB79" s="33">
        <v>0.06</v>
      </c>
      <c r="BC79" s="33">
        <v>0.04</v>
      </c>
      <c r="BD79" s="33">
        <v>0.01</v>
      </c>
      <c r="BE79" s="33">
        <v>5.51</v>
      </c>
      <c r="BF79" s="33">
        <v>99.63</v>
      </c>
      <c r="BG79" s="33">
        <v>0.04</v>
      </c>
      <c r="BH79" s="33">
        <v>3.57</v>
      </c>
      <c r="BI79" s="33">
        <v>3.1</v>
      </c>
      <c r="BJ79" s="33">
        <v>1</v>
      </c>
      <c r="BK79" s="33" t="s">
        <v>139</v>
      </c>
      <c r="BL79" s="33" t="s">
        <v>139</v>
      </c>
      <c r="BM79" s="33">
        <v>0.3</v>
      </c>
      <c r="BN79" s="33" t="s">
        <v>139</v>
      </c>
      <c r="BO79" s="33" t="s">
        <v>139</v>
      </c>
      <c r="BP79" s="33">
        <v>89.1</v>
      </c>
      <c r="BQ79" s="33" t="s">
        <v>142</v>
      </c>
      <c r="BR79" s="33">
        <v>0.15</v>
      </c>
      <c r="BS79" s="33" t="s">
        <v>139</v>
      </c>
      <c r="BT79" s="33">
        <v>0.6</v>
      </c>
      <c r="BU79" s="33" t="s">
        <v>139</v>
      </c>
      <c r="BV79" s="33">
        <v>4.7</v>
      </c>
      <c r="BW79" s="33">
        <v>189</v>
      </c>
      <c r="BX79" s="33">
        <v>208</v>
      </c>
      <c r="BY79" s="33">
        <v>205</v>
      </c>
      <c r="BZ79" s="33">
        <v>0.5</v>
      </c>
      <c r="CA79" s="33">
        <v>6150</v>
      </c>
      <c r="CB79" s="33">
        <v>1930</v>
      </c>
      <c r="CC79" s="33" t="s">
        <v>139</v>
      </c>
      <c r="CD79" s="33">
        <v>1.78</v>
      </c>
      <c r="CE79" s="33">
        <v>1.04</v>
      </c>
      <c r="CF79" s="33">
        <v>0.53</v>
      </c>
      <c r="CG79" s="33">
        <v>11.9</v>
      </c>
      <c r="CH79" s="33">
        <v>1.58</v>
      </c>
      <c r="CI79" s="33">
        <v>1</v>
      </c>
      <c r="CJ79" s="33">
        <v>0.65</v>
      </c>
      <c r="CK79" s="33">
        <v>6.0000000000000001E-3</v>
      </c>
      <c r="CL79" s="33" t="s">
        <v>139</v>
      </c>
      <c r="CM79" s="33">
        <v>0.38</v>
      </c>
      <c r="CN79" s="33">
        <v>4.5999999999999999E-2</v>
      </c>
      <c r="CO79" s="33">
        <v>7.0000000000000007E-2</v>
      </c>
      <c r="CP79" s="33">
        <v>13</v>
      </c>
      <c r="CQ79" s="33">
        <v>1.8</v>
      </c>
      <c r="CR79" s="33">
        <v>10</v>
      </c>
      <c r="CS79" s="33">
        <v>0.15</v>
      </c>
      <c r="CT79" s="33" t="s">
        <v>142</v>
      </c>
      <c r="CU79" s="33" t="s">
        <v>153</v>
      </c>
      <c r="CV79" s="33">
        <v>0.86</v>
      </c>
      <c r="CW79" s="33">
        <v>3.6</v>
      </c>
      <c r="CX79" s="33">
        <v>6690</v>
      </c>
      <c r="CY79" s="33">
        <v>2770</v>
      </c>
      <c r="CZ79" s="33" t="s">
        <v>139</v>
      </c>
      <c r="DA79" s="33">
        <v>23</v>
      </c>
      <c r="DB79" s="33" t="s">
        <v>153</v>
      </c>
      <c r="DC79" s="33" t="s">
        <v>144</v>
      </c>
      <c r="DD79" s="33" t="s">
        <v>139</v>
      </c>
      <c r="DE79" s="33" t="s">
        <v>139</v>
      </c>
      <c r="DF79" s="33">
        <v>703</v>
      </c>
      <c r="DG79" s="33">
        <v>0.73</v>
      </c>
      <c r="DH79" s="33">
        <v>321</v>
      </c>
      <c r="DI79" s="33">
        <v>5.2</v>
      </c>
      <c r="DJ79" s="33">
        <v>1.7000000000000001E-2</v>
      </c>
      <c r="DK79" s="33">
        <v>22</v>
      </c>
      <c r="DL79" s="33">
        <v>30</v>
      </c>
      <c r="DM79" s="33" t="s">
        <v>143</v>
      </c>
      <c r="DN79" s="33" t="s">
        <v>139</v>
      </c>
      <c r="DO79" s="33">
        <v>17</v>
      </c>
      <c r="DP79" s="33">
        <v>14.9</v>
      </c>
      <c r="DQ79" s="33">
        <v>1.1200000000000001</v>
      </c>
      <c r="DR79" s="33" t="s">
        <v>141</v>
      </c>
      <c r="DS79" s="33">
        <v>358</v>
      </c>
      <c r="DT79" s="33" t="s">
        <v>149</v>
      </c>
      <c r="DU79" s="33">
        <v>0.27</v>
      </c>
      <c r="DV79" s="33">
        <v>1.3</v>
      </c>
      <c r="DW79" s="33">
        <v>0.11</v>
      </c>
      <c r="DX79" s="33">
        <v>0.34</v>
      </c>
      <c r="DY79" s="33">
        <v>7.0000000000000007E-2</v>
      </c>
      <c r="DZ79" s="33">
        <v>7.0000000000000007E-2</v>
      </c>
      <c r="EA79" s="33">
        <v>0.16</v>
      </c>
      <c r="EB79" s="33" t="s">
        <v>143</v>
      </c>
      <c r="EC79" s="33">
        <v>132</v>
      </c>
      <c r="ED79" s="33" t="s">
        <v>141</v>
      </c>
      <c r="EE79" s="33">
        <v>9.9</v>
      </c>
      <c r="EF79" s="33">
        <v>1.02</v>
      </c>
      <c r="EG79" s="33">
        <v>66</v>
      </c>
      <c r="EH79" s="33">
        <v>71</v>
      </c>
      <c r="EI79" s="33" t="s">
        <v>139</v>
      </c>
      <c r="EJ79" s="33">
        <v>24</v>
      </c>
      <c r="EK79" s="33">
        <v>0.251</v>
      </c>
    </row>
    <row r="80" spans="1:141" x14ac:dyDescent="0.25">
      <c r="A80" s="33">
        <v>64503</v>
      </c>
      <c r="B80" s="33" t="s">
        <v>140</v>
      </c>
      <c r="C80" s="33" t="s">
        <v>139</v>
      </c>
      <c r="D80" s="33" t="s">
        <v>545</v>
      </c>
      <c r="E80" s="89" t="s">
        <v>615</v>
      </c>
      <c r="F80" s="33" t="s">
        <v>139</v>
      </c>
      <c r="G80" s="33" t="s">
        <v>139</v>
      </c>
      <c r="H80" s="33" t="s">
        <v>139</v>
      </c>
      <c r="I80" s="33" t="s">
        <v>139</v>
      </c>
      <c r="J80" s="33" t="s">
        <v>139</v>
      </c>
      <c r="K80" s="85" t="s">
        <v>139</v>
      </c>
      <c r="L80" s="85" t="s">
        <v>139</v>
      </c>
      <c r="M80" s="88" t="s">
        <v>139</v>
      </c>
      <c r="N80" s="84" t="s">
        <v>616</v>
      </c>
      <c r="O80" s="33" t="s">
        <v>139</v>
      </c>
      <c r="P80" s="33" t="s">
        <v>140</v>
      </c>
      <c r="Q80" s="33" t="s">
        <v>139</v>
      </c>
      <c r="R80" s="33" t="s">
        <v>139</v>
      </c>
      <c r="S80" s="33" t="s">
        <v>139</v>
      </c>
      <c r="T80" s="33" t="s">
        <v>139</v>
      </c>
      <c r="U80" s="33" t="s">
        <v>139</v>
      </c>
      <c r="V80" s="33" t="s">
        <v>139</v>
      </c>
      <c r="W80" s="33" t="s">
        <v>139</v>
      </c>
      <c r="X80" s="33" t="s">
        <v>139</v>
      </c>
      <c r="Y80" s="82" t="s">
        <v>139</v>
      </c>
      <c r="Z80" s="33" t="s">
        <v>600</v>
      </c>
      <c r="AA80" s="33" t="s">
        <v>141</v>
      </c>
      <c r="AB80" s="33" t="s">
        <v>149</v>
      </c>
      <c r="AC80" s="33" t="s">
        <v>139</v>
      </c>
      <c r="AD80" s="33" t="s">
        <v>145</v>
      </c>
      <c r="AE80" s="33" t="s">
        <v>141</v>
      </c>
      <c r="AF80" s="33">
        <v>1</v>
      </c>
      <c r="AG80" s="33">
        <v>12</v>
      </c>
      <c r="AH80" s="33" t="s">
        <v>142</v>
      </c>
      <c r="AI80" s="33">
        <v>14</v>
      </c>
      <c r="AJ80" s="33" t="s">
        <v>153</v>
      </c>
      <c r="AK80" s="33" t="s">
        <v>139</v>
      </c>
      <c r="AL80" s="33" t="s">
        <v>139</v>
      </c>
      <c r="AM80" s="33" t="s">
        <v>143</v>
      </c>
      <c r="AN80" s="33" t="s">
        <v>150</v>
      </c>
      <c r="AO80" s="33">
        <v>0.01</v>
      </c>
      <c r="AP80" s="33" t="s">
        <v>144</v>
      </c>
      <c r="AQ80" s="33">
        <v>32</v>
      </c>
      <c r="AR80" s="33">
        <v>98.9</v>
      </c>
      <c r="AS80" s="33">
        <v>0.08</v>
      </c>
      <c r="AT80" s="33">
        <v>0.38</v>
      </c>
      <c r="AU80" s="33">
        <v>0.04</v>
      </c>
      <c r="AV80" s="33">
        <v>0.08</v>
      </c>
      <c r="AW80" s="33">
        <v>0.03</v>
      </c>
      <c r="AX80" s="33">
        <v>5.0000000000000001E-3</v>
      </c>
      <c r="AY80" s="33">
        <v>1E-3</v>
      </c>
      <c r="AZ80" s="33">
        <v>5.0000000000000001E-3</v>
      </c>
      <c r="BA80" s="33">
        <v>5.0000000000000001E-3</v>
      </c>
      <c r="BB80" s="33">
        <v>0.01</v>
      </c>
      <c r="BC80" s="33">
        <v>5.0000000000000001E-3</v>
      </c>
      <c r="BD80" s="33">
        <v>5.0000000000000001E-3</v>
      </c>
      <c r="BE80" s="33">
        <v>0.43</v>
      </c>
      <c r="BF80" s="33">
        <v>99.95</v>
      </c>
      <c r="BG80" s="33">
        <v>0.01</v>
      </c>
      <c r="BH80" s="33">
        <v>0.01</v>
      </c>
      <c r="BI80" s="33" t="s">
        <v>141</v>
      </c>
      <c r="BJ80" s="33" t="s">
        <v>142</v>
      </c>
      <c r="BK80" s="33" t="s">
        <v>139</v>
      </c>
      <c r="BL80" s="33" t="s">
        <v>139</v>
      </c>
      <c r="BM80" s="33" t="s">
        <v>149</v>
      </c>
      <c r="BN80" s="33" t="s">
        <v>139</v>
      </c>
      <c r="BO80" s="33" t="s">
        <v>139</v>
      </c>
      <c r="BP80" s="33">
        <v>1.4</v>
      </c>
      <c r="BQ80" s="33" t="s">
        <v>142</v>
      </c>
      <c r="BR80" s="33" t="s">
        <v>145</v>
      </c>
      <c r="BS80" s="33" t="s">
        <v>139</v>
      </c>
      <c r="BT80" s="33" t="s">
        <v>141</v>
      </c>
      <c r="BU80" s="33" t="s">
        <v>139</v>
      </c>
      <c r="BV80" s="33">
        <v>0.7</v>
      </c>
      <c r="BW80" s="33">
        <v>1</v>
      </c>
      <c r="BX80" s="33">
        <v>0.9</v>
      </c>
      <c r="BY80" s="33" t="s">
        <v>144</v>
      </c>
      <c r="BZ80" s="33">
        <v>0.03</v>
      </c>
      <c r="CA80" s="33">
        <v>12</v>
      </c>
      <c r="CB80" s="33">
        <v>10</v>
      </c>
      <c r="CC80" s="33" t="s">
        <v>139</v>
      </c>
      <c r="CD80" s="33" t="s">
        <v>143</v>
      </c>
      <c r="CE80" s="33" t="s">
        <v>151</v>
      </c>
      <c r="CF80" s="33" t="s">
        <v>146</v>
      </c>
      <c r="CG80" s="33">
        <v>0.3</v>
      </c>
      <c r="CH80" s="33" t="s">
        <v>143</v>
      </c>
      <c r="CI80" s="33">
        <v>1.2</v>
      </c>
      <c r="CJ80" s="33" t="s">
        <v>143</v>
      </c>
      <c r="CK80" s="33" t="s">
        <v>147</v>
      </c>
      <c r="CL80" s="33" t="s">
        <v>139</v>
      </c>
      <c r="CM80" s="33" t="s">
        <v>145</v>
      </c>
      <c r="CN80" s="33" t="s">
        <v>147</v>
      </c>
      <c r="CO80" s="33" t="s">
        <v>143</v>
      </c>
      <c r="CP80" s="33" t="s">
        <v>139</v>
      </c>
      <c r="CQ80" s="33">
        <v>0.1</v>
      </c>
      <c r="CR80" s="33" t="s">
        <v>148</v>
      </c>
      <c r="CS80" s="33" t="s">
        <v>145</v>
      </c>
      <c r="CT80" s="33" t="s">
        <v>142</v>
      </c>
      <c r="CU80" s="33" t="s">
        <v>153</v>
      </c>
      <c r="CV80" s="33" t="s">
        <v>143</v>
      </c>
      <c r="CW80" s="33" t="s">
        <v>149</v>
      </c>
      <c r="CX80" s="33">
        <v>14</v>
      </c>
      <c r="CY80" s="33">
        <v>12</v>
      </c>
      <c r="CZ80" s="33" t="s">
        <v>139</v>
      </c>
      <c r="DA80" s="33" t="s">
        <v>139</v>
      </c>
      <c r="DB80" s="33" t="s">
        <v>153</v>
      </c>
      <c r="DC80" s="33" t="s">
        <v>144</v>
      </c>
      <c r="DD80" s="33" t="s">
        <v>139</v>
      </c>
      <c r="DE80" s="33" t="s">
        <v>139</v>
      </c>
      <c r="DF80" s="33" t="s">
        <v>139</v>
      </c>
      <c r="DG80" s="33" t="s">
        <v>146</v>
      </c>
      <c r="DH80" s="33" t="s">
        <v>139</v>
      </c>
      <c r="DI80" s="33">
        <v>0.2</v>
      </c>
      <c r="DJ80" s="33" t="s">
        <v>152</v>
      </c>
      <c r="DK80" s="33" t="s">
        <v>139</v>
      </c>
      <c r="DL80" s="33" t="s">
        <v>139</v>
      </c>
      <c r="DM80" s="33" t="s">
        <v>143</v>
      </c>
      <c r="DN80" s="33" t="s">
        <v>139</v>
      </c>
      <c r="DO80" s="33" t="s">
        <v>142</v>
      </c>
      <c r="DP80" s="33" t="s">
        <v>150</v>
      </c>
      <c r="DQ80" s="33" t="s">
        <v>151</v>
      </c>
      <c r="DR80" s="33" t="s">
        <v>141</v>
      </c>
      <c r="DS80" s="33">
        <v>1.3</v>
      </c>
      <c r="DT80" s="33" t="s">
        <v>149</v>
      </c>
      <c r="DU80" s="33" t="s">
        <v>145</v>
      </c>
      <c r="DV80" s="33">
        <v>0.01</v>
      </c>
      <c r="DW80" s="33">
        <v>0.05</v>
      </c>
      <c r="DX80" s="33" t="s">
        <v>145</v>
      </c>
      <c r="DY80" s="33" t="s">
        <v>146</v>
      </c>
      <c r="DZ80" s="33" t="s">
        <v>143</v>
      </c>
      <c r="EA80" s="33" t="s">
        <v>145</v>
      </c>
      <c r="EB80" s="33" t="s">
        <v>143</v>
      </c>
      <c r="EC80" s="33" t="s">
        <v>144</v>
      </c>
      <c r="ED80" s="33" t="s">
        <v>141</v>
      </c>
      <c r="EE80" s="33" t="s">
        <v>149</v>
      </c>
      <c r="EF80" s="33" t="s">
        <v>151</v>
      </c>
      <c r="EG80" s="33">
        <v>32</v>
      </c>
      <c r="EH80" s="33">
        <v>31</v>
      </c>
      <c r="EI80" s="33" t="s">
        <v>139</v>
      </c>
      <c r="EJ80" s="33">
        <v>1</v>
      </c>
      <c r="EK80" s="33" t="s">
        <v>139</v>
      </c>
    </row>
    <row r="81" spans="1:141" x14ac:dyDescent="0.25">
      <c r="A81" s="33">
        <v>64504</v>
      </c>
      <c r="B81" s="33" t="s">
        <v>511</v>
      </c>
      <c r="C81" s="33" t="s">
        <v>424</v>
      </c>
      <c r="D81" s="33" t="s">
        <v>545</v>
      </c>
      <c r="E81" s="89" t="s">
        <v>615</v>
      </c>
      <c r="F81" s="33" t="s">
        <v>549</v>
      </c>
      <c r="G81" s="33">
        <v>125.51</v>
      </c>
      <c r="H81" s="33">
        <v>396142.7</v>
      </c>
      <c r="I81" s="33">
        <v>6271492</v>
      </c>
      <c r="J81" s="33">
        <v>26909</v>
      </c>
      <c r="K81" s="85">
        <v>-130.690572651883</v>
      </c>
      <c r="L81" s="85">
        <v>56.576208482183503</v>
      </c>
      <c r="M81" s="88">
        <v>1878.3</v>
      </c>
      <c r="N81" s="84" t="s">
        <v>616</v>
      </c>
      <c r="O81" s="33" t="s">
        <v>155</v>
      </c>
      <c r="P81" s="33" t="s">
        <v>159</v>
      </c>
      <c r="Q81" s="33" t="s">
        <v>157</v>
      </c>
      <c r="R81" s="33">
        <v>2023</v>
      </c>
      <c r="S81" s="33" t="s">
        <v>546</v>
      </c>
      <c r="T81" s="33" t="s">
        <v>557</v>
      </c>
      <c r="U81" s="33" t="s">
        <v>556</v>
      </c>
      <c r="V81" s="33" t="s">
        <v>389</v>
      </c>
      <c r="W81" s="33" t="s">
        <v>603</v>
      </c>
      <c r="X81" s="33" t="s">
        <v>139</v>
      </c>
      <c r="Y81" s="82" t="s">
        <v>579</v>
      </c>
      <c r="Z81" s="33" t="s">
        <v>600</v>
      </c>
      <c r="AA81" s="33">
        <v>7.6</v>
      </c>
      <c r="AB81" s="33">
        <v>0.6</v>
      </c>
      <c r="AC81" s="33">
        <v>952</v>
      </c>
      <c r="AD81" s="33">
        <v>0.3</v>
      </c>
      <c r="AE81" s="33">
        <v>0.6</v>
      </c>
      <c r="AF81" s="33">
        <v>246</v>
      </c>
      <c r="AG81" s="33">
        <v>13000</v>
      </c>
      <c r="AH81" s="33" t="s">
        <v>142</v>
      </c>
      <c r="AI81" s="33">
        <v>9390</v>
      </c>
      <c r="AJ81" s="33">
        <v>4</v>
      </c>
      <c r="AK81" s="33">
        <v>2150</v>
      </c>
      <c r="AL81" s="33">
        <v>1035</v>
      </c>
      <c r="AM81" s="33" t="s">
        <v>143</v>
      </c>
      <c r="AN81" s="33">
        <v>26.5</v>
      </c>
      <c r="AO81" s="33">
        <v>4.41</v>
      </c>
      <c r="AP81" s="33">
        <v>63</v>
      </c>
      <c r="AQ81" s="33">
        <v>99</v>
      </c>
      <c r="AR81" s="33">
        <v>36.1</v>
      </c>
      <c r="AS81" s="33">
        <v>11.9</v>
      </c>
      <c r="AT81" s="33">
        <v>16</v>
      </c>
      <c r="AU81" s="33">
        <v>5.99</v>
      </c>
      <c r="AV81" s="33">
        <v>19.100000000000001</v>
      </c>
      <c r="AW81" s="33">
        <v>0.37</v>
      </c>
      <c r="AX81" s="33">
        <v>0.1</v>
      </c>
      <c r="AY81" s="33">
        <v>2.5000000000000001E-2</v>
      </c>
      <c r="AZ81" s="33">
        <v>0.22</v>
      </c>
      <c r="BA81" s="33">
        <v>0.15</v>
      </c>
      <c r="BB81" s="33">
        <v>0.02</v>
      </c>
      <c r="BC81" s="33">
        <v>0.03</v>
      </c>
      <c r="BD81" s="33">
        <v>5.0000000000000001E-3</v>
      </c>
      <c r="BE81" s="33">
        <v>8.58</v>
      </c>
      <c r="BF81" s="33">
        <v>98.59</v>
      </c>
      <c r="BG81" s="33">
        <v>0.04</v>
      </c>
      <c r="BH81" s="33">
        <v>4.6500000000000004</v>
      </c>
      <c r="BI81" s="33">
        <v>7.6</v>
      </c>
      <c r="BJ81" s="33">
        <v>1</v>
      </c>
      <c r="BK81" s="33" t="s">
        <v>139</v>
      </c>
      <c r="BL81" s="33" t="s">
        <v>139</v>
      </c>
      <c r="BM81" s="33">
        <v>0.6</v>
      </c>
      <c r="BN81" s="33" t="s">
        <v>139</v>
      </c>
      <c r="BO81" s="33" t="s">
        <v>139</v>
      </c>
      <c r="BP81" s="33">
        <v>32.799999999999997</v>
      </c>
      <c r="BQ81" s="33" t="s">
        <v>142</v>
      </c>
      <c r="BR81" s="33">
        <v>0.3</v>
      </c>
      <c r="BS81" s="33" t="s">
        <v>139</v>
      </c>
      <c r="BT81" s="33">
        <v>0.6</v>
      </c>
      <c r="BU81" s="33" t="s">
        <v>139</v>
      </c>
      <c r="BV81" s="33">
        <v>2.6</v>
      </c>
      <c r="BW81" s="33">
        <v>246</v>
      </c>
      <c r="BX81" s="33">
        <v>194.5</v>
      </c>
      <c r="BY81" s="33">
        <v>193</v>
      </c>
      <c r="BZ81" s="33">
        <v>0.39</v>
      </c>
      <c r="CA81" s="33" t="s">
        <v>543</v>
      </c>
      <c r="CB81" s="33">
        <v>2580</v>
      </c>
      <c r="CC81" s="33">
        <v>1.3</v>
      </c>
      <c r="CD81" s="33">
        <v>0.9</v>
      </c>
      <c r="CE81" s="33">
        <v>0.56999999999999995</v>
      </c>
      <c r="CF81" s="33">
        <v>0.28999999999999998</v>
      </c>
      <c r="CG81" s="33">
        <v>8.1</v>
      </c>
      <c r="CH81" s="33">
        <v>0.76</v>
      </c>
      <c r="CI81" s="33">
        <v>0.9</v>
      </c>
      <c r="CJ81" s="33">
        <v>0.34</v>
      </c>
      <c r="CK81" s="33">
        <v>5.0000000000000001E-3</v>
      </c>
      <c r="CL81" s="33" t="s">
        <v>139</v>
      </c>
      <c r="CM81" s="33">
        <v>0.17</v>
      </c>
      <c r="CN81" s="33">
        <v>0.11</v>
      </c>
      <c r="CO81" s="33">
        <v>0.15</v>
      </c>
      <c r="CP81" s="33">
        <v>10</v>
      </c>
      <c r="CQ81" s="33">
        <v>1</v>
      </c>
      <c r="CR81" s="33">
        <v>10</v>
      </c>
      <c r="CS81" s="33">
        <v>0.09</v>
      </c>
      <c r="CT81" s="33" t="s">
        <v>142</v>
      </c>
      <c r="CU81" s="33" t="s">
        <v>153</v>
      </c>
      <c r="CV81" s="33">
        <v>0.39</v>
      </c>
      <c r="CW81" s="33">
        <v>1.9</v>
      </c>
      <c r="CX81" s="33">
        <v>9390</v>
      </c>
      <c r="CY81" s="33">
        <v>2550</v>
      </c>
      <c r="CZ81" s="33" t="s">
        <v>139</v>
      </c>
      <c r="DA81" s="33">
        <v>23</v>
      </c>
      <c r="DB81" s="33">
        <v>4</v>
      </c>
      <c r="DC81" s="33" t="s">
        <v>144</v>
      </c>
      <c r="DD81" s="33" t="s">
        <v>139</v>
      </c>
      <c r="DE81" s="33" t="s">
        <v>139</v>
      </c>
      <c r="DF81" s="33">
        <v>2150</v>
      </c>
      <c r="DG81" s="33">
        <v>0.36</v>
      </c>
      <c r="DH81" s="33">
        <v>1035</v>
      </c>
      <c r="DI81" s="33">
        <v>2.2999999999999998</v>
      </c>
      <c r="DJ81" s="33">
        <v>0.02</v>
      </c>
      <c r="DK81" s="33">
        <v>23</v>
      </c>
      <c r="DL81" s="33">
        <v>34</v>
      </c>
      <c r="DM81" s="33" t="s">
        <v>143</v>
      </c>
      <c r="DN81" s="33" t="s">
        <v>139</v>
      </c>
      <c r="DO81" s="33">
        <v>10</v>
      </c>
      <c r="DP81" s="33">
        <v>26.5</v>
      </c>
      <c r="DQ81" s="33">
        <v>0.63</v>
      </c>
      <c r="DR81" s="33">
        <v>0.9</v>
      </c>
      <c r="DS81" s="33">
        <v>231</v>
      </c>
      <c r="DT81" s="33" t="s">
        <v>149</v>
      </c>
      <c r="DU81" s="33">
        <v>0.14000000000000001</v>
      </c>
      <c r="DV81" s="33">
        <v>4.41</v>
      </c>
      <c r="DW81" s="33">
        <v>7.0000000000000007E-2</v>
      </c>
      <c r="DX81" s="33">
        <v>0.14000000000000001</v>
      </c>
      <c r="DY81" s="33">
        <v>0.08</v>
      </c>
      <c r="DZ81" s="33">
        <v>0.08</v>
      </c>
      <c r="EA81" s="33">
        <v>0.08</v>
      </c>
      <c r="EB81" s="33" t="s">
        <v>143</v>
      </c>
      <c r="EC81" s="33">
        <v>63</v>
      </c>
      <c r="ED81" s="33">
        <v>1.3</v>
      </c>
      <c r="EE81" s="33">
        <v>5</v>
      </c>
      <c r="EF81" s="33">
        <v>0.52</v>
      </c>
      <c r="EG81" s="33">
        <v>99</v>
      </c>
      <c r="EH81" s="33">
        <v>109</v>
      </c>
      <c r="EI81" s="33" t="s">
        <v>139</v>
      </c>
      <c r="EJ81" s="33">
        <v>12</v>
      </c>
      <c r="EK81" s="33">
        <v>0.95199999999999996</v>
      </c>
    </row>
    <row r="82" spans="1:141" x14ac:dyDescent="0.25">
      <c r="A82" s="33">
        <v>64505</v>
      </c>
      <c r="B82" s="33" t="s">
        <v>512</v>
      </c>
      <c r="C82" s="33" t="s">
        <v>139</v>
      </c>
      <c r="D82" s="33" t="s">
        <v>545</v>
      </c>
      <c r="E82" s="89" t="s">
        <v>615</v>
      </c>
      <c r="F82" s="33" t="s">
        <v>549</v>
      </c>
      <c r="G82" s="33">
        <v>140.52000000000001</v>
      </c>
      <c r="H82" s="33">
        <v>396142.7</v>
      </c>
      <c r="I82" s="33">
        <v>6271492</v>
      </c>
      <c r="J82" s="33">
        <v>26909</v>
      </c>
      <c r="K82" s="85">
        <v>-130.690572651883</v>
      </c>
      <c r="L82" s="85">
        <v>56.576208482183503</v>
      </c>
      <c r="M82" s="88">
        <v>1878.3</v>
      </c>
      <c r="N82" s="84" t="s">
        <v>616</v>
      </c>
      <c r="O82" s="33" t="s">
        <v>155</v>
      </c>
      <c r="P82" s="33" t="s">
        <v>159</v>
      </c>
      <c r="Q82" s="33" t="s">
        <v>157</v>
      </c>
      <c r="R82" s="33">
        <v>2023</v>
      </c>
      <c r="S82" s="33" t="s">
        <v>546</v>
      </c>
      <c r="T82" s="33" t="s">
        <v>557</v>
      </c>
      <c r="U82" s="33" t="s">
        <v>556</v>
      </c>
      <c r="V82" s="33" t="s">
        <v>389</v>
      </c>
      <c r="W82" s="33" t="s">
        <v>603</v>
      </c>
      <c r="X82" s="33" t="s">
        <v>139</v>
      </c>
      <c r="Y82" s="82" t="s">
        <v>579</v>
      </c>
      <c r="Z82" s="33" t="s">
        <v>600</v>
      </c>
      <c r="AA82" s="33">
        <v>5.7</v>
      </c>
      <c r="AB82" s="33">
        <v>1.1000000000000001</v>
      </c>
      <c r="AC82" s="33">
        <v>655</v>
      </c>
      <c r="AD82" s="33">
        <v>0.33</v>
      </c>
      <c r="AE82" s="33">
        <v>1.1000000000000001</v>
      </c>
      <c r="AF82" s="33">
        <v>467</v>
      </c>
      <c r="AG82" s="33">
        <v>12900</v>
      </c>
      <c r="AH82" s="33" t="s">
        <v>142</v>
      </c>
      <c r="AI82" s="33">
        <v>19600</v>
      </c>
      <c r="AJ82" s="33">
        <v>4</v>
      </c>
      <c r="AK82" s="33">
        <v>2400</v>
      </c>
      <c r="AL82" s="33">
        <v>943</v>
      </c>
      <c r="AM82" s="33" t="s">
        <v>143</v>
      </c>
      <c r="AN82" s="33">
        <v>48.5</v>
      </c>
      <c r="AO82" s="33">
        <v>3.45</v>
      </c>
      <c r="AP82" s="33">
        <v>256</v>
      </c>
      <c r="AQ82" s="33">
        <v>133</v>
      </c>
      <c r="AR82" s="33">
        <v>26.3</v>
      </c>
      <c r="AS82" s="33">
        <v>5.83</v>
      </c>
      <c r="AT82" s="33">
        <v>33.6</v>
      </c>
      <c r="AU82" s="33">
        <v>3.12</v>
      </c>
      <c r="AV82" s="33">
        <v>17.149999999999999</v>
      </c>
      <c r="AW82" s="33">
        <v>0.11</v>
      </c>
      <c r="AX82" s="33">
        <v>0.03</v>
      </c>
      <c r="AY82" s="33">
        <v>0.223</v>
      </c>
      <c r="AZ82" s="33">
        <v>0.21</v>
      </c>
      <c r="BA82" s="33">
        <v>0.23</v>
      </c>
      <c r="BB82" s="33">
        <v>0.01</v>
      </c>
      <c r="BC82" s="33">
        <v>0.01</v>
      </c>
      <c r="BD82" s="33">
        <v>5.0000000000000001E-3</v>
      </c>
      <c r="BE82" s="33">
        <v>9.2799999999999994</v>
      </c>
      <c r="BF82" s="33">
        <v>96.1</v>
      </c>
      <c r="BG82" s="33">
        <v>0.28999999999999998</v>
      </c>
      <c r="BH82" s="33">
        <v>8.91</v>
      </c>
      <c r="BI82" s="33">
        <v>5.7</v>
      </c>
      <c r="BJ82" s="33">
        <v>1</v>
      </c>
      <c r="BK82" s="33" t="s">
        <v>139</v>
      </c>
      <c r="BL82" s="33" t="s">
        <v>139</v>
      </c>
      <c r="BM82" s="33">
        <v>1.1000000000000001</v>
      </c>
      <c r="BN82" s="33" t="s">
        <v>139</v>
      </c>
      <c r="BO82" s="33" t="s">
        <v>139</v>
      </c>
      <c r="BP82" s="33">
        <v>10.4</v>
      </c>
      <c r="BQ82" s="33" t="s">
        <v>142</v>
      </c>
      <c r="BR82" s="33">
        <v>0.33</v>
      </c>
      <c r="BS82" s="33" t="s">
        <v>139</v>
      </c>
      <c r="BT82" s="33">
        <v>1.1000000000000001</v>
      </c>
      <c r="BU82" s="33" t="s">
        <v>139</v>
      </c>
      <c r="BV82" s="33">
        <v>1.2</v>
      </c>
      <c r="BW82" s="33">
        <v>467</v>
      </c>
      <c r="BX82" s="33">
        <v>221</v>
      </c>
      <c r="BY82" s="33">
        <v>1635</v>
      </c>
      <c r="BZ82" s="33">
        <v>0.28000000000000003</v>
      </c>
      <c r="CA82" s="33" t="s">
        <v>543</v>
      </c>
      <c r="CB82" s="33">
        <v>1565</v>
      </c>
      <c r="CC82" s="33">
        <v>1.29</v>
      </c>
      <c r="CD82" s="33">
        <v>0.45</v>
      </c>
      <c r="CE82" s="33">
        <v>0.28000000000000003</v>
      </c>
      <c r="CF82" s="33">
        <v>0.1</v>
      </c>
      <c r="CG82" s="33">
        <v>5.7</v>
      </c>
      <c r="CH82" s="33">
        <v>0.38</v>
      </c>
      <c r="CI82" s="33">
        <v>0.8</v>
      </c>
      <c r="CJ82" s="33">
        <v>0.18</v>
      </c>
      <c r="CK82" s="33" t="s">
        <v>147</v>
      </c>
      <c r="CL82" s="33" t="s">
        <v>139</v>
      </c>
      <c r="CM82" s="33">
        <v>0.09</v>
      </c>
      <c r="CN82" s="33">
        <v>0.16300000000000001</v>
      </c>
      <c r="CO82" s="33">
        <v>0.15</v>
      </c>
      <c r="CP82" s="33">
        <v>8</v>
      </c>
      <c r="CQ82" s="33">
        <v>0.5</v>
      </c>
      <c r="CR82" s="33" t="s">
        <v>148</v>
      </c>
      <c r="CS82" s="33">
        <v>0.04</v>
      </c>
      <c r="CT82" s="33" t="s">
        <v>142</v>
      </c>
      <c r="CU82" s="33" t="s">
        <v>153</v>
      </c>
      <c r="CV82" s="33">
        <v>0.31</v>
      </c>
      <c r="CW82" s="33">
        <v>1</v>
      </c>
      <c r="CX82" s="33" t="s">
        <v>543</v>
      </c>
      <c r="CY82" s="33">
        <v>984</v>
      </c>
      <c r="CZ82" s="33">
        <v>1.96</v>
      </c>
      <c r="DA82" s="33">
        <v>13</v>
      </c>
      <c r="DB82" s="33">
        <v>4</v>
      </c>
      <c r="DC82" s="33" t="s">
        <v>144</v>
      </c>
      <c r="DD82" s="33" t="s">
        <v>139</v>
      </c>
      <c r="DE82" s="33" t="s">
        <v>139</v>
      </c>
      <c r="DF82" s="33">
        <v>2400</v>
      </c>
      <c r="DG82" s="33">
        <v>0.19</v>
      </c>
      <c r="DH82" s="33">
        <v>943</v>
      </c>
      <c r="DI82" s="33">
        <v>1.1000000000000001</v>
      </c>
      <c r="DJ82" s="33">
        <v>2.5000000000000001E-2</v>
      </c>
      <c r="DK82" s="33">
        <v>27</v>
      </c>
      <c r="DL82" s="33">
        <v>17</v>
      </c>
      <c r="DM82" s="33" t="s">
        <v>143</v>
      </c>
      <c r="DN82" s="33" t="s">
        <v>139</v>
      </c>
      <c r="DO82" s="33">
        <v>8</v>
      </c>
      <c r="DP82" s="33">
        <v>48.5</v>
      </c>
      <c r="DQ82" s="33">
        <v>0.37</v>
      </c>
      <c r="DR82" s="33">
        <v>1.4</v>
      </c>
      <c r="DS82" s="33">
        <v>84.7</v>
      </c>
      <c r="DT82" s="33" t="s">
        <v>149</v>
      </c>
      <c r="DU82" s="33">
        <v>7.0000000000000007E-2</v>
      </c>
      <c r="DV82" s="33">
        <v>3.45</v>
      </c>
      <c r="DW82" s="33">
        <v>0.06</v>
      </c>
      <c r="DX82" s="33">
        <v>0.14000000000000001</v>
      </c>
      <c r="DY82" s="33">
        <v>0.03</v>
      </c>
      <c r="DZ82" s="33" t="s">
        <v>143</v>
      </c>
      <c r="EA82" s="33">
        <v>0.04</v>
      </c>
      <c r="EB82" s="33">
        <v>0.15</v>
      </c>
      <c r="EC82" s="33">
        <v>256</v>
      </c>
      <c r="ED82" s="33">
        <v>0.8</v>
      </c>
      <c r="EE82" s="33">
        <v>2.4</v>
      </c>
      <c r="EF82" s="33">
        <v>0.26</v>
      </c>
      <c r="EG82" s="33">
        <v>133</v>
      </c>
      <c r="EH82" s="33">
        <v>163</v>
      </c>
      <c r="EI82" s="33" t="s">
        <v>139</v>
      </c>
      <c r="EJ82" s="33">
        <v>6</v>
      </c>
      <c r="EK82" s="33">
        <v>0.65500000000000003</v>
      </c>
    </row>
    <row r="83" spans="1:141" x14ac:dyDescent="0.25">
      <c r="A83" s="33">
        <v>64506</v>
      </c>
      <c r="B83" s="33" t="s">
        <v>513</v>
      </c>
      <c r="C83" s="33" t="s">
        <v>139</v>
      </c>
      <c r="D83" s="33" t="s">
        <v>545</v>
      </c>
      <c r="E83" s="89" t="s">
        <v>615</v>
      </c>
      <c r="F83" s="33" t="s">
        <v>549</v>
      </c>
      <c r="G83" s="33">
        <v>167.68</v>
      </c>
      <c r="H83" s="33">
        <v>396142.7</v>
      </c>
      <c r="I83" s="33">
        <v>6271492</v>
      </c>
      <c r="J83" s="33">
        <v>26909</v>
      </c>
      <c r="K83" s="85">
        <v>-130.690572651883</v>
      </c>
      <c r="L83" s="85">
        <v>56.576208482183503</v>
      </c>
      <c r="M83" s="88">
        <v>1878.3</v>
      </c>
      <c r="N83" s="84" t="s">
        <v>616</v>
      </c>
      <c r="O83" s="33" t="s">
        <v>155</v>
      </c>
      <c r="P83" s="33" t="s">
        <v>159</v>
      </c>
      <c r="Q83" s="33" t="s">
        <v>157</v>
      </c>
      <c r="R83" s="33">
        <v>2023</v>
      </c>
      <c r="S83" s="33" t="s">
        <v>546</v>
      </c>
      <c r="T83" s="33" t="s">
        <v>557</v>
      </c>
      <c r="U83" s="33" t="s">
        <v>556</v>
      </c>
      <c r="V83" s="33" t="s">
        <v>389</v>
      </c>
      <c r="W83" s="33" t="s">
        <v>604</v>
      </c>
      <c r="X83" s="33" t="s">
        <v>139</v>
      </c>
      <c r="Y83" s="82" t="s">
        <v>582</v>
      </c>
      <c r="Z83" s="33" t="s">
        <v>600</v>
      </c>
      <c r="AA83" s="33" t="s">
        <v>141</v>
      </c>
      <c r="AB83" s="33">
        <v>7.5</v>
      </c>
      <c r="AC83" s="33" t="s">
        <v>139</v>
      </c>
      <c r="AD83" s="33">
        <v>0.08</v>
      </c>
      <c r="AE83" s="33" t="s">
        <v>141</v>
      </c>
      <c r="AF83" s="33">
        <v>29</v>
      </c>
      <c r="AG83" s="33">
        <v>107</v>
      </c>
      <c r="AH83" s="33">
        <v>2</v>
      </c>
      <c r="AI83" s="33">
        <v>103</v>
      </c>
      <c r="AJ83" s="33">
        <v>23</v>
      </c>
      <c r="AK83" s="33" t="s">
        <v>139</v>
      </c>
      <c r="AL83" s="33" t="s">
        <v>139</v>
      </c>
      <c r="AM83" s="33">
        <v>0.05</v>
      </c>
      <c r="AN83" s="33">
        <v>0.7</v>
      </c>
      <c r="AO83" s="33">
        <v>0.08</v>
      </c>
      <c r="AP83" s="33">
        <v>227</v>
      </c>
      <c r="AQ83" s="33">
        <v>122</v>
      </c>
      <c r="AR83" s="33">
        <v>51</v>
      </c>
      <c r="AS83" s="33">
        <v>18.399999999999999</v>
      </c>
      <c r="AT83" s="33">
        <v>10.65</v>
      </c>
      <c r="AU83" s="33">
        <v>5.28</v>
      </c>
      <c r="AV83" s="33">
        <v>5.13</v>
      </c>
      <c r="AW83" s="33">
        <v>5.53</v>
      </c>
      <c r="AX83" s="33">
        <v>0.91</v>
      </c>
      <c r="AY83" s="33">
        <v>8.9999999999999993E-3</v>
      </c>
      <c r="AZ83" s="33">
        <v>1.1100000000000001</v>
      </c>
      <c r="BA83" s="33">
        <v>0.27</v>
      </c>
      <c r="BB83" s="33">
        <v>0.44</v>
      </c>
      <c r="BC83" s="33">
        <v>7.0000000000000007E-2</v>
      </c>
      <c r="BD83" s="33">
        <v>7.0000000000000007E-2</v>
      </c>
      <c r="BE83" s="33">
        <v>2.67</v>
      </c>
      <c r="BF83" s="33">
        <v>101.54</v>
      </c>
      <c r="BG83" s="33">
        <v>0.08</v>
      </c>
      <c r="BH83" s="33">
        <v>0.22</v>
      </c>
      <c r="BI83" s="33" t="s">
        <v>141</v>
      </c>
      <c r="BJ83" s="33" t="s">
        <v>142</v>
      </c>
      <c r="BK83" s="33" t="s">
        <v>139</v>
      </c>
      <c r="BL83" s="33" t="s">
        <v>139</v>
      </c>
      <c r="BM83" s="33">
        <v>7.5</v>
      </c>
      <c r="BN83" s="33" t="s">
        <v>139</v>
      </c>
      <c r="BO83" s="33" t="s">
        <v>139</v>
      </c>
      <c r="BP83" s="33">
        <v>633</v>
      </c>
      <c r="BQ83" s="33">
        <v>1</v>
      </c>
      <c r="BR83" s="33">
        <v>0.08</v>
      </c>
      <c r="BS83" s="33" t="s">
        <v>139</v>
      </c>
      <c r="BT83" s="33" t="s">
        <v>141</v>
      </c>
      <c r="BU83" s="33" t="s">
        <v>139</v>
      </c>
      <c r="BV83" s="33">
        <v>43.4</v>
      </c>
      <c r="BW83" s="33">
        <v>29</v>
      </c>
      <c r="BX83" s="33">
        <v>28</v>
      </c>
      <c r="BY83" s="33">
        <v>64</v>
      </c>
      <c r="BZ83" s="33">
        <v>0.19</v>
      </c>
      <c r="CA83" s="33">
        <v>107</v>
      </c>
      <c r="CB83" s="33">
        <v>90</v>
      </c>
      <c r="CC83" s="33" t="s">
        <v>139</v>
      </c>
      <c r="CD83" s="33">
        <v>4.33</v>
      </c>
      <c r="CE83" s="33">
        <v>2.5299999999999998</v>
      </c>
      <c r="CF83" s="33">
        <v>1.25</v>
      </c>
      <c r="CG83" s="33">
        <v>16.600000000000001</v>
      </c>
      <c r="CH83" s="33">
        <v>4.38</v>
      </c>
      <c r="CI83" s="33">
        <v>1.4</v>
      </c>
      <c r="CJ83" s="33">
        <v>2.91</v>
      </c>
      <c r="CK83" s="33" t="s">
        <v>147</v>
      </c>
      <c r="CL83" s="33" t="s">
        <v>139</v>
      </c>
      <c r="CM83" s="33">
        <v>0.84</v>
      </c>
      <c r="CN83" s="33">
        <v>2.3E-2</v>
      </c>
      <c r="CO83" s="33">
        <v>0.09</v>
      </c>
      <c r="CP83" s="33" t="s">
        <v>139</v>
      </c>
      <c r="CQ83" s="33">
        <v>22.1</v>
      </c>
      <c r="CR83" s="33">
        <v>10</v>
      </c>
      <c r="CS83" s="33">
        <v>0.38</v>
      </c>
      <c r="CT83" s="33">
        <v>2</v>
      </c>
      <c r="CU83" s="33">
        <v>2</v>
      </c>
      <c r="CV83" s="33">
        <v>12.45</v>
      </c>
      <c r="CW83" s="33">
        <v>20.9</v>
      </c>
      <c r="CX83" s="33">
        <v>103</v>
      </c>
      <c r="CY83" s="33">
        <v>80</v>
      </c>
      <c r="CZ83" s="33" t="s">
        <v>139</v>
      </c>
      <c r="DA83" s="33" t="s">
        <v>139</v>
      </c>
      <c r="DB83" s="33">
        <v>23</v>
      </c>
      <c r="DC83" s="33">
        <v>17</v>
      </c>
      <c r="DD83" s="33" t="s">
        <v>139</v>
      </c>
      <c r="DE83" s="33" t="s">
        <v>139</v>
      </c>
      <c r="DF83" s="33" t="s">
        <v>139</v>
      </c>
      <c r="DG83" s="33">
        <v>5.36</v>
      </c>
      <c r="DH83" s="33" t="s">
        <v>139</v>
      </c>
      <c r="DI83" s="33">
        <v>17.7</v>
      </c>
      <c r="DJ83" s="33">
        <v>1E-3</v>
      </c>
      <c r="DK83" s="33" t="s">
        <v>139</v>
      </c>
      <c r="DL83" s="33" t="s">
        <v>139</v>
      </c>
      <c r="DM83" s="33">
        <v>0.05</v>
      </c>
      <c r="DN83" s="33" t="s">
        <v>139</v>
      </c>
      <c r="DO83" s="33">
        <v>23</v>
      </c>
      <c r="DP83" s="33">
        <v>0.7</v>
      </c>
      <c r="DQ83" s="33">
        <v>4.49</v>
      </c>
      <c r="DR83" s="33">
        <v>1.1000000000000001</v>
      </c>
      <c r="DS83" s="33">
        <v>614</v>
      </c>
      <c r="DT83" s="33">
        <v>0.6</v>
      </c>
      <c r="DU83" s="33">
        <v>0.71</v>
      </c>
      <c r="DV83" s="33">
        <v>0.08</v>
      </c>
      <c r="DW83" s="33">
        <v>1.9</v>
      </c>
      <c r="DX83" s="33">
        <v>0.79</v>
      </c>
      <c r="DY83" s="33" t="s">
        <v>146</v>
      </c>
      <c r="DZ83" s="33">
        <v>0.1</v>
      </c>
      <c r="EA83" s="33">
        <v>0.35</v>
      </c>
      <c r="EB83" s="33">
        <v>0.8</v>
      </c>
      <c r="EC83" s="33">
        <v>227</v>
      </c>
      <c r="ED83" s="33">
        <v>0.9</v>
      </c>
      <c r="EE83" s="33">
        <v>23.3</v>
      </c>
      <c r="EF83" s="33">
        <v>2.27</v>
      </c>
      <c r="EG83" s="33">
        <v>122</v>
      </c>
      <c r="EH83" s="33">
        <v>123</v>
      </c>
      <c r="EI83" s="33" t="s">
        <v>139</v>
      </c>
      <c r="EJ83" s="33">
        <v>133</v>
      </c>
      <c r="EK83" s="33" t="s">
        <v>139</v>
      </c>
    </row>
    <row r="84" spans="1:141" x14ac:dyDescent="0.25">
      <c r="A84" s="33">
        <v>64507</v>
      </c>
      <c r="B84" s="33" t="s">
        <v>514</v>
      </c>
      <c r="C84" s="33" t="s">
        <v>139</v>
      </c>
      <c r="D84" s="33" t="s">
        <v>545</v>
      </c>
      <c r="E84" s="89" t="s">
        <v>615</v>
      </c>
      <c r="F84" s="33" t="s">
        <v>549</v>
      </c>
      <c r="G84" s="33">
        <v>206.04</v>
      </c>
      <c r="H84" s="33">
        <v>396142.7</v>
      </c>
      <c r="I84" s="33">
        <v>6271492</v>
      </c>
      <c r="J84" s="33">
        <v>26909</v>
      </c>
      <c r="K84" s="85">
        <v>-130.690572651883</v>
      </c>
      <c r="L84" s="85">
        <v>56.576208482183503</v>
      </c>
      <c r="M84" s="88">
        <v>1878.3</v>
      </c>
      <c r="N84" s="84" t="s">
        <v>616</v>
      </c>
      <c r="O84" s="33" t="s">
        <v>155</v>
      </c>
      <c r="P84" s="33" t="s">
        <v>159</v>
      </c>
      <c r="Q84" s="33" t="s">
        <v>157</v>
      </c>
      <c r="R84" s="33">
        <v>2023</v>
      </c>
      <c r="S84" s="33" t="s">
        <v>546</v>
      </c>
      <c r="T84" s="33" t="s">
        <v>557</v>
      </c>
      <c r="U84" s="33" t="s">
        <v>556</v>
      </c>
      <c r="V84" s="33" t="s">
        <v>389</v>
      </c>
      <c r="W84" s="33" t="s">
        <v>604</v>
      </c>
      <c r="X84" s="33" t="s">
        <v>139</v>
      </c>
      <c r="Y84" s="82" t="s">
        <v>582</v>
      </c>
      <c r="Z84" s="33" t="s">
        <v>600</v>
      </c>
      <c r="AA84" s="33" t="s">
        <v>141</v>
      </c>
      <c r="AB84" s="33">
        <v>0.1</v>
      </c>
      <c r="AC84" s="33" t="s">
        <v>139</v>
      </c>
      <c r="AD84" s="33">
        <v>0.1</v>
      </c>
      <c r="AE84" s="33" t="s">
        <v>141</v>
      </c>
      <c r="AF84" s="33">
        <v>16</v>
      </c>
      <c r="AG84" s="33">
        <v>86</v>
      </c>
      <c r="AH84" s="33">
        <v>3</v>
      </c>
      <c r="AI84" s="33">
        <v>26</v>
      </c>
      <c r="AJ84" s="33">
        <v>4</v>
      </c>
      <c r="AK84" s="33" t="s">
        <v>139</v>
      </c>
      <c r="AL84" s="33" t="s">
        <v>139</v>
      </c>
      <c r="AM84" s="33">
        <v>0.09</v>
      </c>
      <c r="AN84" s="33">
        <v>0.3</v>
      </c>
      <c r="AO84" s="33">
        <v>0.1</v>
      </c>
      <c r="AP84" s="33">
        <v>161</v>
      </c>
      <c r="AQ84" s="33">
        <v>67</v>
      </c>
      <c r="AR84" s="33">
        <v>54.7</v>
      </c>
      <c r="AS84" s="33">
        <v>15.65</v>
      </c>
      <c r="AT84" s="33">
        <v>10.7</v>
      </c>
      <c r="AU84" s="33">
        <v>4.83</v>
      </c>
      <c r="AV84" s="33">
        <v>2.81</v>
      </c>
      <c r="AW84" s="33">
        <v>4.51</v>
      </c>
      <c r="AX84" s="33">
        <v>2.58</v>
      </c>
      <c r="AY84" s="33">
        <v>1E-3</v>
      </c>
      <c r="AZ84" s="33">
        <v>1.55</v>
      </c>
      <c r="BA84" s="33">
        <v>0.19</v>
      </c>
      <c r="BB84" s="33">
        <v>0.75</v>
      </c>
      <c r="BC84" s="33">
        <v>0.04</v>
      </c>
      <c r="BD84" s="33">
        <v>0.14000000000000001</v>
      </c>
      <c r="BE84" s="33">
        <v>2.34</v>
      </c>
      <c r="BF84" s="33">
        <v>100.79</v>
      </c>
      <c r="BG84" s="33">
        <v>0.22</v>
      </c>
      <c r="BH84" s="33">
        <v>0.59</v>
      </c>
      <c r="BI84" s="33" t="s">
        <v>141</v>
      </c>
      <c r="BJ84" s="33" t="s">
        <v>142</v>
      </c>
      <c r="BK84" s="33" t="s">
        <v>139</v>
      </c>
      <c r="BL84" s="33" t="s">
        <v>139</v>
      </c>
      <c r="BM84" s="33">
        <v>0.1</v>
      </c>
      <c r="BN84" s="33" t="s">
        <v>139</v>
      </c>
      <c r="BO84" s="33" t="s">
        <v>139</v>
      </c>
      <c r="BP84" s="33">
        <v>1305</v>
      </c>
      <c r="BQ84" s="33">
        <v>2</v>
      </c>
      <c r="BR84" s="33">
        <v>0.1</v>
      </c>
      <c r="BS84" s="33" t="s">
        <v>139</v>
      </c>
      <c r="BT84" s="33" t="s">
        <v>141</v>
      </c>
      <c r="BU84" s="33" t="s">
        <v>139</v>
      </c>
      <c r="BV84" s="33">
        <v>90.4</v>
      </c>
      <c r="BW84" s="33">
        <v>16</v>
      </c>
      <c r="BX84" s="33">
        <v>16.399999999999999</v>
      </c>
      <c r="BY84" s="33" t="s">
        <v>144</v>
      </c>
      <c r="BZ84" s="33">
        <v>0.19</v>
      </c>
      <c r="CA84" s="33">
        <v>86</v>
      </c>
      <c r="CB84" s="33">
        <v>84</v>
      </c>
      <c r="CC84" s="33" t="s">
        <v>139</v>
      </c>
      <c r="CD84" s="33">
        <v>8.4499999999999993</v>
      </c>
      <c r="CE84" s="33">
        <v>5.22</v>
      </c>
      <c r="CF84" s="33">
        <v>2.46</v>
      </c>
      <c r="CG84" s="33">
        <v>18.8</v>
      </c>
      <c r="CH84" s="33">
        <v>8.77</v>
      </c>
      <c r="CI84" s="33">
        <v>1.2</v>
      </c>
      <c r="CJ84" s="33">
        <v>6.06</v>
      </c>
      <c r="CK84" s="33" t="s">
        <v>147</v>
      </c>
      <c r="CL84" s="33" t="s">
        <v>139</v>
      </c>
      <c r="CM84" s="33">
        <v>1.8</v>
      </c>
      <c r="CN84" s="33">
        <v>1.9E-2</v>
      </c>
      <c r="CO84" s="33">
        <v>0.16</v>
      </c>
      <c r="CP84" s="33" t="s">
        <v>139</v>
      </c>
      <c r="CQ84" s="33">
        <v>45.1</v>
      </c>
      <c r="CR84" s="33" t="s">
        <v>148</v>
      </c>
      <c r="CS84" s="33">
        <v>0.72</v>
      </c>
      <c r="CT84" s="33">
        <v>3</v>
      </c>
      <c r="CU84" s="33">
        <v>4</v>
      </c>
      <c r="CV84" s="33">
        <v>27.2</v>
      </c>
      <c r="CW84" s="33">
        <v>41.9</v>
      </c>
      <c r="CX84" s="33">
        <v>26</v>
      </c>
      <c r="CY84" s="33">
        <v>26</v>
      </c>
      <c r="CZ84" s="33" t="s">
        <v>139</v>
      </c>
      <c r="DA84" s="33" t="s">
        <v>139</v>
      </c>
      <c r="DB84" s="33">
        <v>4</v>
      </c>
      <c r="DC84" s="33" t="s">
        <v>144</v>
      </c>
      <c r="DD84" s="33" t="s">
        <v>139</v>
      </c>
      <c r="DE84" s="33" t="s">
        <v>139</v>
      </c>
      <c r="DF84" s="33" t="s">
        <v>139</v>
      </c>
      <c r="DG84" s="33">
        <v>10.9</v>
      </c>
      <c r="DH84" s="33" t="s">
        <v>139</v>
      </c>
      <c r="DI84" s="33">
        <v>40.200000000000003</v>
      </c>
      <c r="DJ84" s="33">
        <v>1E-3</v>
      </c>
      <c r="DK84" s="33" t="s">
        <v>139</v>
      </c>
      <c r="DL84" s="33" t="s">
        <v>139</v>
      </c>
      <c r="DM84" s="33">
        <v>0.09</v>
      </c>
      <c r="DN84" s="33" t="s">
        <v>139</v>
      </c>
      <c r="DO84" s="33">
        <v>18</v>
      </c>
      <c r="DP84" s="33">
        <v>0.3</v>
      </c>
      <c r="DQ84" s="33">
        <v>9</v>
      </c>
      <c r="DR84" s="33">
        <v>2.5</v>
      </c>
      <c r="DS84" s="33">
        <v>359</v>
      </c>
      <c r="DT84" s="33">
        <v>1.3</v>
      </c>
      <c r="DU84" s="33">
        <v>1.4</v>
      </c>
      <c r="DV84" s="33">
        <v>0.1</v>
      </c>
      <c r="DW84" s="33">
        <v>4.24</v>
      </c>
      <c r="DX84" s="33">
        <v>1.07</v>
      </c>
      <c r="DY84" s="33">
        <v>0.02</v>
      </c>
      <c r="DZ84" s="33">
        <v>0.17</v>
      </c>
      <c r="EA84" s="33">
        <v>0.74</v>
      </c>
      <c r="EB84" s="33">
        <v>1.67</v>
      </c>
      <c r="EC84" s="33">
        <v>161</v>
      </c>
      <c r="ED84" s="33">
        <v>1.1000000000000001</v>
      </c>
      <c r="EE84" s="33">
        <v>46.4</v>
      </c>
      <c r="EF84" s="33">
        <v>4.79</v>
      </c>
      <c r="EG84" s="33">
        <v>67</v>
      </c>
      <c r="EH84" s="33">
        <v>84</v>
      </c>
      <c r="EI84" s="33" t="s">
        <v>139</v>
      </c>
      <c r="EJ84" s="33">
        <v>278</v>
      </c>
      <c r="EK84" s="33" t="s">
        <v>139</v>
      </c>
    </row>
    <row r="85" spans="1:141" x14ac:dyDescent="0.25">
      <c r="A85" s="33">
        <v>64508</v>
      </c>
      <c r="B85" s="33" t="s">
        <v>515</v>
      </c>
      <c r="C85" s="33" t="s">
        <v>139</v>
      </c>
      <c r="D85" s="33" t="s">
        <v>545</v>
      </c>
      <c r="E85" s="89" t="s">
        <v>615</v>
      </c>
      <c r="F85" s="33" t="s">
        <v>549</v>
      </c>
      <c r="G85" s="33">
        <v>220.41</v>
      </c>
      <c r="H85" s="33">
        <v>396142.7</v>
      </c>
      <c r="I85" s="33">
        <v>6271492</v>
      </c>
      <c r="J85" s="33">
        <v>26909</v>
      </c>
      <c r="K85" s="85">
        <v>-130.690572651883</v>
      </c>
      <c r="L85" s="85">
        <v>56.576208482183503</v>
      </c>
      <c r="M85" s="88">
        <v>1878.3</v>
      </c>
      <c r="N85" s="84" t="s">
        <v>616</v>
      </c>
      <c r="O85" s="33" t="s">
        <v>155</v>
      </c>
      <c r="P85" s="33" t="s">
        <v>159</v>
      </c>
      <c r="Q85" s="33" t="s">
        <v>157</v>
      </c>
      <c r="R85" s="33">
        <v>2023</v>
      </c>
      <c r="S85" s="33" t="s">
        <v>546</v>
      </c>
      <c r="T85" s="33" t="s">
        <v>557</v>
      </c>
      <c r="U85" s="33" t="s">
        <v>556</v>
      </c>
      <c r="V85" s="33" t="s">
        <v>389</v>
      </c>
      <c r="W85" s="33" t="s">
        <v>604</v>
      </c>
      <c r="X85" s="33" t="s">
        <v>139</v>
      </c>
      <c r="Y85" s="82" t="s">
        <v>582</v>
      </c>
      <c r="Z85" s="33" t="s">
        <v>600</v>
      </c>
      <c r="AA85" s="33" t="s">
        <v>141</v>
      </c>
      <c r="AB85" s="33">
        <v>14.6</v>
      </c>
      <c r="AC85" s="33" t="s">
        <v>139</v>
      </c>
      <c r="AD85" s="33">
        <v>0.01</v>
      </c>
      <c r="AE85" s="33" t="s">
        <v>141</v>
      </c>
      <c r="AF85" s="33">
        <v>20</v>
      </c>
      <c r="AG85" s="33">
        <v>30</v>
      </c>
      <c r="AH85" s="33">
        <v>2</v>
      </c>
      <c r="AI85" s="33">
        <v>23</v>
      </c>
      <c r="AJ85" s="33" t="s">
        <v>153</v>
      </c>
      <c r="AK85" s="33" t="s">
        <v>139</v>
      </c>
      <c r="AL85" s="33" t="s">
        <v>139</v>
      </c>
      <c r="AM85" s="33">
        <v>7.0000000000000007E-2</v>
      </c>
      <c r="AN85" s="33">
        <v>0.3</v>
      </c>
      <c r="AO85" s="33">
        <v>0.01</v>
      </c>
      <c r="AP85" s="33">
        <v>431</v>
      </c>
      <c r="AQ85" s="33">
        <v>88</v>
      </c>
      <c r="AR85" s="33">
        <v>50.8</v>
      </c>
      <c r="AS85" s="33">
        <v>14.45</v>
      </c>
      <c r="AT85" s="33">
        <v>9.8699999999999992</v>
      </c>
      <c r="AU85" s="33">
        <v>7.25</v>
      </c>
      <c r="AV85" s="33">
        <v>3.24</v>
      </c>
      <c r="AW85" s="33">
        <v>3.52</v>
      </c>
      <c r="AX85" s="33">
        <v>2.52</v>
      </c>
      <c r="AY85" s="33">
        <v>1E-3</v>
      </c>
      <c r="AZ85" s="33">
        <v>1.96</v>
      </c>
      <c r="BA85" s="33">
        <v>0.21</v>
      </c>
      <c r="BB85" s="33">
        <v>0.75</v>
      </c>
      <c r="BC85" s="33">
        <v>0.04</v>
      </c>
      <c r="BD85" s="33">
        <v>0.16</v>
      </c>
      <c r="BE85" s="33">
        <v>4.33</v>
      </c>
      <c r="BF85" s="33">
        <v>99.1</v>
      </c>
      <c r="BG85" s="33">
        <v>0.74</v>
      </c>
      <c r="BH85" s="33">
        <v>7.0000000000000007E-2</v>
      </c>
      <c r="BI85" s="33" t="s">
        <v>141</v>
      </c>
      <c r="BJ85" s="33" t="s">
        <v>142</v>
      </c>
      <c r="BK85" s="33" t="s">
        <v>139</v>
      </c>
      <c r="BL85" s="33" t="s">
        <v>139</v>
      </c>
      <c r="BM85" s="33">
        <v>14.6</v>
      </c>
      <c r="BN85" s="33" t="s">
        <v>139</v>
      </c>
      <c r="BO85" s="33" t="s">
        <v>139</v>
      </c>
      <c r="BP85" s="33">
        <v>1420</v>
      </c>
      <c r="BQ85" s="33">
        <v>1</v>
      </c>
      <c r="BR85" s="33">
        <v>0.01</v>
      </c>
      <c r="BS85" s="33" t="s">
        <v>139</v>
      </c>
      <c r="BT85" s="33" t="s">
        <v>141</v>
      </c>
      <c r="BU85" s="33" t="s">
        <v>139</v>
      </c>
      <c r="BV85" s="33">
        <v>69.8</v>
      </c>
      <c r="BW85" s="33">
        <v>20</v>
      </c>
      <c r="BX85" s="33">
        <v>18.8</v>
      </c>
      <c r="BY85" s="33" t="s">
        <v>144</v>
      </c>
      <c r="BZ85" s="33">
        <v>0.13</v>
      </c>
      <c r="CA85" s="33">
        <v>30</v>
      </c>
      <c r="CB85" s="33">
        <v>27</v>
      </c>
      <c r="CC85" s="33" t="s">
        <v>139</v>
      </c>
      <c r="CD85" s="33">
        <v>7.5</v>
      </c>
      <c r="CE85" s="33">
        <v>4.4400000000000004</v>
      </c>
      <c r="CF85" s="33">
        <v>1.98</v>
      </c>
      <c r="CG85" s="33">
        <v>17.5</v>
      </c>
      <c r="CH85" s="33">
        <v>7.6</v>
      </c>
      <c r="CI85" s="33">
        <v>1.3</v>
      </c>
      <c r="CJ85" s="33">
        <v>4.58</v>
      </c>
      <c r="CK85" s="33" t="s">
        <v>147</v>
      </c>
      <c r="CL85" s="33" t="s">
        <v>139</v>
      </c>
      <c r="CM85" s="33">
        <v>1.57</v>
      </c>
      <c r="CN85" s="33">
        <v>2.3E-2</v>
      </c>
      <c r="CO85" s="33">
        <v>0.06</v>
      </c>
      <c r="CP85" s="33" t="s">
        <v>139</v>
      </c>
      <c r="CQ85" s="33">
        <v>34.299999999999997</v>
      </c>
      <c r="CR85" s="33" t="s">
        <v>148</v>
      </c>
      <c r="CS85" s="33">
        <v>0.64</v>
      </c>
      <c r="CT85" s="33">
        <v>2</v>
      </c>
      <c r="CU85" s="33">
        <v>3</v>
      </c>
      <c r="CV85" s="33">
        <v>19.100000000000001</v>
      </c>
      <c r="CW85" s="33">
        <v>33.9</v>
      </c>
      <c r="CX85" s="33">
        <v>23</v>
      </c>
      <c r="CY85" s="33">
        <v>23</v>
      </c>
      <c r="CZ85" s="33" t="s">
        <v>139</v>
      </c>
      <c r="DA85" s="33" t="s">
        <v>139</v>
      </c>
      <c r="DB85" s="33" t="s">
        <v>153</v>
      </c>
      <c r="DC85" s="33" t="s">
        <v>144</v>
      </c>
      <c r="DD85" s="33" t="s">
        <v>139</v>
      </c>
      <c r="DE85" s="33" t="s">
        <v>139</v>
      </c>
      <c r="DF85" s="33" t="s">
        <v>139</v>
      </c>
      <c r="DG85" s="33">
        <v>8.77</v>
      </c>
      <c r="DH85" s="33" t="s">
        <v>139</v>
      </c>
      <c r="DI85" s="33">
        <v>39.700000000000003</v>
      </c>
      <c r="DJ85" s="33">
        <v>2E-3</v>
      </c>
      <c r="DK85" s="33" t="s">
        <v>139</v>
      </c>
      <c r="DL85" s="33" t="s">
        <v>139</v>
      </c>
      <c r="DM85" s="33">
        <v>7.0000000000000007E-2</v>
      </c>
      <c r="DN85" s="33" t="s">
        <v>139</v>
      </c>
      <c r="DO85" s="33">
        <v>33</v>
      </c>
      <c r="DP85" s="33">
        <v>0.3</v>
      </c>
      <c r="DQ85" s="33">
        <v>7.53</v>
      </c>
      <c r="DR85" s="33">
        <v>1.6</v>
      </c>
      <c r="DS85" s="33">
        <v>358</v>
      </c>
      <c r="DT85" s="33">
        <v>1</v>
      </c>
      <c r="DU85" s="33">
        <v>1.25</v>
      </c>
      <c r="DV85" s="33">
        <v>0.01</v>
      </c>
      <c r="DW85" s="33">
        <v>3.08</v>
      </c>
      <c r="DX85" s="33">
        <v>1.32</v>
      </c>
      <c r="DY85" s="33">
        <v>0.02</v>
      </c>
      <c r="DZ85" s="33">
        <v>0.21</v>
      </c>
      <c r="EA85" s="33">
        <v>0.63</v>
      </c>
      <c r="EB85" s="33">
        <v>1.24</v>
      </c>
      <c r="EC85" s="33">
        <v>431</v>
      </c>
      <c r="ED85" s="33">
        <v>0.8</v>
      </c>
      <c r="EE85" s="33">
        <v>39.9</v>
      </c>
      <c r="EF85" s="33">
        <v>3.95</v>
      </c>
      <c r="EG85" s="33">
        <v>88</v>
      </c>
      <c r="EH85" s="33">
        <v>80</v>
      </c>
      <c r="EI85" s="33" t="s">
        <v>139</v>
      </c>
      <c r="EJ85" s="33">
        <v>202</v>
      </c>
      <c r="EK85" s="33" t="s">
        <v>139</v>
      </c>
    </row>
    <row r="86" spans="1:141" ht="30" x14ac:dyDescent="0.25">
      <c r="A86" s="33">
        <v>64509</v>
      </c>
      <c r="B86" s="33" t="s">
        <v>516</v>
      </c>
      <c r="C86" s="33" t="s">
        <v>139</v>
      </c>
      <c r="D86" s="33" t="s">
        <v>545</v>
      </c>
      <c r="E86" s="89" t="s">
        <v>615</v>
      </c>
      <c r="F86" s="33" t="s">
        <v>554</v>
      </c>
      <c r="G86" s="33">
        <v>99.32</v>
      </c>
      <c r="H86" s="33">
        <v>396185.01</v>
      </c>
      <c r="I86" s="33">
        <v>6271503.3279999904</v>
      </c>
      <c r="J86" s="33">
        <v>26909</v>
      </c>
      <c r="K86" s="85">
        <v>-130.689888813631</v>
      </c>
      <c r="L86" s="85">
        <v>56.576319567444401</v>
      </c>
      <c r="M86" s="88">
        <v>1868.2760000000001</v>
      </c>
      <c r="N86" s="84" t="s">
        <v>616</v>
      </c>
      <c r="O86" s="33" t="s">
        <v>155</v>
      </c>
      <c r="P86" s="33" t="s">
        <v>159</v>
      </c>
      <c r="Q86" s="33" t="s">
        <v>157</v>
      </c>
      <c r="R86" s="33">
        <v>2023</v>
      </c>
      <c r="S86" s="33" t="s">
        <v>546</v>
      </c>
      <c r="T86" s="33" t="s">
        <v>557</v>
      </c>
      <c r="U86" s="33" t="s">
        <v>556</v>
      </c>
      <c r="V86" s="33" t="s">
        <v>389</v>
      </c>
      <c r="W86" s="33" t="s">
        <v>604</v>
      </c>
      <c r="X86" s="33" t="s">
        <v>139</v>
      </c>
      <c r="Y86" s="82" t="s">
        <v>591</v>
      </c>
      <c r="Z86" s="33" t="s">
        <v>600</v>
      </c>
      <c r="AA86" s="33" t="s">
        <v>141</v>
      </c>
      <c r="AB86" s="33">
        <v>3.9</v>
      </c>
      <c r="AC86" s="33" t="s">
        <v>139</v>
      </c>
      <c r="AD86" s="33" t="s">
        <v>145</v>
      </c>
      <c r="AE86" s="33" t="s">
        <v>141</v>
      </c>
      <c r="AF86" s="33">
        <v>25</v>
      </c>
      <c r="AG86" s="33">
        <v>16</v>
      </c>
      <c r="AH86" s="33">
        <v>3</v>
      </c>
      <c r="AI86" s="33">
        <v>144</v>
      </c>
      <c r="AJ86" s="33" t="s">
        <v>153</v>
      </c>
      <c r="AK86" s="33" t="s">
        <v>139</v>
      </c>
      <c r="AL86" s="33" t="s">
        <v>139</v>
      </c>
      <c r="AM86" s="33">
        <v>0.1</v>
      </c>
      <c r="AN86" s="33" t="s">
        <v>150</v>
      </c>
      <c r="AO86" s="33">
        <v>0.01</v>
      </c>
      <c r="AP86" s="33">
        <v>231</v>
      </c>
      <c r="AQ86" s="33">
        <v>56</v>
      </c>
      <c r="AR86" s="33">
        <v>51</v>
      </c>
      <c r="AS86" s="33">
        <v>18.5</v>
      </c>
      <c r="AT86" s="33">
        <v>8.3699999999999992</v>
      </c>
      <c r="AU86" s="33">
        <v>5.43</v>
      </c>
      <c r="AV86" s="33">
        <v>4.47</v>
      </c>
      <c r="AW86" s="33">
        <v>4.8899999999999997</v>
      </c>
      <c r="AX86" s="33">
        <v>2.13</v>
      </c>
      <c r="AY86" s="33">
        <v>8.0000000000000002E-3</v>
      </c>
      <c r="AZ86" s="33">
        <v>1.0900000000000001</v>
      </c>
      <c r="BA86" s="33">
        <v>0.2</v>
      </c>
      <c r="BB86" s="33">
        <v>0.42</v>
      </c>
      <c r="BC86" s="33">
        <v>0.08</v>
      </c>
      <c r="BD86" s="33">
        <v>0.17</v>
      </c>
      <c r="BE86" s="33">
        <v>4.54</v>
      </c>
      <c r="BF86" s="33">
        <v>101.3</v>
      </c>
      <c r="BG86" s="33">
        <v>0.51</v>
      </c>
      <c r="BH86" s="33">
        <v>0.04</v>
      </c>
      <c r="BI86" s="33" t="s">
        <v>141</v>
      </c>
      <c r="BJ86" s="33" t="s">
        <v>142</v>
      </c>
      <c r="BK86" s="33" t="s">
        <v>139</v>
      </c>
      <c r="BL86" s="33" t="s">
        <v>139</v>
      </c>
      <c r="BM86" s="33">
        <v>3.9</v>
      </c>
      <c r="BN86" s="33" t="s">
        <v>139</v>
      </c>
      <c r="BO86" s="33" t="s">
        <v>139</v>
      </c>
      <c r="BP86" s="33">
        <v>1620</v>
      </c>
      <c r="BQ86" s="33">
        <v>2</v>
      </c>
      <c r="BR86" s="33" t="s">
        <v>145</v>
      </c>
      <c r="BS86" s="33" t="s">
        <v>139</v>
      </c>
      <c r="BT86" s="33" t="s">
        <v>141</v>
      </c>
      <c r="BU86" s="33" t="s">
        <v>139</v>
      </c>
      <c r="BV86" s="33">
        <v>44.9</v>
      </c>
      <c r="BW86" s="33">
        <v>25</v>
      </c>
      <c r="BX86" s="33">
        <v>26.5</v>
      </c>
      <c r="BY86" s="33">
        <v>58</v>
      </c>
      <c r="BZ86" s="33">
        <v>0.28999999999999998</v>
      </c>
      <c r="CA86" s="33">
        <v>16</v>
      </c>
      <c r="CB86" s="33">
        <v>15</v>
      </c>
      <c r="CC86" s="33" t="s">
        <v>139</v>
      </c>
      <c r="CD86" s="33">
        <v>4.6500000000000004</v>
      </c>
      <c r="CE86" s="33">
        <v>2.78</v>
      </c>
      <c r="CF86" s="33">
        <v>1.37</v>
      </c>
      <c r="CG86" s="33">
        <v>17.2</v>
      </c>
      <c r="CH86" s="33">
        <v>4.78</v>
      </c>
      <c r="CI86" s="33">
        <v>1.1000000000000001</v>
      </c>
      <c r="CJ86" s="33">
        <v>3.36</v>
      </c>
      <c r="CK86" s="33" t="s">
        <v>147</v>
      </c>
      <c r="CL86" s="33" t="s">
        <v>139</v>
      </c>
      <c r="CM86" s="33">
        <v>0.93</v>
      </c>
      <c r="CN86" s="33">
        <v>3.4000000000000002E-2</v>
      </c>
      <c r="CO86" s="33">
        <v>0.08</v>
      </c>
      <c r="CP86" s="33" t="s">
        <v>139</v>
      </c>
      <c r="CQ86" s="33">
        <v>21.9</v>
      </c>
      <c r="CR86" s="33">
        <v>10</v>
      </c>
      <c r="CS86" s="33">
        <v>0.4</v>
      </c>
      <c r="CT86" s="33">
        <v>3</v>
      </c>
      <c r="CU86" s="33">
        <v>3</v>
      </c>
      <c r="CV86" s="33">
        <v>14.8</v>
      </c>
      <c r="CW86" s="33">
        <v>22.1</v>
      </c>
      <c r="CX86" s="33">
        <v>144</v>
      </c>
      <c r="CY86" s="33">
        <v>151</v>
      </c>
      <c r="CZ86" s="33" t="s">
        <v>139</v>
      </c>
      <c r="DA86" s="33" t="s">
        <v>139</v>
      </c>
      <c r="DB86" s="33" t="s">
        <v>153</v>
      </c>
      <c r="DC86" s="33" t="s">
        <v>144</v>
      </c>
      <c r="DD86" s="33" t="s">
        <v>139</v>
      </c>
      <c r="DE86" s="33" t="s">
        <v>139</v>
      </c>
      <c r="DF86" s="33" t="s">
        <v>139</v>
      </c>
      <c r="DG86" s="33">
        <v>5.44</v>
      </c>
      <c r="DH86" s="33" t="s">
        <v>139</v>
      </c>
      <c r="DI86" s="33">
        <v>41.2</v>
      </c>
      <c r="DJ86" s="33">
        <v>1E-3</v>
      </c>
      <c r="DK86" s="33" t="s">
        <v>139</v>
      </c>
      <c r="DL86" s="33" t="s">
        <v>139</v>
      </c>
      <c r="DM86" s="33">
        <v>0.1</v>
      </c>
      <c r="DN86" s="33" t="s">
        <v>139</v>
      </c>
      <c r="DO86" s="33">
        <v>24</v>
      </c>
      <c r="DP86" s="33" t="s">
        <v>150</v>
      </c>
      <c r="DQ86" s="33">
        <v>4.8</v>
      </c>
      <c r="DR86" s="33">
        <v>1</v>
      </c>
      <c r="DS86" s="33">
        <v>713</v>
      </c>
      <c r="DT86" s="33">
        <v>0.8</v>
      </c>
      <c r="DU86" s="33">
        <v>0.74</v>
      </c>
      <c r="DV86" s="33">
        <v>0.01</v>
      </c>
      <c r="DW86" s="33">
        <v>2.25</v>
      </c>
      <c r="DX86" s="33">
        <v>0.79</v>
      </c>
      <c r="DY86" s="33">
        <v>0.02</v>
      </c>
      <c r="DZ86" s="33">
        <v>0.19</v>
      </c>
      <c r="EA86" s="33">
        <v>0.4</v>
      </c>
      <c r="EB86" s="33">
        <v>0.86</v>
      </c>
      <c r="EC86" s="33">
        <v>231</v>
      </c>
      <c r="ED86" s="33">
        <v>1.1000000000000001</v>
      </c>
      <c r="EE86" s="33">
        <v>25.1</v>
      </c>
      <c r="EF86" s="33">
        <v>2.52</v>
      </c>
      <c r="EG86" s="33">
        <v>56</v>
      </c>
      <c r="EH86" s="33">
        <v>57</v>
      </c>
      <c r="EI86" s="33" t="s">
        <v>139</v>
      </c>
      <c r="EJ86" s="33">
        <v>151</v>
      </c>
      <c r="EK86" s="33" t="s">
        <v>139</v>
      </c>
    </row>
    <row r="87" spans="1:141" ht="30" x14ac:dyDescent="0.25">
      <c r="A87" s="33">
        <v>64510</v>
      </c>
      <c r="B87" s="33" t="s">
        <v>517</v>
      </c>
      <c r="C87" s="33" t="s">
        <v>139</v>
      </c>
      <c r="D87" s="33" t="s">
        <v>545</v>
      </c>
      <c r="E87" s="89" t="s">
        <v>615</v>
      </c>
      <c r="F87" s="33" t="s">
        <v>554</v>
      </c>
      <c r="G87" s="33">
        <v>106.33</v>
      </c>
      <c r="H87" s="33">
        <v>396185.01</v>
      </c>
      <c r="I87" s="33">
        <v>6271503.3279999904</v>
      </c>
      <c r="J87" s="33">
        <v>26909</v>
      </c>
      <c r="K87" s="85">
        <v>-130.689888813631</v>
      </c>
      <c r="L87" s="85">
        <v>56.576319567444401</v>
      </c>
      <c r="M87" s="88">
        <v>1868.2760000000001</v>
      </c>
      <c r="N87" s="84" t="s">
        <v>616</v>
      </c>
      <c r="O87" s="33" t="s">
        <v>155</v>
      </c>
      <c r="P87" s="33" t="s">
        <v>159</v>
      </c>
      <c r="Q87" s="33" t="s">
        <v>157</v>
      </c>
      <c r="R87" s="33">
        <v>2023</v>
      </c>
      <c r="S87" s="33" t="s">
        <v>546</v>
      </c>
      <c r="T87" s="33" t="s">
        <v>557</v>
      </c>
      <c r="U87" s="33" t="s">
        <v>556</v>
      </c>
      <c r="V87" s="33" t="s">
        <v>389</v>
      </c>
      <c r="W87" s="33" t="s">
        <v>603</v>
      </c>
      <c r="X87" s="33" t="s">
        <v>139</v>
      </c>
      <c r="Y87" s="82" t="s">
        <v>592</v>
      </c>
      <c r="Z87" s="33" t="s">
        <v>600</v>
      </c>
      <c r="AA87" s="33">
        <v>5.8</v>
      </c>
      <c r="AB87" s="33">
        <v>9.3000000000000007</v>
      </c>
      <c r="AC87" s="33">
        <v>358</v>
      </c>
      <c r="AD87" s="33">
        <v>0.62</v>
      </c>
      <c r="AE87" s="33">
        <v>1.8</v>
      </c>
      <c r="AF87" s="33">
        <v>1415</v>
      </c>
      <c r="AG87" s="33">
        <v>17800</v>
      </c>
      <c r="AH87" s="33" t="s">
        <v>142</v>
      </c>
      <c r="AI87" s="33">
        <v>52300.000000000007</v>
      </c>
      <c r="AJ87" s="33">
        <v>7</v>
      </c>
      <c r="AK87" s="33">
        <v>778</v>
      </c>
      <c r="AL87" s="33">
        <v>554</v>
      </c>
      <c r="AM87" s="33">
        <v>0.63</v>
      </c>
      <c r="AN87" s="33">
        <v>93.7</v>
      </c>
      <c r="AO87" s="33">
        <v>4.49</v>
      </c>
      <c r="AP87" s="33">
        <v>133</v>
      </c>
      <c r="AQ87" s="33">
        <v>110</v>
      </c>
      <c r="AR87" s="33">
        <v>16</v>
      </c>
      <c r="AS87" s="33">
        <v>3.02</v>
      </c>
      <c r="AT87" s="33">
        <v>21.9</v>
      </c>
      <c r="AU87" s="33">
        <v>3.57</v>
      </c>
      <c r="AV87" s="33">
        <v>1.46</v>
      </c>
      <c r="AW87" s="33">
        <v>0.34</v>
      </c>
      <c r="AX87" s="33">
        <v>7.0000000000000007E-2</v>
      </c>
      <c r="AY87" s="33">
        <v>0.19800000000000001</v>
      </c>
      <c r="AZ87" s="33">
        <v>0.28000000000000003</v>
      </c>
      <c r="BA87" s="33">
        <v>0.09</v>
      </c>
      <c r="BB87" s="33">
        <v>0.08</v>
      </c>
      <c r="BC87" s="33">
        <v>0.01</v>
      </c>
      <c r="BD87" s="33">
        <v>5.0000000000000001E-3</v>
      </c>
      <c r="BE87" s="33">
        <v>13.15</v>
      </c>
      <c r="BF87" s="33">
        <v>60.17</v>
      </c>
      <c r="BG87" s="33">
        <v>0.56000000000000005</v>
      </c>
      <c r="BH87" s="33">
        <v>26.1</v>
      </c>
      <c r="BI87" s="33">
        <v>5.8</v>
      </c>
      <c r="BJ87" s="33" t="s">
        <v>142</v>
      </c>
      <c r="BK87" s="33" t="s">
        <v>139</v>
      </c>
      <c r="BL87" s="33" t="s">
        <v>139</v>
      </c>
      <c r="BM87" s="33">
        <v>9.3000000000000007</v>
      </c>
      <c r="BN87" s="33" t="s">
        <v>139</v>
      </c>
      <c r="BO87" s="33" t="s">
        <v>139</v>
      </c>
      <c r="BP87" s="33">
        <v>44.1</v>
      </c>
      <c r="BQ87" s="33" t="s">
        <v>142</v>
      </c>
      <c r="BR87" s="33">
        <v>0.62</v>
      </c>
      <c r="BS87" s="33" t="s">
        <v>139</v>
      </c>
      <c r="BT87" s="33">
        <v>1.8</v>
      </c>
      <c r="BU87" s="33" t="s">
        <v>139</v>
      </c>
      <c r="BV87" s="33">
        <v>5.6</v>
      </c>
      <c r="BW87" s="33">
        <v>1415</v>
      </c>
      <c r="BX87" s="33">
        <v>103.5</v>
      </c>
      <c r="BY87" s="33">
        <v>1555</v>
      </c>
      <c r="BZ87" s="33">
        <v>0.15</v>
      </c>
      <c r="CA87" s="33" t="s">
        <v>543</v>
      </c>
      <c r="CB87" s="33">
        <v>338</v>
      </c>
      <c r="CC87" s="33">
        <v>1.78</v>
      </c>
      <c r="CD87" s="33">
        <v>0.99</v>
      </c>
      <c r="CE87" s="33">
        <v>0.64</v>
      </c>
      <c r="CF87" s="33">
        <v>0.28999999999999998</v>
      </c>
      <c r="CG87" s="33">
        <v>6.1</v>
      </c>
      <c r="CH87" s="33">
        <v>1.1000000000000001</v>
      </c>
      <c r="CI87" s="33">
        <v>0.5</v>
      </c>
      <c r="CJ87" s="33">
        <v>0.77</v>
      </c>
      <c r="CK87" s="33">
        <v>3.5000000000000003E-2</v>
      </c>
      <c r="CL87" s="33" t="s">
        <v>139</v>
      </c>
      <c r="CM87" s="33">
        <v>0.23</v>
      </c>
      <c r="CN87" s="33">
        <v>0.152</v>
      </c>
      <c r="CO87" s="33">
        <v>0.1</v>
      </c>
      <c r="CP87" s="33">
        <v>116</v>
      </c>
      <c r="CQ87" s="33">
        <v>2.6</v>
      </c>
      <c r="CR87" s="33">
        <v>10</v>
      </c>
      <c r="CS87" s="33">
        <v>0.1</v>
      </c>
      <c r="CT87" s="33" t="s">
        <v>142</v>
      </c>
      <c r="CU87" s="33" t="s">
        <v>153</v>
      </c>
      <c r="CV87" s="33">
        <v>0.97</v>
      </c>
      <c r="CW87" s="33">
        <v>3.4</v>
      </c>
      <c r="CX87" s="33" t="s">
        <v>543</v>
      </c>
      <c r="CY87" s="33">
        <v>118</v>
      </c>
      <c r="CZ87" s="33">
        <v>5.23</v>
      </c>
      <c r="DA87" s="33">
        <v>202</v>
      </c>
      <c r="DB87" s="33">
        <v>7</v>
      </c>
      <c r="DC87" s="33" t="s">
        <v>144</v>
      </c>
      <c r="DD87" s="33" t="s">
        <v>139</v>
      </c>
      <c r="DE87" s="33" t="s">
        <v>139</v>
      </c>
      <c r="DF87" s="33">
        <v>778</v>
      </c>
      <c r="DG87" s="33">
        <v>0.71</v>
      </c>
      <c r="DH87" s="33">
        <v>554</v>
      </c>
      <c r="DI87" s="33">
        <v>1.7</v>
      </c>
      <c r="DJ87" s="33">
        <v>0.28899999999999998</v>
      </c>
      <c r="DK87" s="33">
        <v>109</v>
      </c>
      <c r="DL87" s="33">
        <v>297</v>
      </c>
      <c r="DM87" s="33">
        <v>0.63</v>
      </c>
      <c r="DN87" s="33" t="s">
        <v>139</v>
      </c>
      <c r="DO87" s="33">
        <v>9</v>
      </c>
      <c r="DP87" s="33">
        <v>93.7</v>
      </c>
      <c r="DQ87" s="33">
        <v>0.78</v>
      </c>
      <c r="DR87" s="33">
        <v>0.7</v>
      </c>
      <c r="DS87" s="33">
        <v>46</v>
      </c>
      <c r="DT87" s="33">
        <v>0.1</v>
      </c>
      <c r="DU87" s="33">
        <v>0.17</v>
      </c>
      <c r="DV87" s="33">
        <v>4.49</v>
      </c>
      <c r="DW87" s="33">
        <v>0.47</v>
      </c>
      <c r="DX87" s="33">
        <v>0.19</v>
      </c>
      <c r="DY87" s="33">
        <v>0.45</v>
      </c>
      <c r="DZ87" s="33">
        <v>0.16</v>
      </c>
      <c r="EA87" s="33">
        <v>0.1</v>
      </c>
      <c r="EB87" s="33">
        <v>0.13</v>
      </c>
      <c r="EC87" s="33">
        <v>133</v>
      </c>
      <c r="ED87" s="33">
        <v>0.9</v>
      </c>
      <c r="EE87" s="33">
        <v>6.3</v>
      </c>
      <c r="EF87" s="33">
        <v>0.59</v>
      </c>
      <c r="EG87" s="33">
        <v>110</v>
      </c>
      <c r="EH87" s="33">
        <v>106</v>
      </c>
      <c r="EI87" s="33" t="s">
        <v>139</v>
      </c>
      <c r="EJ87" s="33">
        <v>35</v>
      </c>
      <c r="EK87" s="33">
        <v>0.35799999999999998</v>
      </c>
    </row>
    <row r="88" spans="1:141" s="86" customFormat="1" ht="30" x14ac:dyDescent="0.25">
      <c r="A88" s="33">
        <v>64511</v>
      </c>
      <c r="B88" s="33" t="s">
        <v>518</v>
      </c>
      <c r="C88" s="33" t="s">
        <v>139</v>
      </c>
      <c r="D88" s="33" t="s">
        <v>545</v>
      </c>
      <c r="E88" s="89" t="s">
        <v>615</v>
      </c>
      <c r="F88" s="33" t="s">
        <v>554</v>
      </c>
      <c r="G88" s="33">
        <v>140.19999999999999</v>
      </c>
      <c r="H88" s="33">
        <v>396185.01</v>
      </c>
      <c r="I88" s="33">
        <v>6271503.3279999904</v>
      </c>
      <c r="J88" s="33">
        <v>26909</v>
      </c>
      <c r="K88" s="85">
        <v>-130.689888813631</v>
      </c>
      <c r="L88" s="85">
        <v>56.576319567444401</v>
      </c>
      <c r="M88" s="88">
        <v>1868.2760000000001</v>
      </c>
      <c r="N88" s="84" t="s">
        <v>616</v>
      </c>
      <c r="O88" s="33" t="s">
        <v>155</v>
      </c>
      <c r="P88" s="33" t="s">
        <v>159</v>
      </c>
      <c r="Q88" s="33" t="s">
        <v>157</v>
      </c>
      <c r="R88" s="33">
        <v>2023</v>
      </c>
      <c r="S88" s="33" t="s">
        <v>546</v>
      </c>
      <c r="T88" s="33" t="s">
        <v>557</v>
      </c>
      <c r="U88" s="33" t="s">
        <v>556</v>
      </c>
      <c r="V88" s="33" t="s">
        <v>389</v>
      </c>
      <c r="W88" s="33" t="s">
        <v>603</v>
      </c>
      <c r="X88" s="33" t="s">
        <v>139</v>
      </c>
      <c r="Y88" s="82" t="s">
        <v>593</v>
      </c>
      <c r="Z88" s="33" t="s">
        <v>600</v>
      </c>
      <c r="AA88" s="33">
        <v>0</v>
      </c>
      <c r="AB88" s="33" t="s">
        <v>139</v>
      </c>
      <c r="AC88" s="33">
        <v>558</v>
      </c>
      <c r="AD88" s="33" t="s">
        <v>139</v>
      </c>
      <c r="AE88" s="33" t="s">
        <v>139</v>
      </c>
      <c r="AF88" s="33" t="s">
        <v>139</v>
      </c>
      <c r="AG88" s="33" t="s">
        <v>139</v>
      </c>
      <c r="AH88" s="33" t="s">
        <v>139</v>
      </c>
      <c r="AI88" s="33" t="s">
        <v>139</v>
      </c>
      <c r="AJ88" s="33" t="s">
        <v>139</v>
      </c>
      <c r="AK88" s="33">
        <v>2510</v>
      </c>
      <c r="AL88" s="33">
        <v>814</v>
      </c>
      <c r="AM88" s="33" t="s">
        <v>139</v>
      </c>
      <c r="AN88" s="33" t="s">
        <v>139</v>
      </c>
      <c r="AO88" s="33" t="s">
        <v>139</v>
      </c>
      <c r="AP88" s="33" t="s">
        <v>139</v>
      </c>
      <c r="AQ88" s="33" t="s">
        <v>139</v>
      </c>
      <c r="AR88" s="33" t="s">
        <v>139</v>
      </c>
      <c r="AS88" s="33" t="s">
        <v>139</v>
      </c>
      <c r="AT88" s="33" t="s">
        <v>139</v>
      </c>
      <c r="AU88" s="33" t="s">
        <v>139</v>
      </c>
      <c r="AV88" s="33" t="s">
        <v>139</v>
      </c>
      <c r="AW88" s="33" t="s">
        <v>139</v>
      </c>
      <c r="AX88" s="33" t="s">
        <v>139</v>
      </c>
      <c r="AY88" s="33" t="s">
        <v>139</v>
      </c>
      <c r="AZ88" s="33" t="s">
        <v>139</v>
      </c>
      <c r="BA88" s="33" t="s">
        <v>139</v>
      </c>
      <c r="BB88" s="33" t="s">
        <v>139</v>
      </c>
      <c r="BC88" s="33" t="s">
        <v>139</v>
      </c>
      <c r="BD88" s="33" t="s">
        <v>139</v>
      </c>
      <c r="BE88" s="33" t="s">
        <v>139</v>
      </c>
      <c r="BF88" s="33" t="s">
        <v>139</v>
      </c>
      <c r="BG88" s="33" t="s">
        <v>139</v>
      </c>
      <c r="BH88" s="33" t="s">
        <v>139</v>
      </c>
      <c r="BI88" s="33" t="s">
        <v>139</v>
      </c>
      <c r="BJ88" s="33" t="s">
        <v>139</v>
      </c>
      <c r="BK88" s="33" t="s">
        <v>139</v>
      </c>
      <c r="BL88" s="33" t="s">
        <v>139</v>
      </c>
      <c r="BM88" s="33" t="s">
        <v>139</v>
      </c>
      <c r="BN88" s="33" t="s">
        <v>139</v>
      </c>
      <c r="BO88" s="33" t="s">
        <v>139</v>
      </c>
      <c r="BP88" s="33" t="s">
        <v>139</v>
      </c>
      <c r="BQ88" s="33" t="s">
        <v>139</v>
      </c>
      <c r="BR88" s="33" t="s">
        <v>139</v>
      </c>
      <c r="BS88" s="33" t="s">
        <v>139</v>
      </c>
      <c r="BT88" s="33" t="s">
        <v>139</v>
      </c>
      <c r="BU88" s="33" t="s">
        <v>139</v>
      </c>
      <c r="BV88" s="33" t="s">
        <v>139</v>
      </c>
      <c r="BW88" s="33" t="s">
        <v>139</v>
      </c>
      <c r="BX88" s="33" t="s">
        <v>139</v>
      </c>
      <c r="BY88" s="33" t="s">
        <v>139</v>
      </c>
      <c r="BZ88" s="33" t="s">
        <v>139</v>
      </c>
      <c r="CA88" s="33" t="s">
        <v>139</v>
      </c>
      <c r="CB88" s="33" t="s">
        <v>139</v>
      </c>
      <c r="CC88" s="33" t="s">
        <v>139</v>
      </c>
      <c r="CD88" s="33" t="s">
        <v>139</v>
      </c>
      <c r="CE88" s="33" t="s">
        <v>139</v>
      </c>
      <c r="CF88" s="33" t="s">
        <v>139</v>
      </c>
      <c r="CG88" s="33" t="s">
        <v>139</v>
      </c>
      <c r="CH88" s="33" t="s">
        <v>139</v>
      </c>
      <c r="CI88" s="33" t="s">
        <v>139</v>
      </c>
      <c r="CJ88" s="33" t="s">
        <v>139</v>
      </c>
      <c r="CK88" s="33" t="s">
        <v>139</v>
      </c>
      <c r="CL88" s="33" t="s">
        <v>139</v>
      </c>
      <c r="CM88" s="33" t="s">
        <v>139</v>
      </c>
      <c r="CN88" s="33" t="s">
        <v>139</v>
      </c>
      <c r="CO88" s="33" t="s">
        <v>139</v>
      </c>
      <c r="CP88" s="33">
        <v>158</v>
      </c>
      <c r="CQ88" s="33" t="s">
        <v>139</v>
      </c>
      <c r="CR88" s="33" t="s">
        <v>139</v>
      </c>
      <c r="CS88" s="33" t="s">
        <v>139</v>
      </c>
      <c r="CT88" s="33" t="s">
        <v>139</v>
      </c>
      <c r="CU88" s="33" t="s">
        <v>139</v>
      </c>
      <c r="CV88" s="33" t="s">
        <v>139</v>
      </c>
      <c r="CW88" s="33" t="s">
        <v>139</v>
      </c>
      <c r="CX88" s="33" t="s">
        <v>139</v>
      </c>
      <c r="CY88" s="33" t="s">
        <v>139</v>
      </c>
      <c r="CZ88" s="33" t="s">
        <v>139</v>
      </c>
      <c r="DA88" s="33">
        <v>289</v>
      </c>
      <c r="DB88" s="33" t="s">
        <v>139</v>
      </c>
      <c r="DC88" s="33" t="s">
        <v>139</v>
      </c>
      <c r="DD88" s="33" t="s">
        <v>139</v>
      </c>
      <c r="DE88" s="33" t="s">
        <v>139</v>
      </c>
      <c r="DF88" s="33">
        <v>2510</v>
      </c>
      <c r="DG88" s="33" t="s">
        <v>139</v>
      </c>
      <c r="DH88" s="33">
        <v>814</v>
      </c>
      <c r="DI88" s="33" t="s">
        <v>139</v>
      </c>
      <c r="DJ88" s="33" t="s">
        <v>139</v>
      </c>
      <c r="DK88" s="33">
        <v>344</v>
      </c>
      <c r="DL88" s="33">
        <v>299</v>
      </c>
      <c r="DM88" s="33" t="s">
        <v>139</v>
      </c>
      <c r="DN88" s="33" t="s">
        <v>139</v>
      </c>
      <c r="DO88" s="33" t="s">
        <v>139</v>
      </c>
      <c r="DP88" s="33" t="s">
        <v>139</v>
      </c>
      <c r="DQ88" s="33" t="s">
        <v>139</v>
      </c>
      <c r="DR88" s="33" t="s">
        <v>139</v>
      </c>
      <c r="DS88" s="33" t="s">
        <v>139</v>
      </c>
      <c r="DT88" s="33" t="s">
        <v>139</v>
      </c>
      <c r="DU88" s="33" t="s">
        <v>139</v>
      </c>
      <c r="DV88" s="33" t="s">
        <v>139</v>
      </c>
      <c r="DW88" s="33" t="s">
        <v>139</v>
      </c>
      <c r="DX88" s="33" t="s">
        <v>139</v>
      </c>
      <c r="DY88" s="33" t="s">
        <v>139</v>
      </c>
      <c r="DZ88" s="33" t="s">
        <v>139</v>
      </c>
      <c r="EA88" s="33" t="s">
        <v>139</v>
      </c>
      <c r="EB88" s="33" t="s">
        <v>139</v>
      </c>
      <c r="EC88" s="33" t="s">
        <v>139</v>
      </c>
      <c r="ED88" s="33" t="s">
        <v>139</v>
      </c>
      <c r="EE88" s="33" t="s">
        <v>139</v>
      </c>
      <c r="EF88" s="33" t="s">
        <v>139</v>
      </c>
      <c r="EG88" s="33" t="s">
        <v>139</v>
      </c>
      <c r="EH88" s="33" t="s">
        <v>139</v>
      </c>
      <c r="EI88" s="33" t="s">
        <v>139</v>
      </c>
      <c r="EJ88" s="33" t="s">
        <v>139</v>
      </c>
      <c r="EK88" s="33">
        <v>0.55800000000000005</v>
      </c>
    </row>
    <row r="89" spans="1:141" ht="30" x14ac:dyDescent="0.25">
      <c r="A89" s="33">
        <v>64512</v>
      </c>
      <c r="B89" s="33" t="s">
        <v>519</v>
      </c>
      <c r="C89" s="33" t="s">
        <v>139</v>
      </c>
      <c r="D89" s="33" t="s">
        <v>545</v>
      </c>
      <c r="E89" s="89" t="s">
        <v>615</v>
      </c>
      <c r="F89" s="33" t="s">
        <v>554</v>
      </c>
      <c r="G89" s="33">
        <v>167.82</v>
      </c>
      <c r="H89" s="33">
        <v>396185.01</v>
      </c>
      <c r="I89" s="33">
        <v>6271503.3279999904</v>
      </c>
      <c r="J89" s="33">
        <v>26909</v>
      </c>
      <c r="K89" s="85">
        <v>-130.689888813631</v>
      </c>
      <c r="L89" s="85">
        <v>56.576319567444401</v>
      </c>
      <c r="M89" s="88">
        <v>1868.2760000000001</v>
      </c>
      <c r="N89" s="84" t="s">
        <v>616</v>
      </c>
      <c r="O89" s="33" t="s">
        <v>155</v>
      </c>
      <c r="P89" s="33" t="s">
        <v>159</v>
      </c>
      <c r="Q89" s="33" t="s">
        <v>157</v>
      </c>
      <c r="R89" s="33">
        <v>2023</v>
      </c>
      <c r="S89" s="33" t="s">
        <v>546</v>
      </c>
      <c r="T89" s="33" t="s">
        <v>557</v>
      </c>
      <c r="U89" s="33" t="s">
        <v>556</v>
      </c>
      <c r="V89" s="33" t="s">
        <v>389</v>
      </c>
      <c r="W89" s="33" t="s">
        <v>604</v>
      </c>
      <c r="X89" s="33" t="s">
        <v>139</v>
      </c>
      <c r="Y89" s="82" t="s">
        <v>591</v>
      </c>
      <c r="Z89" s="33" t="s">
        <v>600</v>
      </c>
      <c r="AA89" s="33" t="s">
        <v>141</v>
      </c>
      <c r="AB89" s="33">
        <v>3</v>
      </c>
      <c r="AC89" s="33" t="s">
        <v>139</v>
      </c>
      <c r="AD89" s="33">
        <v>0.01</v>
      </c>
      <c r="AE89" s="33" t="s">
        <v>141</v>
      </c>
      <c r="AF89" s="33">
        <v>24</v>
      </c>
      <c r="AG89" s="33">
        <v>71</v>
      </c>
      <c r="AH89" s="33">
        <v>2</v>
      </c>
      <c r="AI89" s="33">
        <v>241</v>
      </c>
      <c r="AJ89" s="33">
        <v>4</v>
      </c>
      <c r="AK89" s="33" t="s">
        <v>139</v>
      </c>
      <c r="AL89" s="33" t="s">
        <v>139</v>
      </c>
      <c r="AM89" s="33" t="s">
        <v>143</v>
      </c>
      <c r="AN89" s="33">
        <v>0.6</v>
      </c>
      <c r="AO89" s="33">
        <v>0.02</v>
      </c>
      <c r="AP89" s="33">
        <v>289</v>
      </c>
      <c r="AQ89" s="33">
        <v>74</v>
      </c>
      <c r="AR89" s="33">
        <v>50.7</v>
      </c>
      <c r="AS89" s="33">
        <v>17.25</v>
      </c>
      <c r="AT89" s="33">
        <v>11.35</v>
      </c>
      <c r="AU89" s="33">
        <v>5</v>
      </c>
      <c r="AV89" s="33">
        <v>4.07</v>
      </c>
      <c r="AW89" s="33">
        <v>6.58</v>
      </c>
      <c r="AX89" s="33">
        <v>0.1</v>
      </c>
      <c r="AY89" s="33">
        <v>6.0000000000000001E-3</v>
      </c>
      <c r="AZ89" s="33">
        <v>1.42</v>
      </c>
      <c r="BA89" s="33">
        <v>0.25</v>
      </c>
      <c r="BB89" s="33">
        <v>0.52</v>
      </c>
      <c r="BC89" s="33">
        <v>0.03</v>
      </c>
      <c r="BD89" s="33">
        <v>0.01</v>
      </c>
      <c r="BE89" s="33">
        <v>4.68</v>
      </c>
      <c r="BF89" s="33">
        <v>101.97</v>
      </c>
      <c r="BG89" s="33">
        <v>0.6</v>
      </c>
      <c r="BH89" s="33">
        <v>7.0000000000000007E-2</v>
      </c>
      <c r="BI89" s="33" t="s">
        <v>141</v>
      </c>
      <c r="BJ89" s="33" t="s">
        <v>142</v>
      </c>
      <c r="BK89" s="33" t="s">
        <v>139</v>
      </c>
      <c r="BL89" s="33" t="s">
        <v>139</v>
      </c>
      <c r="BM89" s="33">
        <v>3</v>
      </c>
      <c r="BN89" s="33" t="s">
        <v>139</v>
      </c>
      <c r="BO89" s="33" t="s">
        <v>139</v>
      </c>
      <c r="BP89" s="33">
        <v>66.2</v>
      </c>
      <c r="BQ89" s="33">
        <v>1</v>
      </c>
      <c r="BR89" s="33">
        <v>0.01</v>
      </c>
      <c r="BS89" s="33" t="s">
        <v>139</v>
      </c>
      <c r="BT89" s="33" t="s">
        <v>141</v>
      </c>
      <c r="BU89" s="33" t="s">
        <v>139</v>
      </c>
      <c r="BV89" s="33">
        <v>50</v>
      </c>
      <c r="BW89" s="33">
        <v>24</v>
      </c>
      <c r="BX89" s="33">
        <v>22.9</v>
      </c>
      <c r="BY89" s="33">
        <v>40</v>
      </c>
      <c r="BZ89" s="33">
        <v>0.09</v>
      </c>
      <c r="CA89" s="33">
        <v>71</v>
      </c>
      <c r="CB89" s="33">
        <v>57</v>
      </c>
      <c r="CC89" s="33" t="s">
        <v>139</v>
      </c>
      <c r="CD89" s="33">
        <v>5.34</v>
      </c>
      <c r="CE89" s="33">
        <v>3.16</v>
      </c>
      <c r="CF89" s="33">
        <v>1.42</v>
      </c>
      <c r="CG89" s="33">
        <v>18.7</v>
      </c>
      <c r="CH89" s="33">
        <v>5.53</v>
      </c>
      <c r="CI89" s="33">
        <v>1</v>
      </c>
      <c r="CJ89" s="33">
        <v>3.38</v>
      </c>
      <c r="CK89" s="33" t="s">
        <v>147</v>
      </c>
      <c r="CL89" s="33" t="s">
        <v>139</v>
      </c>
      <c r="CM89" s="33">
        <v>1.1399999999999999</v>
      </c>
      <c r="CN89" s="33">
        <v>3.6999999999999998E-2</v>
      </c>
      <c r="CO89" s="33">
        <v>0.06</v>
      </c>
      <c r="CP89" s="33" t="s">
        <v>139</v>
      </c>
      <c r="CQ89" s="33">
        <v>24.5</v>
      </c>
      <c r="CR89" s="33">
        <v>10</v>
      </c>
      <c r="CS89" s="33">
        <v>0.43</v>
      </c>
      <c r="CT89" s="33">
        <v>2</v>
      </c>
      <c r="CU89" s="33">
        <v>3</v>
      </c>
      <c r="CV89" s="33">
        <v>14.85</v>
      </c>
      <c r="CW89" s="33">
        <v>24.4</v>
      </c>
      <c r="CX89" s="33">
        <v>241</v>
      </c>
      <c r="CY89" s="33">
        <v>207</v>
      </c>
      <c r="CZ89" s="33" t="s">
        <v>139</v>
      </c>
      <c r="DA89" s="33" t="s">
        <v>139</v>
      </c>
      <c r="DB89" s="33">
        <v>4</v>
      </c>
      <c r="DC89" s="33" t="s">
        <v>144</v>
      </c>
      <c r="DD89" s="33" t="s">
        <v>139</v>
      </c>
      <c r="DE89" s="33" t="s">
        <v>139</v>
      </c>
      <c r="DF89" s="33" t="s">
        <v>139</v>
      </c>
      <c r="DG89" s="33">
        <v>6.21</v>
      </c>
      <c r="DH89" s="33" t="s">
        <v>139</v>
      </c>
      <c r="DI89" s="33">
        <v>1.8</v>
      </c>
      <c r="DJ89" s="33">
        <v>2E-3</v>
      </c>
      <c r="DK89" s="33" t="s">
        <v>139</v>
      </c>
      <c r="DL89" s="33" t="s">
        <v>139</v>
      </c>
      <c r="DM89" s="33" t="s">
        <v>143</v>
      </c>
      <c r="DN89" s="33" t="s">
        <v>139</v>
      </c>
      <c r="DO89" s="33">
        <v>26</v>
      </c>
      <c r="DP89" s="33">
        <v>0.6</v>
      </c>
      <c r="DQ89" s="33">
        <v>5.62</v>
      </c>
      <c r="DR89" s="33">
        <v>0.5</v>
      </c>
      <c r="DS89" s="33">
        <v>259</v>
      </c>
      <c r="DT89" s="33">
        <v>0.8</v>
      </c>
      <c r="DU89" s="33">
        <v>0.84</v>
      </c>
      <c r="DV89" s="33">
        <v>0.02</v>
      </c>
      <c r="DW89" s="33">
        <v>2.34</v>
      </c>
      <c r="DX89" s="33">
        <v>0.96</v>
      </c>
      <c r="DY89" s="33" t="s">
        <v>146</v>
      </c>
      <c r="DZ89" s="33" t="s">
        <v>143</v>
      </c>
      <c r="EA89" s="33">
        <v>0.45</v>
      </c>
      <c r="EB89" s="33">
        <v>0.97</v>
      </c>
      <c r="EC89" s="33">
        <v>289</v>
      </c>
      <c r="ED89" s="33">
        <v>1.1000000000000001</v>
      </c>
      <c r="EE89" s="33">
        <v>28.9</v>
      </c>
      <c r="EF89" s="33">
        <v>2.95</v>
      </c>
      <c r="EG89" s="33">
        <v>74</v>
      </c>
      <c r="EH89" s="33">
        <v>65</v>
      </c>
      <c r="EI89" s="33" t="s">
        <v>139</v>
      </c>
      <c r="EJ89" s="33">
        <v>155</v>
      </c>
      <c r="EK89" s="33" t="s">
        <v>139</v>
      </c>
    </row>
    <row r="90" spans="1:141" ht="30" x14ac:dyDescent="0.25">
      <c r="A90" s="33">
        <v>64513</v>
      </c>
      <c r="B90" s="33" t="s">
        <v>520</v>
      </c>
      <c r="C90" s="33" t="s">
        <v>139</v>
      </c>
      <c r="D90" s="33" t="s">
        <v>545</v>
      </c>
      <c r="E90" s="89" t="s">
        <v>615</v>
      </c>
      <c r="F90" s="33" t="s">
        <v>554</v>
      </c>
      <c r="G90" s="33">
        <v>198.92</v>
      </c>
      <c r="H90" s="33">
        <v>396185.01</v>
      </c>
      <c r="I90" s="33">
        <v>6271503.3279999904</v>
      </c>
      <c r="J90" s="33">
        <v>26909</v>
      </c>
      <c r="K90" s="85">
        <v>-130.689888813631</v>
      </c>
      <c r="L90" s="85">
        <v>56.576319567444401</v>
      </c>
      <c r="M90" s="88">
        <v>1868.2760000000001</v>
      </c>
      <c r="N90" s="84" t="s">
        <v>616</v>
      </c>
      <c r="O90" s="33" t="s">
        <v>155</v>
      </c>
      <c r="P90" s="33" t="s">
        <v>159</v>
      </c>
      <c r="Q90" s="33" t="s">
        <v>157</v>
      </c>
      <c r="R90" s="33">
        <v>2023</v>
      </c>
      <c r="S90" s="33" t="s">
        <v>546</v>
      </c>
      <c r="T90" s="33" t="s">
        <v>557</v>
      </c>
      <c r="U90" s="33" t="s">
        <v>556</v>
      </c>
      <c r="V90" s="33" t="s">
        <v>389</v>
      </c>
      <c r="W90" s="33" t="s">
        <v>604</v>
      </c>
      <c r="X90" s="33" t="s">
        <v>139</v>
      </c>
      <c r="Y90" s="82" t="s">
        <v>594</v>
      </c>
      <c r="Z90" s="33" t="s">
        <v>600</v>
      </c>
      <c r="AA90" s="33" t="s">
        <v>141</v>
      </c>
      <c r="AB90" s="33">
        <v>4</v>
      </c>
      <c r="AC90" s="33" t="s">
        <v>139</v>
      </c>
      <c r="AD90" s="33">
        <v>0.01</v>
      </c>
      <c r="AE90" s="33" t="s">
        <v>141</v>
      </c>
      <c r="AF90" s="33">
        <v>25</v>
      </c>
      <c r="AG90" s="33">
        <v>74</v>
      </c>
      <c r="AH90" s="33">
        <v>2</v>
      </c>
      <c r="AI90" s="33">
        <v>66</v>
      </c>
      <c r="AJ90" s="33">
        <v>6</v>
      </c>
      <c r="AK90" s="33" t="s">
        <v>139</v>
      </c>
      <c r="AL90" s="33" t="s">
        <v>139</v>
      </c>
      <c r="AM90" s="33">
        <v>0.08</v>
      </c>
      <c r="AN90" s="33">
        <v>0.4</v>
      </c>
      <c r="AO90" s="33">
        <v>0.03</v>
      </c>
      <c r="AP90" s="33">
        <v>333</v>
      </c>
      <c r="AQ90" s="33">
        <v>104</v>
      </c>
      <c r="AR90" s="33">
        <v>51.9</v>
      </c>
      <c r="AS90" s="33">
        <v>15.4</v>
      </c>
      <c r="AT90" s="33">
        <v>10.75</v>
      </c>
      <c r="AU90" s="33">
        <v>7.14</v>
      </c>
      <c r="AV90" s="33">
        <v>4.66</v>
      </c>
      <c r="AW90" s="33">
        <v>5.13</v>
      </c>
      <c r="AX90" s="33">
        <v>1.24</v>
      </c>
      <c r="AY90" s="33">
        <v>1E-3</v>
      </c>
      <c r="AZ90" s="33">
        <v>1.52</v>
      </c>
      <c r="BA90" s="33">
        <v>0.19</v>
      </c>
      <c r="BB90" s="33">
        <v>0.54</v>
      </c>
      <c r="BC90" s="33">
        <v>0.05</v>
      </c>
      <c r="BD90" s="33">
        <v>0.08</v>
      </c>
      <c r="BE90" s="33">
        <v>2.12</v>
      </c>
      <c r="BF90" s="33">
        <v>100.72</v>
      </c>
      <c r="BG90" s="33">
        <v>0.14000000000000001</v>
      </c>
      <c r="BH90" s="33">
        <v>0.06</v>
      </c>
      <c r="BI90" s="33" t="s">
        <v>141</v>
      </c>
      <c r="BJ90" s="33" t="s">
        <v>142</v>
      </c>
      <c r="BK90" s="33" t="s">
        <v>139</v>
      </c>
      <c r="BL90" s="33" t="s">
        <v>139</v>
      </c>
      <c r="BM90" s="33">
        <v>4</v>
      </c>
      <c r="BN90" s="33" t="s">
        <v>139</v>
      </c>
      <c r="BO90" s="33" t="s">
        <v>139</v>
      </c>
      <c r="BP90" s="33">
        <v>729</v>
      </c>
      <c r="BQ90" s="33">
        <v>2</v>
      </c>
      <c r="BR90" s="33">
        <v>0.01</v>
      </c>
      <c r="BS90" s="33" t="s">
        <v>139</v>
      </c>
      <c r="BT90" s="33" t="s">
        <v>141</v>
      </c>
      <c r="BU90" s="33" t="s">
        <v>139</v>
      </c>
      <c r="BV90" s="33">
        <v>59.6</v>
      </c>
      <c r="BW90" s="33">
        <v>25</v>
      </c>
      <c r="BX90" s="33">
        <v>25.6</v>
      </c>
      <c r="BY90" s="33">
        <v>7</v>
      </c>
      <c r="BZ90" s="33">
        <v>0.15</v>
      </c>
      <c r="CA90" s="33">
        <v>74</v>
      </c>
      <c r="CB90" s="33">
        <v>71</v>
      </c>
      <c r="CC90" s="33" t="s">
        <v>139</v>
      </c>
      <c r="CD90" s="33">
        <v>6.13</v>
      </c>
      <c r="CE90" s="33">
        <v>3.64</v>
      </c>
      <c r="CF90" s="33">
        <v>1.73</v>
      </c>
      <c r="CG90" s="33">
        <v>17.7</v>
      </c>
      <c r="CH90" s="33">
        <v>6.31</v>
      </c>
      <c r="CI90" s="33">
        <v>1.5</v>
      </c>
      <c r="CJ90" s="33">
        <v>4.24</v>
      </c>
      <c r="CK90" s="33" t="s">
        <v>147</v>
      </c>
      <c r="CL90" s="33" t="s">
        <v>139</v>
      </c>
      <c r="CM90" s="33">
        <v>1.27</v>
      </c>
      <c r="CN90" s="33">
        <v>1.0999999999999999E-2</v>
      </c>
      <c r="CO90" s="33">
        <v>0.06</v>
      </c>
      <c r="CP90" s="33" t="s">
        <v>139</v>
      </c>
      <c r="CQ90" s="33">
        <v>29.4</v>
      </c>
      <c r="CR90" s="33">
        <v>10</v>
      </c>
      <c r="CS90" s="33">
        <v>0.57999999999999996</v>
      </c>
      <c r="CT90" s="33">
        <v>2</v>
      </c>
      <c r="CU90" s="33">
        <v>2</v>
      </c>
      <c r="CV90" s="33">
        <v>18.25</v>
      </c>
      <c r="CW90" s="33">
        <v>29</v>
      </c>
      <c r="CX90" s="33">
        <v>66</v>
      </c>
      <c r="CY90" s="33">
        <v>57</v>
      </c>
      <c r="CZ90" s="33" t="s">
        <v>139</v>
      </c>
      <c r="DA90" s="33" t="s">
        <v>139</v>
      </c>
      <c r="DB90" s="33">
        <v>6</v>
      </c>
      <c r="DC90" s="33" t="s">
        <v>144</v>
      </c>
      <c r="DD90" s="33" t="s">
        <v>139</v>
      </c>
      <c r="DE90" s="33" t="s">
        <v>139</v>
      </c>
      <c r="DF90" s="33" t="s">
        <v>139</v>
      </c>
      <c r="DG90" s="33">
        <v>7.33</v>
      </c>
      <c r="DH90" s="33" t="s">
        <v>139</v>
      </c>
      <c r="DI90" s="33">
        <v>16.5</v>
      </c>
      <c r="DJ90" s="33">
        <v>1E-3</v>
      </c>
      <c r="DK90" s="33" t="s">
        <v>139</v>
      </c>
      <c r="DL90" s="33" t="s">
        <v>139</v>
      </c>
      <c r="DM90" s="33">
        <v>0.08</v>
      </c>
      <c r="DN90" s="33" t="s">
        <v>139</v>
      </c>
      <c r="DO90" s="33">
        <v>33</v>
      </c>
      <c r="DP90" s="33">
        <v>0.4</v>
      </c>
      <c r="DQ90" s="33">
        <v>6.16</v>
      </c>
      <c r="DR90" s="33">
        <v>0.8</v>
      </c>
      <c r="DS90" s="33">
        <v>428</v>
      </c>
      <c r="DT90" s="33">
        <v>0.9</v>
      </c>
      <c r="DU90" s="33">
        <v>1.01</v>
      </c>
      <c r="DV90" s="33">
        <v>0.03</v>
      </c>
      <c r="DW90" s="33">
        <v>2.58</v>
      </c>
      <c r="DX90" s="33">
        <v>1.06</v>
      </c>
      <c r="DY90" s="33" t="s">
        <v>146</v>
      </c>
      <c r="DZ90" s="33">
        <v>0.11</v>
      </c>
      <c r="EA90" s="33">
        <v>0.51</v>
      </c>
      <c r="EB90" s="33">
        <v>1.07</v>
      </c>
      <c r="EC90" s="33">
        <v>333</v>
      </c>
      <c r="ED90" s="33">
        <v>1.1000000000000001</v>
      </c>
      <c r="EE90" s="33">
        <v>34.200000000000003</v>
      </c>
      <c r="EF90" s="33">
        <v>3.3</v>
      </c>
      <c r="EG90" s="33">
        <v>104</v>
      </c>
      <c r="EH90" s="33">
        <v>97</v>
      </c>
      <c r="EI90" s="33" t="s">
        <v>139</v>
      </c>
      <c r="EJ90" s="33">
        <v>189</v>
      </c>
      <c r="EK90" s="33" t="s">
        <v>139</v>
      </c>
    </row>
    <row r="91" spans="1:141" x14ac:dyDescent="0.25">
      <c r="A91" s="33">
        <v>64514</v>
      </c>
      <c r="B91" s="33" t="s">
        <v>521</v>
      </c>
      <c r="C91" s="33" t="s">
        <v>139</v>
      </c>
      <c r="D91" s="33" t="s">
        <v>545</v>
      </c>
      <c r="E91" s="89" t="s">
        <v>615</v>
      </c>
      <c r="F91" s="33" t="s">
        <v>139</v>
      </c>
      <c r="G91" s="33" t="s">
        <v>139</v>
      </c>
      <c r="H91" s="33" t="s">
        <v>139</v>
      </c>
      <c r="I91" s="33" t="s">
        <v>139</v>
      </c>
      <c r="J91" s="33" t="s">
        <v>139</v>
      </c>
      <c r="K91" s="85" t="s">
        <v>139</v>
      </c>
      <c r="L91" s="85" t="s">
        <v>139</v>
      </c>
      <c r="M91" s="88" t="s">
        <v>139</v>
      </c>
      <c r="N91" s="84" t="s">
        <v>616</v>
      </c>
      <c r="O91" s="33" t="s">
        <v>139</v>
      </c>
      <c r="P91" s="33" t="s">
        <v>601</v>
      </c>
      <c r="Q91" s="33" t="s">
        <v>139</v>
      </c>
      <c r="R91" s="33" t="s">
        <v>139</v>
      </c>
      <c r="S91" s="33" t="s">
        <v>139</v>
      </c>
      <c r="T91" s="33" t="s">
        <v>139</v>
      </c>
      <c r="U91" s="33" t="s">
        <v>139</v>
      </c>
      <c r="V91" s="33" t="s">
        <v>139</v>
      </c>
      <c r="W91" s="33" t="s">
        <v>139</v>
      </c>
      <c r="X91" s="33" t="s">
        <v>139</v>
      </c>
      <c r="Y91" s="82" t="s">
        <v>139</v>
      </c>
      <c r="Z91" s="33" t="s">
        <v>600</v>
      </c>
      <c r="AA91" s="33">
        <v>0.9</v>
      </c>
      <c r="AB91" s="33">
        <v>9.3000000000000007</v>
      </c>
      <c r="AC91" s="33" t="s">
        <v>139</v>
      </c>
      <c r="AD91" s="33">
        <v>0.09</v>
      </c>
      <c r="AE91" s="33">
        <v>0.5</v>
      </c>
      <c r="AF91" s="33">
        <v>211</v>
      </c>
      <c r="AG91" s="33">
        <v>2840</v>
      </c>
      <c r="AH91" s="33" t="s">
        <v>142</v>
      </c>
      <c r="AI91" s="33">
        <v>4340</v>
      </c>
      <c r="AJ91" s="33">
        <v>7</v>
      </c>
      <c r="AK91" s="33" t="s">
        <v>139</v>
      </c>
      <c r="AL91" s="33" t="s">
        <v>139</v>
      </c>
      <c r="AM91" s="33">
        <v>0.53</v>
      </c>
      <c r="AN91" s="33">
        <v>7.9</v>
      </c>
      <c r="AO91" s="33">
        <v>0.94</v>
      </c>
      <c r="AP91" s="33">
        <v>153</v>
      </c>
      <c r="AQ91" s="33">
        <v>155</v>
      </c>
      <c r="AR91" s="33">
        <v>36.799999999999997</v>
      </c>
      <c r="AS91" s="33">
        <v>5.03</v>
      </c>
      <c r="AT91" s="33">
        <v>16.5</v>
      </c>
      <c r="AU91" s="33">
        <v>3.55</v>
      </c>
      <c r="AV91" s="33">
        <v>26.4</v>
      </c>
      <c r="AW91" s="33">
        <v>7.0000000000000007E-2</v>
      </c>
      <c r="AX91" s="33">
        <v>0.19</v>
      </c>
      <c r="AY91" s="33">
        <v>0.47299999999999998</v>
      </c>
      <c r="AZ91" s="33">
        <v>0.57999999999999996</v>
      </c>
      <c r="BA91" s="33">
        <v>0.18</v>
      </c>
      <c r="BB91" s="33">
        <v>0.06</v>
      </c>
      <c r="BC91" s="33">
        <v>5.0000000000000001E-3</v>
      </c>
      <c r="BD91" s="33">
        <v>0.01</v>
      </c>
      <c r="BE91" s="33">
        <v>8.74</v>
      </c>
      <c r="BF91" s="33">
        <v>98.58</v>
      </c>
      <c r="BG91" s="33">
        <v>0.17</v>
      </c>
      <c r="BH91" s="33">
        <v>1.78</v>
      </c>
      <c r="BI91" s="33">
        <v>0.9</v>
      </c>
      <c r="BJ91" s="33">
        <v>1</v>
      </c>
      <c r="BK91" s="33" t="s">
        <v>139</v>
      </c>
      <c r="BL91" s="33" t="s">
        <v>139</v>
      </c>
      <c r="BM91" s="33">
        <v>9.3000000000000007</v>
      </c>
      <c r="BN91" s="33" t="s">
        <v>139</v>
      </c>
      <c r="BO91" s="33" t="s">
        <v>139</v>
      </c>
      <c r="BP91" s="33">
        <v>69.599999999999994</v>
      </c>
      <c r="BQ91" s="33" t="s">
        <v>142</v>
      </c>
      <c r="BR91" s="33">
        <v>0.09</v>
      </c>
      <c r="BS91" s="33" t="s">
        <v>139</v>
      </c>
      <c r="BT91" s="33">
        <v>0.5</v>
      </c>
      <c r="BU91" s="33" t="s">
        <v>139</v>
      </c>
      <c r="BV91" s="33">
        <v>9.1999999999999993</v>
      </c>
      <c r="BW91" s="33">
        <v>211</v>
      </c>
      <c r="BX91" s="33">
        <v>216</v>
      </c>
      <c r="BY91" s="33">
        <v>3580</v>
      </c>
      <c r="BZ91" s="33">
        <v>2.0699999999999998</v>
      </c>
      <c r="CA91" s="33">
        <v>2840</v>
      </c>
      <c r="CB91" s="33">
        <v>1850</v>
      </c>
      <c r="CC91" s="33" t="s">
        <v>139</v>
      </c>
      <c r="CD91" s="33">
        <v>1.49</v>
      </c>
      <c r="CE91" s="33">
        <v>0.88</v>
      </c>
      <c r="CF91" s="33">
        <v>0.44</v>
      </c>
      <c r="CG91" s="33">
        <v>6.3</v>
      </c>
      <c r="CH91" s="33">
        <v>1.64</v>
      </c>
      <c r="CI91" s="33">
        <v>1.1000000000000001</v>
      </c>
      <c r="CJ91" s="33">
        <v>1.1499999999999999</v>
      </c>
      <c r="CK91" s="33">
        <v>5.1999999999999998E-2</v>
      </c>
      <c r="CL91" s="33" t="s">
        <v>139</v>
      </c>
      <c r="CM91" s="33">
        <v>0.32</v>
      </c>
      <c r="CN91" s="33">
        <v>7.2999999999999995E-2</v>
      </c>
      <c r="CO91" s="33">
        <v>0.05</v>
      </c>
      <c r="CP91" s="33" t="s">
        <v>139</v>
      </c>
      <c r="CQ91" s="33">
        <v>3.8</v>
      </c>
      <c r="CR91" s="33">
        <v>30</v>
      </c>
      <c r="CS91" s="33">
        <v>0.12</v>
      </c>
      <c r="CT91" s="33" t="s">
        <v>142</v>
      </c>
      <c r="CU91" s="33" t="s">
        <v>153</v>
      </c>
      <c r="CV91" s="33">
        <v>4.0199999999999996</v>
      </c>
      <c r="CW91" s="33">
        <v>5.9</v>
      </c>
      <c r="CX91" s="33">
        <v>4340</v>
      </c>
      <c r="CY91" s="33">
        <v>3210</v>
      </c>
      <c r="CZ91" s="33" t="s">
        <v>139</v>
      </c>
      <c r="DA91" s="33" t="s">
        <v>139</v>
      </c>
      <c r="DB91" s="33">
        <v>7</v>
      </c>
      <c r="DC91" s="33">
        <v>5</v>
      </c>
      <c r="DD91" s="33" t="s">
        <v>139</v>
      </c>
      <c r="DE91" s="33" t="s">
        <v>139</v>
      </c>
      <c r="DF91" s="33" t="s">
        <v>139</v>
      </c>
      <c r="DG91" s="33">
        <v>1.28</v>
      </c>
      <c r="DH91" s="33" t="s">
        <v>139</v>
      </c>
      <c r="DI91" s="33">
        <v>7.1</v>
      </c>
      <c r="DJ91" s="33">
        <v>0.02</v>
      </c>
      <c r="DK91" s="33" t="s">
        <v>139</v>
      </c>
      <c r="DL91" s="33" t="s">
        <v>139</v>
      </c>
      <c r="DM91" s="33">
        <v>0.53</v>
      </c>
      <c r="DN91" s="33" t="s">
        <v>139</v>
      </c>
      <c r="DO91" s="33">
        <v>16</v>
      </c>
      <c r="DP91" s="33">
        <v>7.9</v>
      </c>
      <c r="DQ91" s="33">
        <v>1.55</v>
      </c>
      <c r="DR91" s="33">
        <v>4.4000000000000004</v>
      </c>
      <c r="DS91" s="33">
        <v>20.5</v>
      </c>
      <c r="DT91" s="33">
        <v>0.2</v>
      </c>
      <c r="DU91" s="33">
        <v>0.28000000000000003</v>
      </c>
      <c r="DV91" s="33">
        <v>0.94</v>
      </c>
      <c r="DW91" s="33">
        <v>0.6</v>
      </c>
      <c r="DX91" s="33">
        <v>0.41</v>
      </c>
      <c r="DY91" s="33">
        <v>0.06</v>
      </c>
      <c r="DZ91" s="33">
        <v>0.05</v>
      </c>
      <c r="EA91" s="33">
        <v>0.11</v>
      </c>
      <c r="EB91" s="33">
        <v>0.32</v>
      </c>
      <c r="EC91" s="33">
        <v>153</v>
      </c>
      <c r="ED91" s="33">
        <v>1</v>
      </c>
      <c r="EE91" s="33">
        <v>7.8</v>
      </c>
      <c r="EF91" s="33">
        <v>0.73</v>
      </c>
      <c r="EG91" s="33">
        <v>155</v>
      </c>
      <c r="EH91" s="33">
        <v>155</v>
      </c>
      <c r="EI91" s="33" t="s">
        <v>139</v>
      </c>
      <c r="EJ91" s="33">
        <v>45</v>
      </c>
      <c r="EK91" s="33" t="s">
        <v>139</v>
      </c>
    </row>
    <row r="92" spans="1:141" ht="30" x14ac:dyDescent="0.25">
      <c r="A92" s="33">
        <v>64515</v>
      </c>
      <c r="B92" s="33" t="s">
        <v>522</v>
      </c>
      <c r="C92" s="33" t="s">
        <v>139</v>
      </c>
      <c r="D92" s="33" t="s">
        <v>545</v>
      </c>
      <c r="E92" s="89" t="s">
        <v>615</v>
      </c>
      <c r="F92" s="33" t="s">
        <v>554</v>
      </c>
      <c r="G92" s="33">
        <v>222.57</v>
      </c>
      <c r="H92" s="33">
        <v>396185.01</v>
      </c>
      <c r="I92" s="33">
        <v>6271503.3279999904</v>
      </c>
      <c r="J92" s="33">
        <v>26909</v>
      </c>
      <c r="K92" s="85">
        <v>-130.689888813631</v>
      </c>
      <c r="L92" s="85">
        <v>56.576319567444401</v>
      </c>
      <c r="M92" s="88">
        <v>1868.2760000000001</v>
      </c>
      <c r="N92" s="84" t="s">
        <v>616</v>
      </c>
      <c r="O92" s="33" t="s">
        <v>155</v>
      </c>
      <c r="P92" s="33" t="s">
        <v>159</v>
      </c>
      <c r="Q92" s="33" t="s">
        <v>157</v>
      </c>
      <c r="R92" s="33">
        <v>2023</v>
      </c>
      <c r="S92" s="33" t="s">
        <v>546</v>
      </c>
      <c r="T92" s="33" t="s">
        <v>557</v>
      </c>
      <c r="U92" s="33" t="s">
        <v>556</v>
      </c>
      <c r="V92" s="33" t="s">
        <v>389</v>
      </c>
      <c r="W92" s="33" t="s">
        <v>604</v>
      </c>
      <c r="X92" s="33" t="s">
        <v>139</v>
      </c>
      <c r="Y92" s="82" t="s">
        <v>595</v>
      </c>
      <c r="Z92" s="33" t="s">
        <v>600</v>
      </c>
      <c r="AA92" s="33" t="s">
        <v>141</v>
      </c>
      <c r="AB92" s="33">
        <v>3.2</v>
      </c>
      <c r="AC92" s="33" t="s">
        <v>139</v>
      </c>
      <c r="AD92" s="33">
        <v>0.01</v>
      </c>
      <c r="AE92" s="33" t="s">
        <v>141</v>
      </c>
      <c r="AF92" s="33">
        <v>37</v>
      </c>
      <c r="AG92" s="33">
        <v>198</v>
      </c>
      <c r="AH92" s="33" t="s">
        <v>142</v>
      </c>
      <c r="AI92" s="33">
        <v>150</v>
      </c>
      <c r="AJ92" s="33">
        <v>3</v>
      </c>
      <c r="AK92" s="33" t="s">
        <v>139</v>
      </c>
      <c r="AL92" s="33" t="s">
        <v>139</v>
      </c>
      <c r="AM92" s="33" t="s">
        <v>143</v>
      </c>
      <c r="AN92" s="33">
        <v>0.3</v>
      </c>
      <c r="AO92" s="33">
        <v>0.02</v>
      </c>
      <c r="AP92" s="33">
        <v>170</v>
      </c>
      <c r="AQ92" s="33">
        <v>56</v>
      </c>
      <c r="AR92" s="33">
        <v>47.5</v>
      </c>
      <c r="AS92" s="33">
        <v>18.899999999999999</v>
      </c>
      <c r="AT92" s="33">
        <v>7.51</v>
      </c>
      <c r="AU92" s="33">
        <v>10.9</v>
      </c>
      <c r="AV92" s="33">
        <v>8.42</v>
      </c>
      <c r="AW92" s="33">
        <v>2.21</v>
      </c>
      <c r="AX92" s="33">
        <v>1.1200000000000001</v>
      </c>
      <c r="AY92" s="33">
        <v>5.2999999999999999E-2</v>
      </c>
      <c r="AZ92" s="33">
        <v>0.61</v>
      </c>
      <c r="BA92" s="33">
        <v>0.14000000000000001</v>
      </c>
      <c r="BB92" s="33">
        <v>0.14000000000000001</v>
      </c>
      <c r="BC92" s="33">
        <v>0.06</v>
      </c>
      <c r="BD92" s="33">
        <v>0.06</v>
      </c>
      <c r="BE92" s="33">
        <v>3.81</v>
      </c>
      <c r="BF92" s="33">
        <v>101.43</v>
      </c>
      <c r="BG92" s="33">
        <v>0.3</v>
      </c>
      <c r="BH92" s="33">
        <v>0.03</v>
      </c>
      <c r="BI92" s="33" t="s">
        <v>141</v>
      </c>
      <c r="BJ92" s="33" t="s">
        <v>142</v>
      </c>
      <c r="BK92" s="33" t="s">
        <v>139</v>
      </c>
      <c r="BL92" s="33" t="s">
        <v>139</v>
      </c>
      <c r="BM92" s="33">
        <v>3.2</v>
      </c>
      <c r="BN92" s="33" t="s">
        <v>139</v>
      </c>
      <c r="BO92" s="33" t="s">
        <v>139</v>
      </c>
      <c r="BP92" s="33">
        <v>589</v>
      </c>
      <c r="BQ92" s="33" t="s">
        <v>142</v>
      </c>
      <c r="BR92" s="33">
        <v>0.01</v>
      </c>
      <c r="BS92" s="33" t="s">
        <v>139</v>
      </c>
      <c r="BT92" s="33" t="s">
        <v>141</v>
      </c>
      <c r="BU92" s="33" t="s">
        <v>139</v>
      </c>
      <c r="BV92" s="33">
        <v>13.9</v>
      </c>
      <c r="BW92" s="33">
        <v>37</v>
      </c>
      <c r="BX92" s="33">
        <v>39</v>
      </c>
      <c r="BY92" s="33">
        <v>397</v>
      </c>
      <c r="BZ92" s="33">
        <v>0.43</v>
      </c>
      <c r="CA92" s="33">
        <v>198</v>
      </c>
      <c r="CB92" s="33">
        <v>198</v>
      </c>
      <c r="CC92" s="33" t="s">
        <v>139</v>
      </c>
      <c r="CD92" s="33">
        <v>2.5</v>
      </c>
      <c r="CE92" s="33">
        <v>1.5</v>
      </c>
      <c r="CF92" s="33">
        <v>0.69</v>
      </c>
      <c r="CG92" s="33">
        <v>14.5</v>
      </c>
      <c r="CH92" s="33">
        <v>2.4</v>
      </c>
      <c r="CI92" s="33">
        <v>1.2</v>
      </c>
      <c r="CJ92" s="33">
        <v>1.38</v>
      </c>
      <c r="CK92" s="33" t="s">
        <v>147</v>
      </c>
      <c r="CL92" s="33" t="s">
        <v>139</v>
      </c>
      <c r="CM92" s="33">
        <v>0.5</v>
      </c>
      <c r="CN92" s="33">
        <v>8.9999999999999993E-3</v>
      </c>
      <c r="CO92" s="33">
        <v>0.05</v>
      </c>
      <c r="CP92" s="33" t="s">
        <v>139</v>
      </c>
      <c r="CQ92" s="33">
        <v>6.4</v>
      </c>
      <c r="CR92" s="33">
        <v>10</v>
      </c>
      <c r="CS92" s="33">
        <v>0.19</v>
      </c>
      <c r="CT92" s="33" t="s">
        <v>142</v>
      </c>
      <c r="CU92" s="33" t="s">
        <v>153</v>
      </c>
      <c r="CV92" s="33">
        <v>2.52</v>
      </c>
      <c r="CW92" s="33">
        <v>8.1</v>
      </c>
      <c r="CX92" s="33">
        <v>150</v>
      </c>
      <c r="CY92" s="33">
        <v>154</v>
      </c>
      <c r="CZ92" s="33" t="s">
        <v>139</v>
      </c>
      <c r="DA92" s="33" t="s">
        <v>139</v>
      </c>
      <c r="DB92" s="33">
        <v>3</v>
      </c>
      <c r="DC92" s="33" t="s">
        <v>144</v>
      </c>
      <c r="DD92" s="33" t="s">
        <v>139</v>
      </c>
      <c r="DE92" s="33" t="s">
        <v>139</v>
      </c>
      <c r="DF92" s="33" t="s">
        <v>139</v>
      </c>
      <c r="DG92" s="33">
        <v>1.85</v>
      </c>
      <c r="DH92" s="33" t="s">
        <v>139</v>
      </c>
      <c r="DI92" s="33">
        <v>20.3</v>
      </c>
      <c r="DJ92" s="33">
        <v>1E-3</v>
      </c>
      <c r="DK92" s="33" t="s">
        <v>139</v>
      </c>
      <c r="DL92" s="33" t="s">
        <v>139</v>
      </c>
      <c r="DM92" s="33" t="s">
        <v>143</v>
      </c>
      <c r="DN92" s="33" t="s">
        <v>139</v>
      </c>
      <c r="DO92" s="33">
        <v>28</v>
      </c>
      <c r="DP92" s="33">
        <v>0.3</v>
      </c>
      <c r="DQ92" s="33">
        <v>1.87</v>
      </c>
      <c r="DR92" s="33">
        <v>0.5</v>
      </c>
      <c r="DS92" s="33">
        <v>513</v>
      </c>
      <c r="DT92" s="33">
        <v>0.1</v>
      </c>
      <c r="DU92" s="33">
        <v>0.38</v>
      </c>
      <c r="DV92" s="33">
        <v>0.02</v>
      </c>
      <c r="DW92" s="33">
        <v>0.79</v>
      </c>
      <c r="DX92" s="33">
        <v>0.44</v>
      </c>
      <c r="DY92" s="33">
        <v>0.02</v>
      </c>
      <c r="DZ92" s="33">
        <v>0.1</v>
      </c>
      <c r="EA92" s="33">
        <v>0.21</v>
      </c>
      <c r="EB92" s="33">
        <v>0.43</v>
      </c>
      <c r="EC92" s="33">
        <v>170</v>
      </c>
      <c r="ED92" s="33">
        <v>0.8</v>
      </c>
      <c r="EE92" s="33">
        <v>13.3</v>
      </c>
      <c r="EF92" s="33">
        <v>1.34</v>
      </c>
      <c r="EG92" s="33">
        <v>56</v>
      </c>
      <c r="EH92" s="33">
        <v>58</v>
      </c>
      <c r="EI92" s="33" t="s">
        <v>139</v>
      </c>
      <c r="EJ92" s="33">
        <v>53</v>
      </c>
      <c r="EK92" s="33" t="s">
        <v>139</v>
      </c>
    </row>
    <row r="93" spans="1:141" ht="30" x14ac:dyDescent="0.25">
      <c r="A93" s="33">
        <v>64516</v>
      </c>
      <c r="B93" s="33" t="s">
        <v>523</v>
      </c>
      <c r="C93" s="33" t="s">
        <v>139</v>
      </c>
      <c r="D93" s="33" t="s">
        <v>545</v>
      </c>
      <c r="E93" s="89" t="s">
        <v>615</v>
      </c>
      <c r="F93" s="33" t="s">
        <v>554</v>
      </c>
      <c r="G93" s="33">
        <v>243.19</v>
      </c>
      <c r="H93" s="33">
        <v>396185.01</v>
      </c>
      <c r="I93" s="33">
        <v>6271503.3279999904</v>
      </c>
      <c r="J93" s="33">
        <v>26909</v>
      </c>
      <c r="K93" s="85">
        <v>-130.689888813631</v>
      </c>
      <c r="L93" s="85">
        <v>56.576319567444401</v>
      </c>
      <c r="M93" s="88">
        <v>1868.2760000000001</v>
      </c>
      <c r="N93" s="84" t="s">
        <v>616</v>
      </c>
      <c r="O93" s="33" t="s">
        <v>155</v>
      </c>
      <c r="P93" s="33" t="s">
        <v>159</v>
      </c>
      <c r="Q93" s="33" t="s">
        <v>157</v>
      </c>
      <c r="R93" s="33">
        <v>2023</v>
      </c>
      <c r="S93" s="33" t="s">
        <v>546</v>
      </c>
      <c r="T93" s="33" t="s">
        <v>557</v>
      </c>
      <c r="U93" s="33" t="s">
        <v>556</v>
      </c>
      <c r="V93" s="33" t="s">
        <v>389</v>
      </c>
      <c r="W93" s="33" t="s">
        <v>604</v>
      </c>
      <c r="X93" s="33" t="s">
        <v>139</v>
      </c>
      <c r="Y93" s="82" t="s">
        <v>595</v>
      </c>
      <c r="Z93" s="33" t="s">
        <v>600</v>
      </c>
      <c r="AA93" s="33" t="s">
        <v>141</v>
      </c>
      <c r="AB93" s="33">
        <v>5.9</v>
      </c>
      <c r="AC93" s="33" t="s">
        <v>139</v>
      </c>
      <c r="AD93" s="33">
        <v>0.01</v>
      </c>
      <c r="AE93" s="33" t="s">
        <v>141</v>
      </c>
      <c r="AF93" s="33">
        <v>34</v>
      </c>
      <c r="AG93" s="33">
        <v>35</v>
      </c>
      <c r="AH93" s="33" t="s">
        <v>142</v>
      </c>
      <c r="AI93" s="33">
        <v>53</v>
      </c>
      <c r="AJ93" s="33">
        <v>2</v>
      </c>
      <c r="AK93" s="33" t="s">
        <v>139</v>
      </c>
      <c r="AL93" s="33" t="s">
        <v>139</v>
      </c>
      <c r="AM93" s="33" t="s">
        <v>143</v>
      </c>
      <c r="AN93" s="33">
        <v>0.3</v>
      </c>
      <c r="AO93" s="33">
        <v>0.02</v>
      </c>
      <c r="AP93" s="33">
        <v>211</v>
      </c>
      <c r="AQ93" s="33">
        <v>70</v>
      </c>
      <c r="AR93" s="33">
        <v>48.6</v>
      </c>
      <c r="AS93" s="33">
        <v>16.45</v>
      </c>
      <c r="AT93" s="33">
        <v>8.8699999999999992</v>
      </c>
      <c r="AU93" s="33">
        <v>8.8800000000000008</v>
      </c>
      <c r="AV93" s="33">
        <v>7.17</v>
      </c>
      <c r="AW93" s="33">
        <v>4.34</v>
      </c>
      <c r="AX93" s="33">
        <v>0.86</v>
      </c>
      <c r="AY93" s="33">
        <v>0.02</v>
      </c>
      <c r="AZ93" s="33">
        <v>0.91</v>
      </c>
      <c r="BA93" s="33">
        <v>0.17</v>
      </c>
      <c r="BB93" s="33">
        <v>0.25</v>
      </c>
      <c r="BC93" s="33">
        <v>7.0000000000000007E-2</v>
      </c>
      <c r="BD93" s="33">
        <v>7.0000000000000007E-2</v>
      </c>
      <c r="BE93" s="33">
        <v>3.92</v>
      </c>
      <c r="BF93" s="33">
        <v>100.58</v>
      </c>
      <c r="BG93" s="33">
        <v>0.5</v>
      </c>
      <c r="BH93" s="33">
        <v>0.04</v>
      </c>
      <c r="BI93" s="33" t="s">
        <v>141</v>
      </c>
      <c r="BJ93" s="33" t="s">
        <v>142</v>
      </c>
      <c r="BK93" s="33" t="s">
        <v>139</v>
      </c>
      <c r="BL93" s="33" t="s">
        <v>139</v>
      </c>
      <c r="BM93" s="33">
        <v>5.9</v>
      </c>
      <c r="BN93" s="33" t="s">
        <v>139</v>
      </c>
      <c r="BO93" s="33" t="s">
        <v>139</v>
      </c>
      <c r="BP93" s="33">
        <v>685</v>
      </c>
      <c r="BQ93" s="33">
        <v>1</v>
      </c>
      <c r="BR93" s="33">
        <v>0.01</v>
      </c>
      <c r="BS93" s="33" t="s">
        <v>139</v>
      </c>
      <c r="BT93" s="33" t="s">
        <v>141</v>
      </c>
      <c r="BU93" s="33" t="s">
        <v>139</v>
      </c>
      <c r="BV93" s="33">
        <v>23.8</v>
      </c>
      <c r="BW93" s="33">
        <v>34</v>
      </c>
      <c r="BX93" s="33">
        <v>33.6</v>
      </c>
      <c r="BY93" s="33">
        <v>146</v>
      </c>
      <c r="BZ93" s="33">
        <v>0.22</v>
      </c>
      <c r="CA93" s="33">
        <v>35</v>
      </c>
      <c r="CB93" s="33">
        <v>35</v>
      </c>
      <c r="CC93" s="33" t="s">
        <v>139</v>
      </c>
      <c r="CD93" s="33">
        <v>4.1100000000000003</v>
      </c>
      <c r="CE93" s="33">
        <v>2.72</v>
      </c>
      <c r="CF93" s="33">
        <v>1.26</v>
      </c>
      <c r="CG93" s="33">
        <v>15.1</v>
      </c>
      <c r="CH93" s="33">
        <v>4.01</v>
      </c>
      <c r="CI93" s="33">
        <v>1.5</v>
      </c>
      <c r="CJ93" s="33">
        <v>2.5499999999999998</v>
      </c>
      <c r="CK93" s="33" t="s">
        <v>147</v>
      </c>
      <c r="CL93" s="33" t="s">
        <v>139</v>
      </c>
      <c r="CM93" s="33">
        <v>0.89</v>
      </c>
      <c r="CN93" s="33">
        <v>1.4999999999999999E-2</v>
      </c>
      <c r="CO93" s="33">
        <v>0.08</v>
      </c>
      <c r="CP93" s="33" t="s">
        <v>139</v>
      </c>
      <c r="CQ93" s="33">
        <v>11.1</v>
      </c>
      <c r="CR93" s="33">
        <v>10</v>
      </c>
      <c r="CS93" s="33">
        <v>0.35</v>
      </c>
      <c r="CT93" s="33" t="s">
        <v>142</v>
      </c>
      <c r="CU93" s="33" t="s">
        <v>153</v>
      </c>
      <c r="CV93" s="33">
        <v>5.07</v>
      </c>
      <c r="CW93" s="33">
        <v>13.7</v>
      </c>
      <c r="CX93" s="33">
        <v>53</v>
      </c>
      <c r="CY93" s="33">
        <v>56</v>
      </c>
      <c r="CZ93" s="33" t="s">
        <v>139</v>
      </c>
      <c r="DA93" s="33" t="s">
        <v>139</v>
      </c>
      <c r="DB93" s="33">
        <v>2</v>
      </c>
      <c r="DC93" s="33" t="s">
        <v>144</v>
      </c>
      <c r="DD93" s="33" t="s">
        <v>139</v>
      </c>
      <c r="DE93" s="33" t="s">
        <v>139</v>
      </c>
      <c r="DF93" s="33" t="s">
        <v>139</v>
      </c>
      <c r="DG93" s="33">
        <v>3.18</v>
      </c>
      <c r="DH93" s="33" t="s">
        <v>139</v>
      </c>
      <c r="DI93" s="33">
        <v>15.2</v>
      </c>
      <c r="DJ93" s="33">
        <v>1E-3</v>
      </c>
      <c r="DK93" s="33" t="s">
        <v>139</v>
      </c>
      <c r="DL93" s="33" t="s">
        <v>139</v>
      </c>
      <c r="DM93" s="33" t="s">
        <v>143</v>
      </c>
      <c r="DN93" s="33" t="s">
        <v>139</v>
      </c>
      <c r="DO93" s="33">
        <v>31</v>
      </c>
      <c r="DP93" s="33">
        <v>0.3</v>
      </c>
      <c r="DQ93" s="33">
        <v>3.32</v>
      </c>
      <c r="DR93" s="33">
        <v>0.8</v>
      </c>
      <c r="DS93" s="33">
        <v>565</v>
      </c>
      <c r="DT93" s="33">
        <v>0.3</v>
      </c>
      <c r="DU93" s="33">
        <v>0.69</v>
      </c>
      <c r="DV93" s="33">
        <v>0.02</v>
      </c>
      <c r="DW93" s="33">
        <v>1.43</v>
      </c>
      <c r="DX93" s="33">
        <v>0.65</v>
      </c>
      <c r="DY93" s="33">
        <v>0.02</v>
      </c>
      <c r="DZ93" s="33">
        <v>0.08</v>
      </c>
      <c r="EA93" s="33">
        <v>0.38</v>
      </c>
      <c r="EB93" s="33">
        <v>0.56999999999999995</v>
      </c>
      <c r="EC93" s="33">
        <v>211</v>
      </c>
      <c r="ED93" s="33" t="s">
        <v>141</v>
      </c>
      <c r="EE93" s="33">
        <v>23.1</v>
      </c>
      <c r="EF93" s="33">
        <v>2.31</v>
      </c>
      <c r="EG93" s="33">
        <v>70</v>
      </c>
      <c r="EH93" s="33">
        <v>71</v>
      </c>
      <c r="EI93" s="33" t="s">
        <v>139</v>
      </c>
      <c r="EJ93" s="33">
        <v>101</v>
      </c>
      <c r="EK93" s="33" t="s">
        <v>139</v>
      </c>
    </row>
    <row r="94" spans="1:141" x14ac:dyDescent="0.25">
      <c r="A94" s="33">
        <v>64517</v>
      </c>
      <c r="B94" s="33" t="s">
        <v>524</v>
      </c>
      <c r="C94" s="33" t="s">
        <v>139</v>
      </c>
      <c r="D94" s="33" t="s">
        <v>545</v>
      </c>
      <c r="E94" s="89" t="s">
        <v>615</v>
      </c>
      <c r="F94" s="33" t="s">
        <v>553</v>
      </c>
      <c r="G94" s="33">
        <v>225.37</v>
      </c>
      <c r="H94" s="33">
        <v>396673.20400000003</v>
      </c>
      <c r="I94" s="33">
        <v>6271391.0930000003</v>
      </c>
      <c r="J94" s="33">
        <v>26909</v>
      </c>
      <c r="K94" s="85">
        <v>-130.68190117801001</v>
      </c>
      <c r="L94" s="85">
        <v>56.5754193692459</v>
      </c>
      <c r="M94" s="88">
        <v>1791.2059999999999</v>
      </c>
      <c r="N94" s="84" t="s">
        <v>616</v>
      </c>
      <c r="O94" s="33" t="s">
        <v>155</v>
      </c>
      <c r="P94" s="33" t="s">
        <v>159</v>
      </c>
      <c r="Q94" s="33" t="s">
        <v>157</v>
      </c>
      <c r="R94" s="33">
        <v>2023</v>
      </c>
      <c r="S94" s="33" t="s">
        <v>546</v>
      </c>
      <c r="T94" s="33" t="s">
        <v>557</v>
      </c>
      <c r="U94" s="33" t="s">
        <v>556</v>
      </c>
      <c r="V94" s="33" t="s">
        <v>389</v>
      </c>
      <c r="W94" s="33" t="s">
        <v>604</v>
      </c>
      <c r="X94" s="33" t="s">
        <v>139</v>
      </c>
      <c r="Y94" s="82" t="s">
        <v>582</v>
      </c>
      <c r="Z94" s="33" t="s">
        <v>600</v>
      </c>
      <c r="AA94" s="33" t="s">
        <v>141</v>
      </c>
      <c r="AB94" s="33">
        <v>0.7</v>
      </c>
      <c r="AC94" s="33" t="s">
        <v>139</v>
      </c>
      <c r="AD94" s="33" t="s">
        <v>145</v>
      </c>
      <c r="AE94" s="33" t="s">
        <v>141</v>
      </c>
      <c r="AF94" s="33">
        <v>28</v>
      </c>
      <c r="AG94" s="33">
        <v>4</v>
      </c>
      <c r="AH94" s="33">
        <v>2</v>
      </c>
      <c r="AI94" s="33">
        <v>20</v>
      </c>
      <c r="AJ94" s="33" t="s">
        <v>153</v>
      </c>
      <c r="AK94" s="33" t="s">
        <v>139</v>
      </c>
      <c r="AL94" s="33" t="s">
        <v>139</v>
      </c>
      <c r="AM94" s="33">
        <v>0.06</v>
      </c>
      <c r="AN94" s="33">
        <v>0.3</v>
      </c>
      <c r="AO94" s="33">
        <v>0.01</v>
      </c>
      <c r="AP94" s="33">
        <v>243</v>
      </c>
      <c r="AQ94" s="33">
        <v>68</v>
      </c>
      <c r="AR94" s="33">
        <v>49.6</v>
      </c>
      <c r="AS94" s="33">
        <v>20.100000000000001</v>
      </c>
      <c r="AT94" s="33">
        <v>10</v>
      </c>
      <c r="AU94" s="33">
        <v>4.79</v>
      </c>
      <c r="AV94" s="33">
        <v>4.8899999999999997</v>
      </c>
      <c r="AW94" s="33">
        <v>6.18</v>
      </c>
      <c r="AX94" s="33">
        <v>0.05</v>
      </c>
      <c r="AY94" s="33">
        <v>8.9999999999999993E-3</v>
      </c>
      <c r="AZ94" s="33">
        <v>1.26</v>
      </c>
      <c r="BA94" s="33">
        <v>0.26</v>
      </c>
      <c r="BB94" s="33">
        <v>0.43</v>
      </c>
      <c r="BC94" s="33">
        <v>0.04</v>
      </c>
      <c r="BD94" s="33">
        <v>5.0000000000000001E-3</v>
      </c>
      <c r="BE94" s="33">
        <v>3.48</v>
      </c>
      <c r="BF94" s="33">
        <v>101.09</v>
      </c>
      <c r="BG94" s="33">
        <v>0.02</v>
      </c>
      <c r="BH94" s="33">
        <v>5.0000000000000001E-3</v>
      </c>
      <c r="BI94" s="33" t="s">
        <v>141</v>
      </c>
      <c r="BJ94" s="33" t="s">
        <v>142</v>
      </c>
      <c r="BK94" s="33" t="s">
        <v>139</v>
      </c>
      <c r="BL94" s="33" t="s">
        <v>139</v>
      </c>
      <c r="BM94" s="33">
        <v>0.7</v>
      </c>
      <c r="BN94" s="33" t="s">
        <v>139</v>
      </c>
      <c r="BO94" s="33" t="s">
        <v>139</v>
      </c>
      <c r="BP94" s="33">
        <v>36.700000000000003</v>
      </c>
      <c r="BQ94" s="33">
        <v>1</v>
      </c>
      <c r="BR94" s="33" t="s">
        <v>145</v>
      </c>
      <c r="BS94" s="33" t="s">
        <v>139</v>
      </c>
      <c r="BT94" s="33" t="s">
        <v>141</v>
      </c>
      <c r="BU94" s="33" t="s">
        <v>139</v>
      </c>
      <c r="BV94" s="33">
        <v>53.2</v>
      </c>
      <c r="BW94" s="33">
        <v>28</v>
      </c>
      <c r="BX94" s="33">
        <v>28.1</v>
      </c>
      <c r="BY94" s="33">
        <v>71</v>
      </c>
      <c r="BZ94" s="33">
        <v>0.36</v>
      </c>
      <c r="CA94" s="33">
        <v>4</v>
      </c>
      <c r="CB94" s="33">
        <v>5</v>
      </c>
      <c r="CC94" s="33" t="s">
        <v>139</v>
      </c>
      <c r="CD94" s="33">
        <v>5.41</v>
      </c>
      <c r="CE94" s="33">
        <v>3.41</v>
      </c>
      <c r="CF94" s="33">
        <v>2.2799999999999998</v>
      </c>
      <c r="CG94" s="33">
        <v>20.9</v>
      </c>
      <c r="CH94" s="33">
        <v>5.56</v>
      </c>
      <c r="CI94" s="33">
        <v>1.7</v>
      </c>
      <c r="CJ94" s="33">
        <v>3.87</v>
      </c>
      <c r="CK94" s="33" t="s">
        <v>147</v>
      </c>
      <c r="CL94" s="33" t="s">
        <v>139</v>
      </c>
      <c r="CM94" s="33">
        <v>1.1299999999999999</v>
      </c>
      <c r="CN94" s="33">
        <v>2.5000000000000001E-2</v>
      </c>
      <c r="CO94" s="33">
        <v>0.11</v>
      </c>
      <c r="CP94" s="33" t="s">
        <v>139</v>
      </c>
      <c r="CQ94" s="33">
        <v>26.9</v>
      </c>
      <c r="CR94" s="33">
        <v>10</v>
      </c>
      <c r="CS94" s="33">
        <v>0.49</v>
      </c>
      <c r="CT94" s="33">
        <v>2</v>
      </c>
      <c r="CU94" s="33">
        <v>2</v>
      </c>
      <c r="CV94" s="33">
        <v>16.649999999999999</v>
      </c>
      <c r="CW94" s="33">
        <v>25.8</v>
      </c>
      <c r="CX94" s="33">
        <v>20</v>
      </c>
      <c r="CY94" s="33">
        <v>22</v>
      </c>
      <c r="CZ94" s="33" t="s">
        <v>139</v>
      </c>
      <c r="DA94" s="33" t="s">
        <v>139</v>
      </c>
      <c r="DB94" s="33" t="s">
        <v>153</v>
      </c>
      <c r="DC94" s="33" t="s">
        <v>144</v>
      </c>
      <c r="DD94" s="33" t="s">
        <v>139</v>
      </c>
      <c r="DE94" s="33" t="s">
        <v>139</v>
      </c>
      <c r="DF94" s="33" t="s">
        <v>139</v>
      </c>
      <c r="DG94" s="33">
        <v>6.5</v>
      </c>
      <c r="DH94" s="33" t="s">
        <v>139</v>
      </c>
      <c r="DI94" s="33">
        <v>1.2</v>
      </c>
      <c r="DJ94" s="33">
        <v>1E-3</v>
      </c>
      <c r="DK94" s="33" t="s">
        <v>139</v>
      </c>
      <c r="DL94" s="33" t="s">
        <v>139</v>
      </c>
      <c r="DM94" s="33">
        <v>0.06</v>
      </c>
      <c r="DN94" s="33" t="s">
        <v>139</v>
      </c>
      <c r="DO94" s="33">
        <v>25</v>
      </c>
      <c r="DP94" s="33">
        <v>0.3</v>
      </c>
      <c r="DQ94" s="33">
        <v>5.12</v>
      </c>
      <c r="DR94" s="33">
        <v>1.2</v>
      </c>
      <c r="DS94" s="33">
        <v>342</v>
      </c>
      <c r="DT94" s="33">
        <v>0.9</v>
      </c>
      <c r="DU94" s="33">
        <v>0.89</v>
      </c>
      <c r="DV94" s="33">
        <v>0.01</v>
      </c>
      <c r="DW94" s="33">
        <v>2.62</v>
      </c>
      <c r="DX94" s="33">
        <v>0.88</v>
      </c>
      <c r="DY94" s="33" t="s">
        <v>146</v>
      </c>
      <c r="DZ94" s="33" t="s">
        <v>143</v>
      </c>
      <c r="EA94" s="33">
        <v>0.49</v>
      </c>
      <c r="EB94" s="33">
        <v>1.0900000000000001</v>
      </c>
      <c r="EC94" s="33">
        <v>243</v>
      </c>
      <c r="ED94" s="33">
        <v>1</v>
      </c>
      <c r="EE94" s="33">
        <v>30.4</v>
      </c>
      <c r="EF94" s="33">
        <v>3.09</v>
      </c>
      <c r="EG94" s="33">
        <v>68</v>
      </c>
      <c r="EH94" s="33">
        <v>67</v>
      </c>
      <c r="EI94" s="33" t="s">
        <v>139</v>
      </c>
      <c r="EJ94" s="33">
        <v>177</v>
      </c>
      <c r="EK94" s="33" t="s">
        <v>139</v>
      </c>
    </row>
    <row r="95" spans="1:141" x14ac:dyDescent="0.25">
      <c r="A95" s="33">
        <v>64518</v>
      </c>
      <c r="B95" s="33" t="s">
        <v>525</v>
      </c>
      <c r="C95" s="33" t="s">
        <v>139</v>
      </c>
      <c r="D95" s="33" t="s">
        <v>545</v>
      </c>
      <c r="E95" s="89" t="s">
        <v>615</v>
      </c>
      <c r="F95" s="33" t="s">
        <v>553</v>
      </c>
      <c r="G95" s="33">
        <v>269.19</v>
      </c>
      <c r="H95" s="33">
        <v>396673.20400000003</v>
      </c>
      <c r="I95" s="33">
        <v>6271391.0930000003</v>
      </c>
      <c r="J95" s="33">
        <v>26909</v>
      </c>
      <c r="K95" s="85">
        <v>-130.68190117801001</v>
      </c>
      <c r="L95" s="85">
        <v>56.5754193692459</v>
      </c>
      <c r="M95" s="88">
        <v>1791.2059999999999</v>
      </c>
      <c r="N95" s="84" t="s">
        <v>616</v>
      </c>
      <c r="O95" s="33" t="s">
        <v>155</v>
      </c>
      <c r="P95" s="33" t="s">
        <v>159</v>
      </c>
      <c r="Q95" s="33" t="s">
        <v>157</v>
      </c>
      <c r="R95" s="33">
        <v>2023</v>
      </c>
      <c r="S95" s="33" t="s">
        <v>546</v>
      </c>
      <c r="T95" s="33" t="s">
        <v>557</v>
      </c>
      <c r="U95" s="33" t="s">
        <v>556</v>
      </c>
      <c r="V95" s="33" t="s">
        <v>389</v>
      </c>
      <c r="W95" s="33" t="s">
        <v>604</v>
      </c>
      <c r="X95" s="33" t="s">
        <v>139</v>
      </c>
      <c r="Y95" s="82" t="s">
        <v>582</v>
      </c>
      <c r="Z95" s="33" t="s">
        <v>600</v>
      </c>
      <c r="AA95" s="33" t="s">
        <v>141</v>
      </c>
      <c r="AB95" s="33">
        <v>0.8</v>
      </c>
      <c r="AC95" s="33" t="s">
        <v>139</v>
      </c>
      <c r="AD95" s="33" t="s">
        <v>145</v>
      </c>
      <c r="AE95" s="33" t="s">
        <v>141</v>
      </c>
      <c r="AF95" s="33">
        <v>32</v>
      </c>
      <c r="AG95" s="33">
        <v>12</v>
      </c>
      <c r="AH95" s="33">
        <v>3</v>
      </c>
      <c r="AI95" s="33">
        <v>22</v>
      </c>
      <c r="AJ95" s="33" t="s">
        <v>153</v>
      </c>
      <c r="AK95" s="33" t="s">
        <v>139</v>
      </c>
      <c r="AL95" s="33" t="s">
        <v>139</v>
      </c>
      <c r="AM95" s="33" t="s">
        <v>143</v>
      </c>
      <c r="AN95" s="33" t="s">
        <v>150</v>
      </c>
      <c r="AO95" s="33">
        <v>0.01</v>
      </c>
      <c r="AP95" s="33">
        <v>254</v>
      </c>
      <c r="AQ95" s="33">
        <v>69</v>
      </c>
      <c r="AR95" s="33">
        <v>46.4</v>
      </c>
      <c r="AS95" s="33">
        <v>19.850000000000001</v>
      </c>
      <c r="AT95" s="33">
        <v>13.6</v>
      </c>
      <c r="AU95" s="33">
        <v>2.84</v>
      </c>
      <c r="AV95" s="33">
        <v>6.59</v>
      </c>
      <c r="AW95" s="33">
        <v>5.61</v>
      </c>
      <c r="AX95" s="33">
        <v>0.04</v>
      </c>
      <c r="AY95" s="33">
        <v>1.2E-2</v>
      </c>
      <c r="AZ95" s="33">
        <v>1.1299999999999999</v>
      </c>
      <c r="BA95" s="33">
        <v>0.37</v>
      </c>
      <c r="BB95" s="33">
        <v>0.45</v>
      </c>
      <c r="BC95" s="33">
        <v>0.03</v>
      </c>
      <c r="BD95" s="33">
        <v>5.0000000000000001E-3</v>
      </c>
      <c r="BE95" s="33">
        <v>4.3499999999999996</v>
      </c>
      <c r="BF95" s="33">
        <v>101.27</v>
      </c>
      <c r="BG95" s="33">
        <v>0.04</v>
      </c>
      <c r="BH95" s="33">
        <v>0.01</v>
      </c>
      <c r="BI95" s="33" t="s">
        <v>141</v>
      </c>
      <c r="BJ95" s="33" t="s">
        <v>142</v>
      </c>
      <c r="BK95" s="33" t="s">
        <v>139</v>
      </c>
      <c r="BL95" s="33" t="s">
        <v>139</v>
      </c>
      <c r="BM95" s="33">
        <v>0.8</v>
      </c>
      <c r="BN95" s="33" t="s">
        <v>139</v>
      </c>
      <c r="BO95" s="33" t="s">
        <v>139</v>
      </c>
      <c r="BP95" s="33">
        <v>27.1</v>
      </c>
      <c r="BQ95" s="33">
        <v>1</v>
      </c>
      <c r="BR95" s="33" t="s">
        <v>145</v>
      </c>
      <c r="BS95" s="33" t="s">
        <v>139</v>
      </c>
      <c r="BT95" s="33" t="s">
        <v>141</v>
      </c>
      <c r="BU95" s="33" t="s">
        <v>139</v>
      </c>
      <c r="BV95" s="33">
        <v>36.5</v>
      </c>
      <c r="BW95" s="33">
        <v>32</v>
      </c>
      <c r="BX95" s="33">
        <v>30.8</v>
      </c>
      <c r="BY95" s="33">
        <v>94</v>
      </c>
      <c r="BZ95" s="33">
        <v>0.19</v>
      </c>
      <c r="CA95" s="33">
        <v>12</v>
      </c>
      <c r="CB95" s="33">
        <v>13</v>
      </c>
      <c r="CC95" s="33" t="s">
        <v>139</v>
      </c>
      <c r="CD95" s="33">
        <v>4.28</v>
      </c>
      <c r="CE95" s="33">
        <v>2.68</v>
      </c>
      <c r="CF95" s="33">
        <v>0.91</v>
      </c>
      <c r="CG95" s="33">
        <v>17.2</v>
      </c>
      <c r="CH95" s="33">
        <v>4.43</v>
      </c>
      <c r="CI95" s="33">
        <v>0.8</v>
      </c>
      <c r="CJ95" s="33">
        <v>3</v>
      </c>
      <c r="CK95" s="33" t="s">
        <v>147</v>
      </c>
      <c r="CL95" s="33" t="s">
        <v>139</v>
      </c>
      <c r="CM95" s="33">
        <v>0.91</v>
      </c>
      <c r="CN95" s="33">
        <v>1.7000000000000001E-2</v>
      </c>
      <c r="CO95" s="33">
        <v>0.05</v>
      </c>
      <c r="CP95" s="33" t="s">
        <v>139</v>
      </c>
      <c r="CQ95" s="33">
        <v>17.399999999999999</v>
      </c>
      <c r="CR95" s="33">
        <v>10</v>
      </c>
      <c r="CS95" s="33">
        <v>0.37</v>
      </c>
      <c r="CT95" s="33">
        <v>3</v>
      </c>
      <c r="CU95" s="33">
        <v>4</v>
      </c>
      <c r="CV95" s="33">
        <v>11.55</v>
      </c>
      <c r="CW95" s="33">
        <v>18.5</v>
      </c>
      <c r="CX95" s="33">
        <v>22</v>
      </c>
      <c r="CY95" s="33">
        <v>22</v>
      </c>
      <c r="CZ95" s="33" t="s">
        <v>139</v>
      </c>
      <c r="DA95" s="33" t="s">
        <v>139</v>
      </c>
      <c r="DB95" s="33" t="s">
        <v>153</v>
      </c>
      <c r="DC95" s="33" t="s">
        <v>144</v>
      </c>
      <c r="DD95" s="33" t="s">
        <v>139</v>
      </c>
      <c r="DE95" s="33" t="s">
        <v>139</v>
      </c>
      <c r="DF95" s="33" t="s">
        <v>139</v>
      </c>
      <c r="DG95" s="33">
        <v>4.58</v>
      </c>
      <c r="DH95" s="33" t="s">
        <v>139</v>
      </c>
      <c r="DI95" s="33">
        <v>1.1000000000000001</v>
      </c>
      <c r="DJ95" s="33">
        <v>1E-3</v>
      </c>
      <c r="DK95" s="33" t="s">
        <v>139</v>
      </c>
      <c r="DL95" s="33" t="s">
        <v>139</v>
      </c>
      <c r="DM95" s="33" t="s">
        <v>143</v>
      </c>
      <c r="DN95" s="33" t="s">
        <v>139</v>
      </c>
      <c r="DO95" s="33">
        <v>28</v>
      </c>
      <c r="DP95" s="33" t="s">
        <v>150</v>
      </c>
      <c r="DQ95" s="33">
        <v>4.04</v>
      </c>
      <c r="DR95" s="33">
        <v>0.9</v>
      </c>
      <c r="DS95" s="33">
        <v>254</v>
      </c>
      <c r="DT95" s="33">
        <v>0.6</v>
      </c>
      <c r="DU95" s="33">
        <v>0.69</v>
      </c>
      <c r="DV95" s="33">
        <v>0.01</v>
      </c>
      <c r="DW95" s="33">
        <v>1.97</v>
      </c>
      <c r="DX95" s="33">
        <v>0.79</v>
      </c>
      <c r="DY95" s="33" t="s">
        <v>146</v>
      </c>
      <c r="DZ95" s="33" t="s">
        <v>143</v>
      </c>
      <c r="EA95" s="33">
        <v>0.39</v>
      </c>
      <c r="EB95" s="33">
        <v>0.95</v>
      </c>
      <c r="EC95" s="33">
        <v>254</v>
      </c>
      <c r="ED95" s="33">
        <v>0.6</v>
      </c>
      <c r="EE95" s="33">
        <v>24.4</v>
      </c>
      <c r="EF95" s="33">
        <v>2.39</v>
      </c>
      <c r="EG95" s="33">
        <v>69</v>
      </c>
      <c r="EH95" s="33">
        <v>67</v>
      </c>
      <c r="EI95" s="33" t="s">
        <v>139</v>
      </c>
      <c r="EJ95" s="33">
        <v>134</v>
      </c>
      <c r="EK95" s="33" t="s">
        <v>139</v>
      </c>
    </row>
    <row r="96" spans="1:141" x14ac:dyDescent="0.25">
      <c r="A96" s="33">
        <v>64519</v>
      </c>
      <c r="B96" s="33" t="s">
        <v>526</v>
      </c>
      <c r="C96" s="33" t="s">
        <v>139</v>
      </c>
      <c r="D96" s="33" t="s">
        <v>545</v>
      </c>
      <c r="E96" s="89" t="s">
        <v>615</v>
      </c>
      <c r="F96" s="33" t="s">
        <v>553</v>
      </c>
      <c r="G96" s="33">
        <v>323.87</v>
      </c>
      <c r="H96" s="33">
        <v>396673.20400000003</v>
      </c>
      <c r="I96" s="33">
        <v>6271391.0930000003</v>
      </c>
      <c r="J96" s="33">
        <v>26909</v>
      </c>
      <c r="K96" s="85">
        <v>-130.68190117801001</v>
      </c>
      <c r="L96" s="85">
        <v>56.5754193692459</v>
      </c>
      <c r="M96" s="88">
        <v>1791.2059999999999</v>
      </c>
      <c r="N96" s="84" t="s">
        <v>616</v>
      </c>
      <c r="O96" s="33" t="s">
        <v>155</v>
      </c>
      <c r="P96" s="33" t="s">
        <v>159</v>
      </c>
      <c r="Q96" s="33" t="s">
        <v>157</v>
      </c>
      <c r="R96" s="33">
        <v>2023</v>
      </c>
      <c r="S96" s="33" t="s">
        <v>546</v>
      </c>
      <c r="T96" s="33" t="s">
        <v>557</v>
      </c>
      <c r="U96" s="33" t="s">
        <v>556</v>
      </c>
      <c r="V96" s="33" t="s">
        <v>389</v>
      </c>
      <c r="W96" s="33" t="s">
        <v>604</v>
      </c>
      <c r="X96" s="33" t="s">
        <v>139</v>
      </c>
      <c r="Y96" s="82" t="s">
        <v>582</v>
      </c>
      <c r="Z96" s="33" t="s">
        <v>600</v>
      </c>
      <c r="AA96" s="33" t="s">
        <v>141</v>
      </c>
      <c r="AB96" s="33">
        <v>0.3</v>
      </c>
      <c r="AC96" s="33" t="s">
        <v>139</v>
      </c>
      <c r="AD96" s="33" t="s">
        <v>145</v>
      </c>
      <c r="AE96" s="33" t="s">
        <v>141</v>
      </c>
      <c r="AF96" s="33">
        <v>21</v>
      </c>
      <c r="AG96" s="33">
        <v>2</v>
      </c>
      <c r="AH96" s="33">
        <v>1</v>
      </c>
      <c r="AI96" s="33">
        <v>18</v>
      </c>
      <c r="AJ96" s="33" t="s">
        <v>153</v>
      </c>
      <c r="AK96" s="33" t="s">
        <v>139</v>
      </c>
      <c r="AL96" s="33" t="s">
        <v>139</v>
      </c>
      <c r="AM96" s="33">
        <v>0.06</v>
      </c>
      <c r="AN96" s="33">
        <v>0.2</v>
      </c>
      <c r="AO96" s="33" t="s">
        <v>145</v>
      </c>
      <c r="AP96" s="33">
        <v>220</v>
      </c>
      <c r="AQ96" s="33">
        <v>77</v>
      </c>
      <c r="AR96" s="33">
        <v>50.7</v>
      </c>
      <c r="AS96" s="33">
        <v>18.899999999999999</v>
      </c>
      <c r="AT96" s="33">
        <v>8.43</v>
      </c>
      <c r="AU96" s="33">
        <v>9.02</v>
      </c>
      <c r="AV96" s="33">
        <v>4.5</v>
      </c>
      <c r="AW96" s="33">
        <v>3.97</v>
      </c>
      <c r="AX96" s="33">
        <v>1.72</v>
      </c>
      <c r="AY96" s="33">
        <v>8.9999999999999993E-3</v>
      </c>
      <c r="AZ96" s="33">
        <v>1</v>
      </c>
      <c r="BA96" s="33">
        <v>0.33</v>
      </c>
      <c r="BB96" s="33">
        <v>0.39</v>
      </c>
      <c r="BC96" s="33">
        <v>0.09</v>
      </c>
      <c r="BD96" s="33">
        <v>0.11</v>
      </c>
      <c r="BE96" s="33">
        <v>2.1</v>
      </c>
      <c r="BF96" s="33">
        <v>101.27</v>
      </c>
      <c r="BG96" s="33">
        <v>0.08</v>
      </c>
      <c r="BH96" s="33">
        <v>5.0000000000000001E-3</v>
      </c>
      <c r="BI96" s="33" t="s">
        <v>141</v>
      </c>
      <c r="BJ96" s="33" t="s">
        <v>142</v>
      </c>
      <c r="BK96" s="33" t="s">
        <v>139</v>
      </c>
      <c r="BL96" s="33" t="s">
        <v>139</v>
      </c>
      <c r="BM96" s="33">
        <v>0.3</v>
      </c>
      <c r="BN96" s="33" t="s">
        <v>139</v>
      </c>
      <c r="BO96" s="33" t="s">
        <v>139</v>
      </c>
      <c r="BP96" s="33">
        <v>1020</v>
      </c>
      <c r="BQ96" s="33">
        <v>1</v>
      </c>
      <c r="BR96" s="33" t="s">
        <v>145</v>
      </c>
      <c r="BS96" s="33" t="s">
        <v>139</v>
      </c>
      <c r="BT96" s="33" t="s">
        <v>141</v>
      </c>
      <c r="BU96" s="33" t="s">
        <v>139</v>
      </c>
      <c r="BV96" s="33">
        <v>34.4</v>
      </c>
      <c r="BW96" s="33">
        <v>21</v>
      </c>
      <c r="BX96" s="33">
        <v>19.100000000000001</v>
      </c>
      <c r="BY96" s="33">
        <v>66</v>
      </c>
      <c r="BZ96" s="33">
        <v>0.2</v>
      </c>
      <c r="CA96" s="33">
        <v>2</v>
      </c>
      <c r="CB96" s="33" t="s">
        <v>144</v>
      </c>
      <c r="CC96" s="33" t="s">
        <v>139</v>
      </c>
      <c r="CD96" s="33">
        <v>3.83</v>
      </c>
      <c r="CE96" s="33">
        <v>2.2599999999999998</v>
      </c>
      <c r="CF96" s="33">
        <v>1.32</v>
      </c>
      <c r="CG96" s="33">
        <v>15.9</v>
      </c>
      <c r="CH96" s="33">
        <v>3.94</v>
      </c>
      <c r="CI96" s="33">
        <v>1.4</v>
      </c>
      <c r="CJ96" s="33">
        <v>2.48</v>
      </c>
      <c r="CK96" s="33" t="s">
        <v>147</v>
      </c>
      <c r="CL96" s="33" t="s">
        <v>139</v>
      </c>
      <c r="CM96" s="33">
        <v>0.76</v>
      </c>
      <c r="CN96" s="33">
        <v>6.0000000000000001E-3</v>
      </c>
      <c r="CO96" s="33">
        <v>0.06</v>
      </c>
      <c r="CP96" s="33" t="s">
        <v>139</v>
      </c>
      <c r="CQ96" s="33">
        <v>16.8</v>
      </c>
      <c r="CR96" s="33">
        <v>10</v>
      </c>
      <c r="CS96" s="33">
        <v>0.33</v>
      </c>
      <c r="CT96" s="33">
        <v>1</v>
      </c>
      <c r="CU96" s="33" t="s">
        <v>153</v>
      </c>
      <c r="CV96" s="33">
        <v>10.4</v>
      </c>
      <c r="CW96" s="33">
        <v>17</v>
      </c>
      <c r="CX96" s="33">
        <v>18</v>
      </c>
      <c r="CY96" s="33">
        <v>21</v>
      </c>
      <c r="CZ96" s="33" t="s">
        <v>139</v>
      </c>
      <c r="DA96" s="33" t="s">
        <v>139</v>
      </c>
      <c r="DB96" s="33" t="s">
        <v>153</v>
      </c>
      <c r="DC96" s="33" t="s">
        <v>144</v>
      </c>
      <c r="DD96" s="33" t="s">
        <v>139</v>
      </c>
      <c r="DE96" s="33" t="s">
        <v>139</v>
      </c>
      <c r="DF96" s="33" t="s">
        <v>139</v>
      </c>
      <c r="DG96" s="33">
        <v>4.22</v>
      </c>
      <c r="DH96" s="33" t="s">
        <v>139</v>
      </c>
      <c r="DI96" s="33">
        <v>35</v>
      </c>
      <c r="DJ96" s="33">
        <v>1E-3</v>
      </c>
      <c r="DK96" s="33" t="s">
        <v>139</v>
      </c>
      <c r="DL96" s="33" t="s">
        <v>139</v>
      </c>
      <c r="DM96" s="33">
        <v>0.06</v>
      </c>
      <c r="DN96" s="33" t="s">
        <v>139</v>
      </c>
      <c r="DO96" s="33">
        <v>21</v>
      </c>
      <c r="DP96" s="33">
        <v>0.2</v>
      </c>
      <c r="DQ96" s="33">
        <v>3.73</v>
      </c>
      <c r="DR96" s="33" t="s">
        <v>141</v>
      </c>
      <c r="DS96" s="33">
        <v>762</v>
      </c>
      <c r="DT96" s="33">
        <v>0.5</v>
      </c>
      <c r="DU96" s="33">
        <v>0.6</v>
      </c>
      <c r="DV96" s="33" t="s">
        <v>145</v>
      </c>
      <c r="DW96" s="33">
        <v>1.63</v>
      </c>
      <c r="DX96" s="33">
        <v>0.71</v>
      </c>
      <c r="DY96" s="33" t="s">
        <v>146</v>
      </c>
      <c r="DZ96" s="33">
        <v>0.2</v>
      </c>
      <c r="EA96" s="33">
        <v>0.32</v>
      </c>
      <c r="EB96" s="33">
        <v>0.69</v>
      </c>
      <c r="EC96" s="33">
        <v>220</v>
      </c>
      <c r="ED96" s="33">
        <v>1.2</v>
      </c>
      <c r="EE96" s="33">
        <v>20.2</v>
      </c>
      <c r="EF96" s="33">
        <v>2.13</v>
      </c>
      <c r="EG96" s="33">
        <v>77</v>
      </c>
      <c r="EH96" s="33">
        <v>76</v>
      </c>
      <c r="EI96" s="33" t="s">
        <v>139</v>
      </c>
      <c r="EJ96" s="33">
        <v>111</v>
      </c>
      <c r="EK96" s="33" t="s">
        <v>139</v>
      </c>
    </row>
    <row r="97" spans="1:141" x14ac:dyDescent="0.25">
      <c r="A97" s="33">
        <v>64520</v>
      </c>
      <c r="B97" s="33" t="s">
        <v>527</v>
      </c>
      <c r="C97" s="33" t="s">
        <v>139</v>
      </c>
      <c r="D97" s="33" t="s">
        <v>545</v>
      </c>
      <c r="E97" s="89" t="s">
        <v>615</v>
      </c>
      <c r="F97" s="33" t="s">
        <v>553</v>
      </c>
      <c r="G97" s="33">
        <v>374.87</v>
      </c>
      <c r="H97" s="33">
        <v>396673.20400000003</v>
      </c>
      <c r="I97" s="33">
        <v>6271391.0930000003</v>
      </c>
      <c r="J97" s="33">
        <v>26909</v>
      </c>
      <c r="K97" s="85">
        <v>-130.68190117801001</v>
      </c>
      <c r="L97" s="85">
        <v>56.5754193692459</v>
      </c>
      <c r="M97" s="88">
        <v>1791.2059999999999</v>
      </c>
      <c r="N97" s="84" t="s">
        <v>616</v>
      </c>
      <c r="O97" s="33" t="s">
        <v>155</v>
      </c>
      <c r="P97" s="33" t="s">
        <v>159</v>
      </c>
      <c r="Q97" s="33" t="s">
        <v>157</v>
      </c>
      <c r="R97" s="33">
        <v>2023</v>
      </c>
      <c r="S97" s="33" t="s">
        <v>546</v>
      </c>
      <c r="T97" s="33" t="s">
        <v>557</v>
      </c>
      <c r="U97" s="33" t="s">
        <v>556</v>
      </c>
      <c r="V97" s="33" t="s">
        <v>389</v>
      </c>
      <c r="W97" s="33" t="s">
        <v>604</v>
      </c>
      <c r="X97" s="33" t="s">
        <v>139</v>
      </c>
      <c r="Y97" s="82" t="s">
        <v>582</v>
      </c>
      <c r="Z97" s="33" t="s">
        <v>600</v>
      </c>
      <c r="AA97" s="33" t="s">
        <v>141</v>
      </c>
      <c r="AB97" s="33">
        <v>2</v>
      </c>
      <c r="AC97" s="33" t="s">
        <v>139</v>
      </c>
      <c r="AD97" s="33">
        <v>0.01</v>
      </c>
      <c r="AE97" s="33" t="s">
        <v>141</v>
      </c>
      <c r="AF97" s="33">
        <v>28</v>
      </c>
      <c r="AG97" s="33">
        <v>8</v>
      </c>
      <c r="AH97" s="33">
        <v>1</v>
      </c>
      <c r="AI97" s="33">
        <v>20</v>
      </c>
      <c r="AJ97" s="33">
        <v>6</v>
      </c>
      <c r="AK97" s="33" t="s">
        <v>139</v>
      </c>
      <c r="AL97" s="33" t="s">
        <v>139</v>
      </c>
      <c r="AM97" s="33" t="s">
        <v>143</v>
      </c>
      <c r="AN97" s="33">
        <v>0.3</v>
      </c>
      <c r="AO97" s="33">
        <v>0.02</v>
      </c>
      <c r="AP97" s="33">
        <v>218</v>
      </c>
      <c r="AQ97" s="33">
        <v>106</v>
      </c>
      <c r="AR97" s="33">
        <v>51</v>
      </c>
      <c r="AS97" s="33">
        <v>18.3</v>
      </c>
      <c r="AT97" s="33">
        <v>9.14</v>
      </c>
      <c r="AU97" s="33">
        <v>6.89</v>
      </c>
      <c r="AV97" s="33">
        <v>5.77</v>
      </c>
      <c r="AW97" s="33">
        <v>4.45</v>
      </c>
      <c r="AX97" s="33">
        <v>1.72</v>
      </c>
      <c r="AY97" s="33">
        <v>0.01</v>
      </c>
      <c r="AZ97" s="33">
        <v>1.05</v>
      </c>
      <c r="BA97" s="33">
        <v>0.23</v>
      </c>
      <c r="BB97" s="33">
        <v>0.42</v>
      </c>
      <c r="BC97" s="33">
        <v>0.08</v>
      </c>
      <c r="BD97" s="33">
        <v>0.11</v>
      </c>
      <c r="BE97" s="33">
        <v>2.37</v>
      </c>
      <c r="BF97" s="33">
        <v>101.54</v>
      </c>
      <c r="BG97" s="33">
        <v>0.05</v>
      </c>
      <c r="BH97" s="33">
        <v>5.0000000000000001E-3</v>
      </c>
      <c r="BI97" s="33" t="s">
        <v>141</v>
      </c>
      <c r="BJ97" s="33" t="s">
        <v>142</v>
      </c>
      <c r="BK97" s="33" t="s">
        <v>139</v>
      </c>
      <c r="BL97" s="33" t="s">
        <v>139</v>
      </c>
      <c r="BM97" s="33">
        <v>2</v>
      </c>
      <c r="BN97" s="33" t="s">
        <v>139</v>
      </c>
      <c r="BO97" s="33" t="s">
        <v>139</v>
      </c>
      <c r="BP97" s="33">
        <v>1010</v>
      </c>
      <c r="BQ97" s="33">
        <v>1</v>
      </c>
      <c r="BR97" s="33">
        <v>0.01</v>
      </c>
      <c r="BS97" s="33" t="s">
        <v>139</v>
      </c>
      <c r="BT97" s="33" t="s">
        <v>141</v>
      </c>
      <c r="BU97" s="33" t="s">
        <v>139</v>
      </c>
      <c r="BV97" s="33">
        <v>39.200000000000003</v>
      </c>
      <c r="BW97" s="33">
        <v>28</v>
      </c>
      <c r="BX97" s="33">
        <v>27.6</v>
      </c>
      <c r="BY97" s="33">
        <v>76</v>
      </c>
      <c r="BZ97" s="33">
        <v>0.15</v>
      </c>
      <c r="CA97" s="33">
        <v>8</v>
      </c>
      <c r="CB97" s="33">
        <v>10</v>
      </c>
      <c r="CC97" s="33" t="s">
        <v>139</v>
      </c>
      <c r="CD97" s="33">
        <v>3.69</v>
      </c>
      <c r="CE97" s="33">
        <v>2.4300000000000002</v>
      </c>
      <c r="CF97" s="33">
        <v>1.3</v>
      </c>
      <c r="CG97" s="33">
        <v>15.9</v>
      </c>
      <c r="CH97" s="33">
        <v>4.49</v>
      </c>
      <c r="CI97" s="33">
        <v>1.4</v>
      </c>
      <c r="CJ97" s="33">
        <v>2.46</v>
      </c>
      <c r="CK97" s="33" t="s">
        <v>147</v>
      </c>
      <c r="CL97" s="33" t="s">
        <v>139</v>
      </c>
      <c r="CM97" s="33">
        <v>0.82</v>
      </c>
      <c r="CN97" s="33">
        <v>1.2E-2</v>
      </c>
      <c r="CO97" s="33">
        <v>7.0000000000000007E-2</v>
      </c>
      <c r="CP97" s="33" t="s">
        <v>139</v>
      </c>
      <c r="CQ97" s="33">
        <v>19</v>
      </c>
      <c r="CR97" s="33">
        <v>10</v>
      </c>
      <c r="CS97" s="33">
        <v>0.33</v>
      </c>
      <c r="CT97" s="33">
        <v>1</v>
      </c>
      <c r="CU97" s="33">
        <v>2</v>
      </c>
      <c r="CV97" s="33">
        <v>10.6</v>
      </c>
      <c r="CW97" s="33">
        <v>19.600000000000001</v>
      </c>
      <c r="CX97" s="33">
        <v>20</v>
      </c>
      <c r="CY97" s="33">
        <v>26</v>
      </c>
      <c r="CZ97" s="33" t="s">
        <v>139</v>
      </c>
      <c r="DA97" s="33" t="s">
        <v>139</v>
      </c>
      <c r="DB97" s="33">
        <v>6</v>
      </c>
      <c r="DC97" s="33">
        <v>5</v>
      </c>
      <c r="DD97" s="33" t="s">
        <v>139</v>
      </c>
      <c r="DE97" s="33" t="s">
        <v>139</v>
      </c>
      <c r="DF97" s="33" t="s">
        <v>139</v>
      </c>
      <c r="DG97" s="33">
        <v>4.8</v>
      </c>
      <c r="DH97" s="33" t="s">
        <v>139</v>
      </c>
      <c r="DI97" s="33">
        <v>32.6</v>
      </c>
      <c r="DJ97" s="33">
        <v>1E-3</v>
      </c>
      <c r="DK97" s="33" t="s">
        <v>139</v>
      </c>
      <c r="DL97" s="33" t="s">
        <v>139</v>
      </c>
      <c r="DM97" s="33" t="s">
        <v>143</v>
      </c>
      <c r="DN97" s="33" t="s">
        <v>139</v>
      </c>
      <c r="DO97" s="33">
        <v>24</v>
      </c>
      <c r="DP97" s="33">
        <v>0.3</v>
      </c>
      <c r="DQ97" s="33">
        <v>4.24</v>
      </c>
      <c r="DR97" s="33">
        <v>0.8</v>
      </c>
      <c r="DS97" s="33">
        <v>715</v>
      </c>
      <c r="DT97" s="33">
        <v>0.5</v>
      </c>
      <c r="DU97" s="33">
        <v>0.68</v>
      </c>
      <c r="DV97" s="33">
        <v>0.02</v>
      </c>
      <c r="DW97" s="33">
        <v>1.62</v>
      </c>
      <c r="DX97" s="33">
        <v>0.74</v>
      </c>
      <c r="DY97" s="33" t="s">
        <v>146</v>
      </c>
      <c r="DZ97" s="33">
        <v>0.17</v>
      </c>
      <c r="EA97" s="33">
        <v>0.34</v>
      </c>
      <c r="EB97" s="33">
        <v>0.66</v>
      </c>
      <c r="EC97" s="33">
        <v>218</v>
      </c>
      <c r="ED97" s="33">
        <v>0.6</v>
      </c>
      <c r="EE97" s="33">
        <v>22.2</v>
      </c>
      <c r="EF97" s="33">
        <v>2.09</v>
      </c>
      <c r="EG97" s="33">
        <v>106</v>
      </c>
      <c r="EH97" s="33">
        <v>101</v>
      </c>
      <c r="EI97" s="33" t="s">
        <v>139</v>
      </c>
      <c r="EJ97" s="33">
        <v>108</v>
      </c>
      <c r="EK97" s="33" t="s">
        <v>139</v>
      </c>
    </row>
    <row r="98" spans="1:141" ht="30" x14ac:dyDescent="0.25">
      <c r="A98" s="33">
        <v>64521</v>
      </c>
      <c r="B98" s="33" t="s">
        <v>528</v>
      </c>
      <c r="C98" s="33" t="s">
        <v>139</v>
      </c>
      <c r="D98" s="33" t="s">
        <v>545</v>
      </c>
      <c r="E98" s="89" t="s">
        <v>615</v>
      </c>
      <c r="F98" s="33" t="s">
        <v>553</v>
      </c>
      <c r="G98" s="33">
        <v>388.9</v>
      </c>
      <c r="H98" s="33">
        <v>396673.20400000003</v>
      </c>
      <c r="I98" s="33">
        <v>6271391.0930000003</v>
      </c>
      <c r="J98" s="33">
        <v>26909</v>
      </c>
      <c r="K98" s="85">
        <v>-130.68190117801001</v>
      </c>
      <c r="L98" s="85">
        <v>56.5754193692459</v>
      </c>
      <c r="M98" s="88">
        <v>1791.2059999999999</v>
      </c>
      <c r="N98" s="84" t="s">
        <v>616</v>
      </c>
      <c r="O98" s="33" t="s">
        <v>155</v>
      </c>
      <c r="P98" s="33" t="s">
        <v>159</v>
      </c>
      <c r="Q98" s="33" t="s">
        <v>157</v>
      </c>
      <c r="R98" s="33">
        <v>2023</v>
      </c>
      <c r="S98" s="33" t="s">
        <v>546</v>
      </c>
      <c r="T98" s="33" t="s">
        <v>557</v>
      </c>
      <c r="U98" s="33" t="s">
        <v>556</v>
      </c>
      <c r="V98" s="33" t="s">
        <v>389</v>
      </c>
      <c r="W98" s="33" t="s">
        <v>605</v>
      </c>
      <c r="X98" s="33" t="s">
        <v>139</v>
      </c>
      <c r="Y98" s="82" t="s">
        <v>596</v>
      </c>
      <c r="Z98" s="33" t="s">
        <v>600</v>
      </c>
      <c r="AA98" s="33" t="s">
        <v>141</v>
      </c>
      <c r="AB98" s="33">
        <v>7.3</v>
      </c>
      <c r="AC98" s="33" t="s">
        <v>139</v>
      </c>
      <c r="AD98" s="33">
        <v>0.01</v>
      </c>
      <c r="AE98" s="33" t="s">
        <v>141</v>
      </c>
      <c r="AF98" s="33">
        <v>16</v>
      </c>
      <c r="AG98" s="33">
        <v>13</v>
      </c>
      <c r="AH98" s="33">
        <v>1</v>
      </c>
      <c r="AI98" s="33">
        <v>31</v>
      </c>
      <c r="AJ98" s="33">
        <v>3</v>
      </c>
      <c r="AK98" s="33" t="s">
        <v>139</v>
      </c>
      <c r="AL98" s="33" t="s">
        <v>139</v>
      </c>
      <c r="AM98" s="33">
        <v>0.06</v>
      </c>
      <c r="AN98" s="33">
        <v>0.4</v>
      </c>
      <c r="AO98" s="33">
        <v>0.02</v>
      </c>
      <c r="AP98" s="33">
        <v>180</v>
      </c>
      <c r="AQ98" s="33">
        <v>67</v>
      </c>
      <c r="AR98" s="33">
        <v>59.3</v>
      </c>
      <c r="AS98" s="33">
        <v>18.100000000000001</v>
      </c>
      <c r="AT98" s="33">
        <v>7.08</v>
      </c>
      <c r="AU98" s="33">
        <v>2.2799999999999998</v>
      </c>
      <c r="AV98" s="33">
        <v>2.1800000000000002</v>
      </c>
      <c r="AW98" s="33">
        <v>7.57</v>
      </c>
      <c r="AX98" s="33">
        <v>0.16</v>
      </c>
      <c r="AY98" s="33">
        <v>5.0000000000000001E-3</v>
      </c>
      <c r="AZ98" s="33">
        <v>0.7</v>
      </c>
      <c r="BA98" s="33">
        <v>0.17</v>
      </c>
      <c r="BB98" s="33">
        <v>0.19</v>
      </c>
      <c r="BC98" s="33">
        <v>0.03</v>
      </c>
      <c r="BD98" s="33">
        <v>0.01</v>
      </c>
      <c r="BE98" s="33">
        <v>1.85</v>
      </c>
      <c r="BF98" s="33">
        <v>99.63</v>
      </c>
      <c r="BG98" s="33">
        <v>7.0000000000000007E-2</v>
      </c>
      <c r="BH98" s="33">
        <v>0.11</v>
      </c>
      <c r="BI98" s="33" t="s">
        <v>141</v>
      </c>
      <c r="BJ98" s="33" t="s">
        <v>142</v>
      </c>
      <c r="BK98" s="33" t="s">
        <v>139</v>
      </c>
      <c r="BL98" s="33" t="s">
        <v>139</v>
      </c>
      <c r="BM98" s="33">
        <v>7.3</v>
      </c>
      <c r="BN98" s="33" t="s">
        <v>139</v>
      </c>
      <c r="BO98" s="33" t="s">
        <v>139</v>
      </c>
      <c r="BP98" s="33">
        <v>80</v>
      </c>
      <c r="BQ98" s="33">
        <v>1</v>
      </c>
      <c r="BR98" s="33">
        <v>0.01</v>
      </c>
      <c r="BS98" s="33" t="s">
        <v>139</v>
      </c>
      <c r="BT98" s="33" t="s">
        <v>141</v>
      </c>
      <c r="BU98" s="33" t="s">
        <v>139</v>
      </c>
      <c r="BV98" s="33">
        <v>35.200000000000003</v>
      </c>
      <c r="BW98" s="33">
        <v>16</v>
      </c>
      <c r="BX98" s="33">
        <v>16.600000000000001</v>
      </c>
      <c r="BY98" s="33">
        <v>37</v>
      </c>
      <c r="BZ98" s="33">
        <v>0.11</v>
      </c>
      <c r="CA98" s="33">
        <v>13</v>
      </c>
      <c r="CB98" s="33">
        <v>13</v>
      </c>
      <c r="CC98" s="33" t="s">
        <v>139</v>
      </c>
      <c r="CD98" s="33">
        <v>3.64</v>
      </c>
      <c r="CE98" s="33">
        <v>2.52</v>
      </c>
      <c r="CF98" s="33">
        <v>0.89</v>
      </c>
      <c r="CG98" s="33">
        <v>17.8</v>
      </c>
      <c r="CH98" s="33">
        <v>3.75</v>
      </c>
      <c r="CI98" s="33">
        <v>1.1000000000000001</v>
      </c>
      <c r="CJ98" s="33">
        <v>3.43</v>
      </c>
      <c r="CK98" s="33" t="s">
        <v>147</v>
      </c>
      <c r="CL98" s="33" t="s">
        <v>139</v>
      </c>
      <c r="CM98" s="33">
        <v>0.79</v>
      </c>
      <c r="CN98" s="33">
        <v>2.1000000000000001E-2</v>
      </c>
      <c r="CO98" s="33">
        <v>0.05</v>
      </c>
      <c r="CP98" s="33" t="s">
        <v>139</v>
      </c>
      <c r="CQ98" s="33">
        <v>18.100000000000001</v>
      </c>
      <c r="CR98" s="33" t="s">
        <v>148</v>
      </c>
      <c r="CS98" s="33">
        <v>0.37</v>
      </c>
      <c r="CT98" s="33">
        <v>1</v>
      </c>
      <c r="CU98" s="33">
        <v>2</v>
      </c>
      <c r="CV98" s="33">
        <v>7.89</v>
      </c>
      <c r="CW98" s="33">
        <v>17.600000000000001</v>
      </c>
      <c r="CX98" s="33">
        <v>31</v>
      </c>
      <c r="CY98" s="33">
        <v>34</v>
      </c>
      <c r="CZ98" s="33" t="s">
        <v>139</v>
      </c>
      <c r="DA98" s="33" t="s">
        <v>139</v>
      </c>
      <c r="DB98" s="33">
        <v>3</v>
      </c>
      <c r="DC98" s="33" t="s">
        <v>144</v>
      </c>
      <c r="DD98" s="33" t="s">
        <v>139</v>
      </c>
      <c r="DE98" s="33" t="s">
        <v>139</v>
      </c>
      <c r="DF98" s="33" t="s">
        <v>139</v>
      </c>
      <c r="DG98" s="33">
        <v>4.33</v>
      </c>
      <c r="DH98" s="33" t="s">
        <v>139</v>
      </c>
      <c r="DI98" s="33">
        <v>3.5</v>
      </c>
      <c r="DJ98" s="33">
        <v>2E-3</v>
      </c>
      <c r="DK98" s="33" t="s">
        <v>139</v>
      </c>
      <c r="DL98" s="33" t="s">
        <v>139</v>
      </c>
      <c r="DM98" s="33">
        <v>0.06</v>
      </c>
      <c r="DN98" s="33" t="s">
        <v>139</v>
      </c>
      <c r="DO98" s="33">
        <v>19</v>
      </c>
      <c r="DP98" s="33">
        <v>0.4</v>
      </c>
      <c r="DQ98" s="33">
        <v>3.76</v>
      </c>
      <c r="DR98" s="33" t="s">
        <v>141</v>
      </c>
      <c r="DS98" s="33">
        <v>298</v>
      </c>
      <c r="DT98" s="33">
        <v>0.5</v>
      </c>
      <c r="DU98" s="33">
        <v>0.59</v>
      </c>
      <c r="DV98" s="33">
        <v>0.02</v>
      </c>
      <c r="DW98" s="33">
        <v>4.4800000000000004</v>
      </c>
      <c r="DX98" s="33">
        <v>0.51</v>
      </c>
      <c r="DY98" s="33" t="s">
        <v>146</v>
      </c>
      <c r="DZ98" s="33" t="s">
        <v>143</v>
      </c>
      <c r="EA98" s="33">
        <v>0.37</v>
      </c>
      <c r="EB98" s="33">
        <v>1.93</v>
      </c>
      <c r="EC98" s="33">
        <v>180</v>
      </c>
      <c r="ED98" s="33">
        <v>0.9</v>
      </c>
      <c r="EE98" s="33">
        <v>20.2</v>
      </c>
      <c r="EF98" s="33">
        <v>2.46</v>
      </c>
      <c r="EG98" s="33">
        <v>67</v>
      </c>
      <c r="EH98" s="33">
        <v>74</v>
      </c>
      <c r="EI98" s="33" t="s">
        <v>139</v>
      </c>
      <c r="EJ98" s="33">
        <v>125</v>
      </c>
      <c r="EK98" s="33" t="s">
        <v>139</v>
      </c>
    </row>
    <row r="99" spans="1:141" ht="30" x14ac:dyDescent="0.25">
      <c r="A99" s="33">
        <v>64522</v>
      </c>
      <c r="B99" s="33" t="s">
        <v>529</v>
      </c>
      <c r="C99" s="33" t="s">
        <v>139</v>
      </c>
      <c r="D99" s="33" t="s">
        <v>545</v>
      </c>
      <c r="E99" s="89" t="s">
        <v>615</v>
      </c>
      <c r="F99" s="33" t="s">
        <v>553</v>
      </c>
      <c r="G99" s="33">
        <v>437.29</v>
      </c>
      <c r="H99" s="33">
        <v>396673.20400000003</v>
      </c>
      <c r="I99" s="33">
        <v>6271391.0930000003</v>
      </c>
      <c r="J99" s="33">
        <v>26909</v>
      </c>
      <c r="K99" s="85">
        <v>-130.68190117801001</v>
      </c>
      <c r="L99" s="85">
        <v>56.5754193692459</v>
      </c>
      <c r="M99" s="88">
        <v>1791.2059999999999</v>
      </c>
      <c r="N99" s="84" t="s">
        <v>616</v>
      </c>
      <c r="O99" s="33" t="s">
        <v>155</v>
      </c>
      <c r="P99" s="33" t="s">
        <v>159</v>
      </c>
      <c r="Q99" s="33" t="s">
        <v>157</v>
      </c>
      <c r="R99" s="33">
        <v>2023</v>
      </c>
      <c r="S99" s="33" t="s">
        <v>546</v>
      </c>
      <c r="T99" s="33" t="s">
        <v>557</v>
      </c>
      <c r="U99" s="33" t="s">
        <v>556</v>
      </c>
      <c r="V99" s="33" t="s">
        <v>389</v>
      </c>
      <c r="W99" s="33" t="s">
        <v>603</v>
      </c>
      <c r="X99" s="33" t="s">
        <v>139</v>
      </c>
      <c r="Y99" s="82" t="s">
        <v>597</v>
      </c>
      <c r="Z99" s="33" t="s">
        <v>600</v>
      </c>
      <c r="AA99" s="33" t="s">
        <v>141</v>
      </c>
      <c r="AB99" s="33">
        <v>4</v>
      </c>
      <c r="AC99" s="33" t="s">
        <v>139</v>
      </c>
      <c r="AD99" s="33">
        <v>0.02</v>
      </c>
      <c r="AE99" s="33" t="s">
        <v>141</v>
      </c>
      <c r="AF99" s="33">
        <v>58</v>
      </c>
      <c r="AG99" s="33">
        <v>343</v>
      </c>
      <c r="AH99" s="33">
        <v>1</v>
      </c>
      <c r="AI99" s="33">
        <v>504</v>
      </c>
      <c r="AJ99" s="33">
        <v>9</v>
      </c>
      <c r="AK99" s="33">
        <v>6</v>
      </c>
      <c r="AL99" s="33">
        <v>4</v>
      </c>
      <c r="AM99" s="33">
        <v>0.08</v>
      </c>
      <c r="AN99" s="33">
        <v>1.8</v>
      </c>
      <c r="AO99" s="33">
        <v>0.21</v>
      </c>
      <c r="AP99" s="33">
        <v>270</v>
      </c>
      <c r="AQ99" s="33">
        <v>58</v>
      </c>
      <c r="AR99" s="33">
        <v>48.4</v>
      </c>
      <c r="AS99" s="33">
        <v>17.8</v>
      </c>
      <c r="AT99" s="33">
        <v>9.0299999999999994</v>
      </c>
      <c r="AU99" s="33">
        <v>9.42</v>
      </c>
      <c r="AV99" s="33">
        <v>4.3</v>
      </c>
      <c r="AW99" s="33">
        <v>4.09</v>
      </c>
      <c r="AX99" s="33">
        <v>1.26</v>
      </c>
      <c r="AY99" s="33">
        <v>1.4E-2</v>
      </c>
      <c r="AZ99" s="33">
        <v>0.74</v>
      </c>
      <c r="BA99" s="33">
        <v>0.32</v>
      </c>
      <c r="BB99" s="33">
        <v>0.16</v>
      </c>
      <c r="BC99" s="33">
        <v>0.06</v>
      </c>
      <c r="BD99" s="33">
        <v>0.05</v>
      </c>
      <c r="BE99" s="33">
        <v>3.36</v>
      </c>
      <c r="BF99" s="33">
        <v>99</v>
      </c>
      <c r="BG99" s="33">
        <v>0.23</v>
      </c>
      <c r="BH99" s="33">
        <v>1.36</v>
      </c>
      <c r="BI99" s="33" t="s">
        <v>141</v>
      </c>
      <c r="BJ99" s="33" t="s">
        <v>142</v>
      </c>
      <c r="BK99" s="33" t="s">
        <v>139</v>
      </c>
      <c r="BL99" s="33" t="s">
        <v>139</v>
      </c>
      <c r="BM99" s="33">
        <v>4</v>
      </c>
      <c r="BN99" s="33" t="s">
        <v>139</v>
      </c>
      <c r="BO99" s="33" t="s">
        <v>139</v>
      </c>
      <c r="BP99" s="33">
        <v>469</v>
      </c>
      <c r="BQ99" s="33">
        <v>1</v>
      </c>
      <c r="BR99" s="33">
        <v>0.02</v>
      </c>
      <c r="BS99" s="33" t="s">
        <v>139</v>
      </c>
      <c r="BT99" s="33" t="s">
        <v>141</v>
      </c>
      <c r="BU99" s="33" t="s">
        <v>139</v>
      </c>
      <c r="BV99" s="33">
        <v>20</v>
      </c>
      <c r="BW99" s="33">
        <v>58</v>
      </c>
      <c r="BX99" s="33">
        <v>61</v>
      </c>
      <c r="BY99" s="33">
        <v>113</v>
      </c>
      <c r="BZ99" s="33">
        <v>0.19</v>
      </c>
      <c r="CA99" s="33">
        <v>343</v>
      </c>
      <c r="CB99" s="33">
        <v>257</v>
      </c>
      <c r="CC99" s="33" t="s">
        <v>139</v>
      </c>
      <c r="CD99" s="33">
        <v>3.72</v>
      </c>
      <c r="CE99" s="33">
        <v>2.39</v>
      </c>
      <c r="CF99" s="33">
        <v>0.93</v>
      </c>
      <c r="CG99" s="33">
        <v>17.100000000000001</v>
      </c>
      <c r="CH99" s="33">
        <v>3.66</v>
      </c>
      <c r="CI99" s="33">
        <v>1.6</v>
      </c>
      <c r="CJ99" s="33">
        <v>2.38</v>
      </c>
      <c r="CK99" s="33" t="s">
        <v>147</v>
      </c>
      <c r="CL99" s="33" t="s">
        <v>139</v>
      </c>
      <c r="CM99" s="33">
        <v>0.8</v>
      </c>
      <c r="CN99" s="33">
        <v>4.1000000000000002E-2</v>
      </c>
      <c r="CO99" s="33">
        <v>0.16</v>
      </c>
      <c r="CP99" s="33">
        <v>1</v>
      </c>
      <c r="CQ99" s="33">
        <v>9.1</v>
      </c>
      <c r="CR99" s="33">
        <v>10</v>
      </c>
      <c r="CS99" s="33">
        <v>0.35</v>
      </c>
      <c r="CT99" s="33">
        <v>1</v>
      </c>
      <c r="CU99" s="33" t="s">
        <v>153</v>
      </c>
      <c r="CV99" s="33">
        <v>4.75</v>
      </c>
      <c r="CW99" s="33">
        <v>12.8</v>
      </c>
      <c r="CX99" s="33">
        <v>504</v>
      </c>
      <c r="CY99" s="33">
        <v>524</v>
      </c>
      <c r="CZ99" s="33" t="s">
        <v>139</v>
      </c>
      <c r="DA99" s="33">
        <v>23</v>
      </c>
      <c r="DB99" s="33">
        <v>9</v>
      </c>
      <c r="DC99" s="33">
        <v>5</v>
      </c>
      <c r="DD99" s="33" t="s">
        <v>139</v>
      </c>
      <c r="DE99" s="33" t="s">
        <v>139</v>
      </c>
      <c r="DF99" s="33">
        <v>6</v>
      </c>
      <c r="DG99" s="33">
        <v>2.79</v>
      </c>
      <c r="DH99" s="33">
        <v>4</v>
      </c>
      <c r="DI99" s="33">
        <v>36.1</v>
      </c>
      <c r="DJ99" s="33">
        <v>5.0000000000000001E-3</v>
      </c>
      <c r="DK99" s="33" t="s">
        <v>153</v>
      </c>
      <c r="DL99" s="33" t="s">
        <v>160</v>
      </c>
      <c r="DM99" s="33">
        <v>0.08</v>
      </c>
      <c r="DN99" s="33" t="s">
        <v>139</v>
      </c>
      <c r="DO99" s="33">
        <v>24</v>
      </c>
      <c r="DP99" s="33">
        <v>1.8</v>
      </c>
      <c r="DQ99" s="33">
        <v>3.17</v>
      </c>
      <c r="DR99" s="33">
        <v>0.6</v>
      </c>
      <c r="DS99" s="33">
        <v>479</v>
      </c>
      <c r="DT99" s="33">
        <v>0.3</v>
      </c>
      <c r="DU99" s="33">
        <v>0.6</v>
      </c>
      <c r="DV99" s="33">
        <v>0.21</v>
      </c>
      <c r="DW99" s="33">
        <v>2.6</v>
      </c>
      <c r="DX99" s="33">
        <v>0.55000000000000004</v>
      </c>
      <c r="DY99" s="33">
        <v>0.04</v>
      </c>
      <c r="DZ99" s="33">
        <v>0.16</v>
      </c>
      <c r="EA99" s="33">
        <v>0.35</v>
      </c>
      <c r="EB99" s="33">
        <v>1.01</v>
      </c>
      <c r="EC99" s="33">
        <v>270</v>
      </c>
      <c r="ED99" s="33">
        <v>1</v>
      </c>
      <c r="EE99" s="33">
        <v>20.9</v>
      </c>
      <c r="EF99" s="33">
        <v>2.1</v>
      </c>
      <c r="EG99" s="33">
        <v>58</v>
      </c>
      <c r="EH99" s="33">
        <v>64</v>
      </c>
      <c r="EI99" s="33" t="s">
        <v>139</v>
      </c>
      <c r="EJ99" s="33">
        <v>83</v>
      </c>
      <c r="EK99" s="33" t="s">
        <v>139</v>
      </c>
    </row>
    <row r="100" spans="1:141" x14ac:dyDescent="0.25">
      <c r="A100" s="33">
        <v>64523</v>
      </c>
      <c r="B100" s="33" t="s">
        <v>530</v>
      </c>
      <c r="C100" s="33" t="s">
        <v>424</v>
      </c>
      <c r="D100" s="33" t="s">
        <v>545</v>
      </c>
      <c r="E100" s="89" t="s">
        <v>615</v>
      </c>
      <c r="F100" s="33" t="s">
        <v>553</v>
      </c>
      <c r="G100" s="33">
        <v>441.38</v>
      </c>
      <c r="H100" s="33">
        <v>396673.20400000003</v>
      </c>
      <c r="I100" s="33">
        <v>6271391.0930000003</v>
      </c>
      <c r="J100" s="33">
        <v>26909</v>
      </c>
      <c r="K100" s="85">
        <v>-130.68190117801001</v>
      </c>
      <c r="L100" s="85">
        <v>56.5754193692459</v>
      </c>
      <c r="M100" s="88">
        <v>1791.2059999999999</v>
      </c>
      <c r="N100" s="84" t="s">
        <v>616</v>
      </c>
      <c r="O100" s="33" t="s">
        <v>155</v>
      </c>
      <c r="P100" s="33" t="s">
        <v>159</v>
      </c>
      <c r="Q100" s="33" t="s">
        <v>157</v>
      </c>
      <c r="R100" s="33">
        <v>2023</v>
      </c>
      <c r="S100" s="33" t="s">
        <v>546</v>
      </c>
      <c r="T100" s="33" t="s">
        <v>557</v>
      </c>
      <c r="U100" s="33" t="s">
        <v>556</v>
      </c>
      <c r="V100" s="33" t="s">
        <v>389</v>
      </c>
      <c r="W100" s="33" t="s">
        <v>603</v>
      </c>
      <c r="X100" s="33" t="s">
        <v>139</v>
      </c>
      <c r="Y100" s="82" t="s">
        <v>579</v>
      </c>
      <c r="Z100" s="33" t="s">
        <v>600</v>
      </c>
      <c r="AA100" s="33" t="s">
        <v>141</v>
      </c>
      <c r="AB100" s="33">
        <v>0.7</v>
      </c>
      <c r="AC100" s="33" t="s">
        <v>139</v>
      </c>
      <c r="AD100" s="33">
        <v>0.17</v>
      </c>
      <c r="AE100" s="33">
        <v>0.5</v>
      </c>
      <c r="AF100" s="33">
        <v>118</v>
      </c>
      <c r="AG100" s="33">
        <v>718</v>
      </c>
      <c r="AH100" s="33">
        <v>1</v>
      </c>
      <c r="AI100" s="33">
        <v>990</v>
      </c>
      <c r="AJ100" s="33">
        <v>6</v>
      </c>
      <c r="AK100" s="33">
        <v>21</v>
      </c>
      <c r="AL100" s="33">
        <v>9</v>
      </c>
      <c r="AM100" s="33">
        <v>0.06</v>
      </c>
      <c r="AN100" s="33">
        <v>3.2</v>
      </c>
      <c r="AO100" s="33">
        <v>0.36</v>
      </c>
      <c r="AP100" s="33">
        <v>182</v>
      </c>
      <c r="AQ100" s="33">
        <v>125</v>
      </c>
      <c r="AR100" s="33">
        <v>40.6</v>
      </c>
      <c r="AS100" s="33">
        <v>16.100000000000001</v>
      </c>
      <c r="AT100" s="33">
        <v>16.2</v>
      </c>
      <c r="AU100" s="33">
        <v>8.9700000000000006</v>
      </c>
      <c r="AV100" s="33">
        <v>11.4</v>
      </c>
      <c r="AW100" s="33">
        <v>1.1499999999999999</v>
      </c>
      <c r="AX100" s="33">
        <v>0.14000000000000001</v>
      </c>
      <c r="AY100" s="33">
        <v>2.5999999999999999E-2</v>
      </c>
      <c r="AZ100" s="33">
        <v>0.54</v>
      </c>
      <c r="BA100" s="33">
        <v>0.2</v>
      </c>
      <c r="BB100" s="33">
        <v>0.06</v>
      </c>
      <c r="BC100" s="33">
        <v>0.03</v>
      </c>
      <c r="BD100" s="33">
        <v>0.01</v>
      </c>
      <c r="BE100" s="33">
        <v>4.4000000000000004</v>
      </c>
      <c r="BF100" s="33">
        <v>99.83</v>
      </c>
      <c r="BG100" s="33">
        <v>0.05</v>
      </c>
      <c r="BH100" s="33">
        <v>2.85</v>
      </c>
      <c r="BI100" s="33" t="s">
        <v>141</v>
      </c>
      <c r="BJ100" s="33" t="s">
        <v>142</v>
      </c>
      <c r="BK100" s="33" t="s">
        <v>139</v>
      </c>
      <c r="BL100" s="33" t="s">
        <v>139</v>
      </c>
      <c r="BM100" s="33">
        <v>0.7</v>
      </c>
      <c r="BN100" s="33" t="s">
        <v>139</v>
      </c>
      <c r="BO100" s="33" t="s">
        <v>139</v>
      </c>
      <c r="BP100" s="33">
        <v>78.5</v>
      </c>
      <c r="BQ100" s="33" t="s">
        <v>142</v>
      </c>
      <c r="BR100" s="33">
        <v>0.17</v>
      </c>
      <c r="BS100" s="33" t="s">
        <v>139</v>
      </c>
      <c r="BT100" s="33">
        <v>0.5</v>
      </c>
      <c r="BU100" s="33" t="s">
        <v>139</v>
      </c>
      <c r="BV100" s="33">
        <v>6.8</v>
      </c>
      <c r="BW100" s="33">
        <v>118</v>
      </c>
      <c r="BX100" s="33">
        <v>108.5</v>
      </c>
      <c r="BY100" s="33">
        <v>199</v>
      </c>
      <c r="BZ100" s="33">
        <v>0.62</v>
      </c>
      <c r="CA100" s="33">
        <v>718</v>
      </c>
      <c r="CB100" s="33">
        <v>307</v>
      </c>
      <c r="CC100" s="33" t="s">
        <v>139</v>
      </c>
      <c r="CD100" s="33">
        <v>2.17</v>
      </c>
      <c r="CE100" s="33">
        <v>1.47</v>
      </c>
      <c r="CF100" s="33">
        <v>0.53</v>
      </c>
      <c r="CG100" s="33">
        <v>11.7</v>
      </c>
      <c r="CH100" s="33">
        <v>1.94</v>
      </c>
      <c r="CI100" s="33">
        <v>1.1000000000000001</v>
      </c>
      <c r="CJ100" s="33">
        <v>0.84</v>
      </c>
      <c r="CK100" s="33" t="s">
        <v>147</v>
      </c>
      <c r="CL100" s="33" t="s">
        <v>139</v>
      </c>
      <c r="CM100" s="33">
        <v>0.48</v>
      </c>
      <c r="CN100" s="33">
        <v>0.03</v>
      </c>
      <c r="CO100" s="33">
        <v>0.1</v>
      </c>
      <c r="CP100" s="33" t="s">
        <v>142</v>
      </c>
      <c r="CQ100" s="33">
        <v>3.1</v>
      </c>
      <c r="CR100" s="33">
        <v>10</v>
      </c>
      <c r="CS100" s="33">
        <v>0.19</v>
      </c>
      <c r="CT100" s="33">
        <v>1</v>
      </c>
      <c r="CU100" s="33">
        <v>2</v>
      </c>
      <c r="CV100" s="33">
        <v>1.1000000000000001</v>
      </c>
      <c r="CW100" s="33">
        <v>4.9000000000000004</v>
      </c>
      <c r="CX100" s="33">
        <v>990</v>
      </c>
      <c r="CY100" s="33">
        <v>533</v>
      </c>
      <c r="CZ100" s="33" t="s">
        <v>139</v>
      </c>
      <c r="DA100" s="33" t="s">
        <v>153</v>
      </c>
      <c r="DB100" s="33">
        <v>6</v>
      </c>
      <c r="DC100" s="33" t="s">
        <v>144</v>
      </c>
      <c r="DD100" s="33" t="s">
        <v>139</v>
      </c>
      <c r="DE100" s="33" t="s">
        <v>139</v>
      </c>
      <c r="DF100" s="33">
        <v>21</v>
      </c>
      <c r="DG100" s="33">
        <v>0.96</v>
      </c>
      <c r="DH100" s="33">
        <v>9</v>
      </c>
      <c r="DI100" s="33">
        <v>3.7</v>
      </c>
      <c r="DJ100" s="33">
        <v>7.0000000000000001E-3</v>
      </c>
      <c r="DK100" s="33" t="s">
        <v>153</v>
      </c>
      <c r="DL100" s="33" t="s">
        <v>160</v>
      </c>
      <c r="DM100" s="33">
        <v>0.06</v>
      </c>
      <c r="DN100" s="33" t="s">
        <v>139</v>
      </c>
      <c r="DO100" s="33">
        <v>26</v>
      </c>
      <c r="DP100" s="33">
        <v>3.2</v>
      </c>
      <c r="DQ100" s="33">
        <v>1.38</v>
      </c>
      <c r="DR100" s="33">
        <v>0.8</v>
      </c>
      <c r="DS100" s="33">
        <v>202</v>
      </c>
      <c r="DT100" s="33">
        <v>0.1</v>
      </c>
      <c r="DU100" s="33">
        <v>0.33</v>
      </c>
      <c r="DV100" s="33">
        <v>0.36</v>
      </c>
      <c r="DW100" s="33">
        <v>0.23</v>
      </c>
      <c r="DX100" s="33">
        <v>0.4</v>
      </c>
      <c r="DY100" s="33">
        <v>0.05</v>
      </c>
      <c r="DZ100" s="33" t="s">
        <v>143</v>
      </c>
      <c r="EA100" s="33">
        <v>0.2</v>
      </c>
      <c r="EB100" s="33">
        <v>0.17</v>
      </c>
      <c r="EC100" s="33">
        <v>182</v>
      </c>
      <c r="ED100" s="33">
        <v>1.4</v>
      </c>
      <c r="EE100" s="33">
        <v>12.1</v>
      </c>
      <c r="EF100" s="33">
        <v>1.1499999999999999</v>
      </c>
      <c r="EG100" s="33">
        <v>125</v>
      </c>
      <c r="EH100" s="33">
        <v>135</v>
      </c>
      <c r="EI100" s="33" t="s">
        <v>139</v>
      </c>
      <c r="EJ100" s="33">
        <v>29</v>
      </c>
      <c r="EK100" s="33" t="s">
        <v>139</v>
      </c>
    </row>
    <row r="101" spans="1:141" ht="30" x14ac:dyDescent="0.25">
      <c r="A101" s="33">
        <v>64524</v>
      </c>
      <c r="B101" s="33" t="s">
        <v>531</v>
      </c>
      <c r="C101" s="33" t="s">
        <v>424</v>
      </c>
      <c r="D101" s="33" t="s">
        <v>545</v>
      </c>
      <c r="E101" s="89" t="s">
        <v>615</v>
      </c>
      <c r="F101" s="33" t="s">
        <v>553</v>
      </c>
      <c r="G101" s="33">
        <v>482.82</v>
      </c>
      <c r="H101" s="33">
        <v>396673.20400000003</v>
      </c>
      <c r="I101" s="33">
        <v>6271391.0930000003</v>
      </c>
      <c r="J101" s="33">
        <v>26909</v>
      </c>
      <c r="K101" s="85">
        <v>-130.68190117801001</v>
      </c>
      <c r="L101" s="85">
        <v>56.5754193692459</v>
      </c>
      <c r="M101" s="88">
        <v>1791.2059999999999</v>
      </c>
      <c r="N101" s="84" t="s">
        <v>616</v>
      </c>
      <c r="O101" s="33" t="s">
        <v>155</v>
      </c>
      <c r="P101" s="33" t="s">
        <v>159</v>
      </c>
      <c r="Q101" s="33" t="s">
        <v>157</v>
      </c>
      <c r="R101" s="33">
        <v>2023</v>
      </c>
      <c r="S101" s="33" t="s">
        <v>546</v>
      </c>
      <c r="T101" s="33" t="s">
        <v>557</v>
      </c>
      <c r="U101" s="33" t="s">
        <v>556</v>
      </c>
      <c r="V101" s="33" t="s">
        <v>389</v>
      </c>
      <c r="W101" s="33" t="s">
        <v>603</v>
      </c>
      <c r="X101" s="33" t="s">
        <v>139</v>
      </c>
      <c r="Y101" s="82" t="s">
        <v>598</v>
      </c>
      <c r="Z101" s="33" t="s">
        <v>600</v>
      </c>
      <c r="AA101" s="33">
        <v>3.3</v>
      </c>
      <c r="AB101" s="33">
        <v>0.7</v>
      </c>
      <c r="AC101" s="33">
        <v>30</v>
      </c>
      <c r="AD101" s="33">
        <v>0.81</v>
      </c>
      <c r="AE101" s="33">
        <v>4.5</v>
      </c>
      <c r="AF101" s="33">
        <v>309</v>
      </c>
      <c r="AG101" s="33">
        <v>5140</v>
      </c>
      <c r="AH101" s="33" t="s">
        <v>142</v>
      </c>
      <c r="AI101" s="33">
        <v>4990</v>
      </c>
      <c r="AJ101" s="33">
        <v>20</v>
      </c>
      <c r="AK101" s="33">
        <v>31</v>
      </c>
      <c r="AL101" s="33">
        <v>14</v>
      </c>
      <c r="AM101" s="33" t="s">
        <v>143</v>
      </c>
      <c r="AN101" s="33">
        <v>9.9</v>
      </c>
      <c r="AO101" s="33">
        <v>0.73</v>
      </c>
      <c r="AP101" s="33">
        <v>206</v>
      </c>
      <c r="AQ101" s="33">
        <v>141</v>
      </c>
      <c r="AR101" s="33">
        <v>38.9</v>
      </c>
      <c r="AS101" s="33">
        <v>12</v>
      </c>
      <c r="AT101" s="33">
        <v>17.25</v>
      </c>
      <c r="AU101" s="33">
        <v>9.52</v>
      </c>
      <c r="AV101" s="33">
        <v>12.45</v>
      </c>
      <c r="AW101" s="33">
        <v>1.08</v>
      </c>
      <c r="AX101" s="33">
        <v>0.14000000000000001</v>
      </c>
      <c r="AY101" s="33">
        <v>8.2000000000000003E-2</v>
      </c>
      <c r="AZ101" s="33">
        <v>0.68</v>
      </c>
      <c r="BA101" s="33">
        <v>0.2</v>
      </c>
      <c r="BB101" s="33">
        <v>0.08</v>
      </c>
      <c r="BC101" s="33">
        <v>0.03</v>
      </c>
      <c r="BD101" s="33">
        <v>0.01</v>
      </c>
      <c r="BE101" s="33">
        <v>6.5</v>
      </c>
      <c r="BF101" s="33">
        <v>98.92</v>
      </c>
      <c r="BG101" s="33">
        <v>0.28999999999999998</v>
      </c>
      <c r="BH101" s="33">
        <v>4.49</v>
      </c>
      <c r="BI101" s="33">
        <v>3.3</v>
      </c>
      <c r="BJ101" s="33">
        <v>1</v>
      </c>
      <c r="BK101" s="33" t="s">
        <v>139</v>
      </c>
      <c r="BL101" s="33" t="s">
        <v>139</v>
      </c>
      <c r="BM101" s="33">
        <v>0.7</v>
      </c>
      <c r="BN101" s="33" t="s">
        <v>139</v>
      </c>
      <c r="BO101" s="33" t="s">
        <v>139</v>
      </c>
      <c r="BP101" s="33">
        <v>128</v>
      </c>
      <c r="BQ101" s="33" t="s">
        <v>142</v>
      </c>
      <c r="BR101" s="33">
        <v>0.81</v>
      </c>
      <c r="BS101" s="33" t="s">
        <v>139</v>
      </c>
      <c r="BT101" s="33">
        <v>4.5</v>
      </c>
      <c r="BU101" s="33" t="s">
        <v>139</v>
      </c>
      <c r="BV101" s="33">
        <v>7.3</v>
      </c>
      <c r="BW101" s="33">
        <v>309</v>
      </c>
      <c r="BX101" s="33">
        <v>227</v>
      </c>
      <c r="BY101" s="33">
        <v>634</v>
      </c>
      <c r="BZ101" s="33">
        <v>0.44</v>
      </c>
      <c r="CA101" s="33">
        <v>5140</v>
      </c>
      <c r="CB101" s="33">
        <v>1390</v>
      </c>
      <c r="CC101" s="33" t="s">
        <v>139</v>
      </c>
      <c r="CD101" s="33">
        <v>2.46</v>
      </c>
      <c r="CE101" s="33">
        <v>1.53</v>
      </c>
      <c r="CF101" s="33">
        <v>0.76</v>
      </c>
      <c r="CG101" s="33">
        <v>10.1</v>
      </c>
      <c r="CH101" s="33">
        <v>2.2599999999999998</v>
      </c>
      <c r="CI101" s="33">
        <v>1.2</v>
      </c>
      <c r="CJ101" s="33">
        <v>1.1399999999999999</v>
      </c>
      <c r="CK101" s="33">
        <v>8.0000000000000002E-3</v>
      </c>
      <c r="CL101" s="33" t="s">
        <v>139</v>
      </c>
      <c r="CM101" s="33">
        <v>0.53</v>
      </c>
      <c r="CN101" s="33">
        <v>4.2999999999999997E-2</v>
      </c>
      <c r="CO101" s="33">
        <v>0.08</v>
      </c>
      <c r="CP101" s="33">
        <v>1</v>
      </c>
      <c r="CQ101" s="33">
        <v>2.9</v>
      </c>
      <c r="CR101" s="33">
        <v>10</v>
      </c>
      <c r="CS101" s="33">
        <v>0.23</v>
      </c>
      <c r="CT101" s="33" t="s">
        <v>142</v>
      </c>
      <c r="CU101" s="33" t="s">
        <v>153</v>
      </c>
      <c r="CV101" s="33">
        <v>1.2</v>
      </c>
      <c r="CW101" s="33">
        <v>5.6</v>
      </c>
      <c r="CX101" s="33">
        <v>4990</v>
      </c>
      <c r="CY101" s="33">
        <v>1340</v>
      </c>
      <c r="CZ101" s="33" t="s">
        <v>139</v>
      </c>
      <c r="DA101" s="33">
        <v>7</v>
      </c>
      <c r="DB101" s="33">
        <v>20</v>
      </c>
      <c r="DC101" s="33">
        <v>11</v>
      </c>
      <c r="DD101" s="33" t="s">
        <v>139</v>
      </c>
      <c r="DE101" s="33" t="s">
        <v>139</v>
      </c>
      <c r="DF101" s="33">
        <v>31</v>
      </c>
      <c r="DG101" s="33">
        <v>1.1299999999999999</v>
      </c>
      <c r="DH101" s="33">
        <v>14</v>
      </c>
      <c r="DI101" s="33">
        <v>3.7</v>
      </c>
      <c r="DJ101" s="33">
        <v>2.4E-2</v>
      </c>
      <c r="DK101" s="33" t="s">
        <v>153</v>
      </c>
      <c r="DL101" s="33">
        <v>3</v>
      </c>
      <c r="DM101" s="33" t="s">
        <v>143</v>
      </c>
      <c r="DN101" s="33" t="s">
        <v>139</v>
      </c>
      <c r="DO101" s="33">
        <v>26</v>
      </c>
      <c r="DP101" s="33">
        <v>9.9</v>
      </c>
      <c r="DQ101" s="33">
        <v>1.54</v>
      </c>
      <c r="DR101" s="33">
        <v>1.1000000000000001</v>
      </c>
      <c r="DS101" s="33">
        <v>273</v>
      </c>
      <c r="DT101" s="33">
        <v>0.1</v>
      </c>
      <c r="DU101" s="33">
        <v>0.4</v>
      </c>
      <c r="DV101" s="33">
        <v>0.73</v>
      </c>
      <c r="DW101" s="33">
        <v>0.21</v>
      </c>
      <c r="DX101" s="33">
        <v>0.5</v>
      </c>
      <c r="DY101" s="33">
        <v>0.11</v>
      </c>
      <c r="DZ101" s="33">
        <v>0.09</v>
      </c>
      <c r="EA101" s="33">
        <v>0.21</v>
      </c>
      <c r="EB101" s="33">
        <v>0.13</v>
      </c>
      <c r="EC101" s="33">
        <v>206</v>
      </c>
      <c r="ED101" s="33" t="s">
        <v>141</v>
      </c>
      <c r="EE101" s="33">
        <v>12.8</v>
      </c>
      <c r="EF101" s="33">
        <v>1.32</v>
      </c>
      <c r="EG101" s="33">
        <v>141</v>
      </c>
      <c r="EH101" s="33">
        <v>139</v>
      </c>
      <c r="EI101" s="33" t="s">
        <v>139</v>
      </c>
      <c r="EJ101" s="33">
        <v>42</v>
      </c>
      <c r="EK101" s="33">
        <v>0.03</v>
      </c>
    </row>
    <row r="102" spans="1:141" x14ac:dyDescent="0.25">
      <c r="A102" s="33">
        <v>64525</v>
      </c>
      <c r="B102" s="33" t="s">
        <v>140</v>
      </c>
      <c r="C102" s="33" t="s">
        <v>139</v>
      </c>
      <c r="D102" s="33" t="s">
        <v>545</v>
      </c>
      <c r="E102" s="89" t="s">
        <v>615</v>
      </c>
      <c r="F102" s="33" t="s">
        <v>139</v>
      </c>
      <c r="G102" s="33" t="s">
        <v>139</v>
      </c>
      <c r="H102" s="33" t="s">
        <v>139</v>
      </c>
      <c r="I102" s="33" t="s">
        <v>139</v>
      </c>
      <c r="J102" s="33" t="s">
        <v>139</v>
      </c>
      <c r="K102" s="85" t="s">
        <v>139</v>
      </c>
      <c r="L102" s="85" t="s">
        <v>139</v>
      </c>
      <c r="M102" s="88" t="s">
        <v>139</v>
      </c>
      <c r="N102" s="84" t="s">
        <v>616</v>
      </c>
      <c r="O102" s="33" t="s">
        <v>139</v>
      </c>
      <c r="P102" s="33" t="s">
        <v>140</v>
      </c>
      <c r="Q102" s="33" t="s">
        <v>139</v>
      </c>
      <c r="R102" s="33" t="s">
        <v>139</v>
      </c>
      <c r="S102" s="33" t="s">
        <v>139</v>
      </c>
      <c r="T102" s="33" t="s">
        <v>139</v>
      </c>
      <c r="U102" s="33" t="s">
        <v>139</v>
      </c>
      <c r="V102" s="33" t="s">
        <v>139</v>
      </c>
      <c r="W102" s="33" t="s">
        <v>139</v>
      </c>
      <c r="X102" s="33" t="s">
        <v>139</v>
      </c>
      <c r="Y102" s="82" t="s">
        <v>139</v>
      </c>
      <c r="Z102" s="33" t="s">
        <v>600</v>
      </c>
      <c r="AA102" s="33" t="s">
        <v>141</v>
      </c>
      <c r="AB102" s="33">
        <v>0.1</v>
      </c>
      <c r="AC102" s="33" t="s">
        <v>139</v>
      </c>
      <c r="AD102" s="33" t="s">
        <v>145</v>
      </c>
      <c r="AE102" s="33" t="s">
        <v>141</v>
      </c>
      <c r="AF102" s="33">
        <v>1</v>
      </c>
      <c r="AG102" s="33">
        <v>15</v>
      </c>
      <c r="AH102" s="33" t="s">
        <v>142</v>
      </c>
      <c r="AI102" s="33">
        <v>16</v>
      </c>
      <c r="AJ102" s="33" t="s">
        <v>153</v>
      </c>
      <c r="AK102" s="33" t="s">
        <v>139</v>
      </c>
      <c r="AL102" s="33" t="s">
        <v>139</v>
      </c>
      <c r="AM102" s="33" t="s">
        <v>143</v>
      </c>
      <c r="AN102" s="33" t="s">
        <v>150</v>
      </c>
      <c r="AO102" s="33" t="s">
        <v>145</v>
      </c>
      <c r="AP102" s="33" t="s">
        <v>144</v>
      </c>
      <c r="AQ102" s="33">
        <v>24</v>
      </c>
      <c r="AR102" s="33">
        <v>99.9</v>
      </c>
      <c r="AS102" s="33">
        <v>0.23</v>
      </c>
      <c r="AT102" s="33">
        <v>0.41</v>
      </c>
      <c r="AU102" s="33">
        <v>0.1</v>
      </c>
      <c r="AV102" s="33">
        <v>0.08</v>
      </c>
      <c r="AW102" s="33">
        <v>0.03</v>
      </c>
      <c r="AX102" s="33">
        <v>0.01</v>
      </c>
      <c r="AY102" s="33">
        <v>1E-3</v>
      </c>
      <c r="AZ102" s="33">
        <v>0.01</v>
      </c>
      <c r="BA102" s="33">
        <v>0.01</v>
      </c>
      <c r="BB102" s="33">
        <v>5.0000000000000001E-3</v>
      </c>
      <c r="BC102" s="33">
        <v>5.0000000000000001E-3</v>
      </c>
      <c r="BD102" s="33">
        <v>5.0000000000000001E-3</v>
      </c>
      <c r="BE102" s="33">
        <v>0</v>
      </c>
      <c r="BF102" s="33">
        <v>100.78</v>
      </c>
      <c r="BG102" s="33">
        <v>0.01</v>
      </c>
      <c r="BH102" s="33">
        <v>0.01</v>
      </c>
      <c r="BI102" s="33" t="s">
        <v>141</v>
      </c>
      <c r="BJ102" s="33" t="s">
        <v>142</v>
      </c>
      <c r="BK102" s="33" t="s">
        <v>139</v>
      </c>
      <c r="BL102" s="33" t="s">
        <v>139</v>
      </c>
      <c r="BM102" s="33">
        <v>0.1</v>
      </c>
      <c r="BN102" s="33" t="s">
        <v>139</v>
      </c>
      <c r="BO102" s="33" t="s">
        <v>139</v>
      </c>
      <c r="BP102" s="33">
        <v>6.1</v>
      </c>
      <c r="BQ102" s="33" t="s">
        <v>142</v>
      </c>
      <c r="BR102" s="33" t="s">
        <v>145</v>
      </c>
      <c r="BS102" s="33" t="s">
        <v>139</v>
      </c>
      <c r="BT102" s="33" t="s">
        <v>141</v>
      </c>
      <c r="BU102" s="33" t="s">
        <v>139</v>
      </c>
      <c r="BV102" s="33">
        <v>0.3</v>
      </c>
      <c r="BW102" s="33">
        <v>1</v>
      </c>
      <c r="BX102" s="33">
        <v>1.2</v>
      </c>
      <c r="BY102" s="33" t="s">
        <v>144</v>
      </c>
      <c r="BZ102" s="33" t="s">
        <v>145</v>
      </c>
      <c r="CA102" s="33">
        <v>15</v>
      </c>
      <c r="CB102" s="33">
        <v>13</v>
      </c>
      <c r="CC102" s="33" t="s">
        <v>139</v>
      </c>
      <c r="CD102" s="33" t="s">
        <v>143</v>
      </c>
      <c r="CE102" s="33" t="s">
        <v>151</v>
      </c>
      <c r="CF102" s="33">
        <v>0.02</v>
      </c>
      <c r="CG102" s="33">
        <v>0.5</v>
      </c>
      <c r="CH102" s="33" t="s">
        <v>143</v>
      </c>
      <c r="CI102" s="33">
        <v>1.1000000000000001</v>
      </c>
      <c r="CJ102" s="33" t="s">
        <v>143</v>
      </c>
      <c r="CK102" s="33" t="s">
        <v>147</v>
      </c>
      <c r="CL102" s="33" t="s">
        <v>139</v>
      </c>
      <c r="CM102" s="33">
        <v>0.01</v>
      </c>
      <c r="CN102" s="33" t="s">
        <v>147</v>
      </c>
      <c r="CO102" s="33" t="s">
        <v>143</v>
      </c>
      <c r="CP102" s="33" t="s">
        <v>139</v>
      </c>
      <c r="CQ102" s="33">
        <v>0.1</v>
      </c>
      <c r="CR102" s="33" t="s">
        <v>148</v>
      </c>
      <c r="CS102" s="33" t="s">
        <v>145</v>
      </c>
      <c r="CT102" s="33" t="s">
        <v>142</v>
      </c>
      <c r="CU102" s="33" t="s">
        <v>153</v>
      </c>
      <c r="CV102" s="33" t="s">
        <v>143</v>
      </c>
      <c r="CW102" s="33">
        <v>0.1</v>
      </c>
      <c r="CX102" s="33">
        <v>16</v>
      </c>
      <c r="CY102" s="33">
        <v>15</v>
      </c>
      <c r="CZ102" s="33" t="s">
        <v>139</v>
      </c>
      <c r="DA102" s="33" t="s">
        <v>139</v>
      </c>
      <c r="DB102" s="33" t="s">
        <v>153</v>
      </c>
      <c r="DC102" s="33" t="s">
        <v>144</v>
      </c>
      <c r="DD102" s="33" t="s">
        <v>139</v>
      </c>
      <c r="DE102" s="33" t="s">
        <v>139</v>
      </c>
      <c r="DF102" s="33" t="s">
        <v>139</v>
      </c>
      <c r="DG102" s="33">
        <v>0.03</v>
      </c>
      <c r="DH102" s="33" t="s">
        <v>139</v>
      </c>
      <c r="DI102" s="33">
        <v>0.5</v>
      </c>
      <c r="DJ102" s="33" t="s">
        <v>152</v>
      </c>
      <c r="DK102" s="33" t="s">
        <v>139</v>
      </c>
      <c r="DL102" s="33" t="s">
        <v>139</v>
      </c>
      <c r="DM102" s="33" t="s">
        <v>143</v>
      </c>
      <c r="DN102" s="33" t="s">
        <v>139</v>
      </c>
      <c r="DO102" s="33" t="s">
        <v>142</v>
      </c>
      <c r="DP102" s="33" t="s">
        <v>150</v>
      </c>
      <c r="DQ102" s="33">
        <v>0.04</v>
      </c>
      <c r="DR102" s="33" t="s">
        <v>141</v>
      </c>
      <c r="DS102" s="33">
        <v>4.9000000000000004</v>
      </c>
      <c r="DT102" s="33" t="s">
        <v>149</v>
      </c>
      <c r="DU102" s="33" t="s">
        <v>145</v>
      </c>
      <c r="DV102" s="33" t="s">
        <v>145</v>
      </c>
      <c r="DW102" s="33" t="s">
        <v>143</v>
      </c>
      <c r="DX102" s="33">
        <v>0.01</v>
      </c>
      <c r="DY102" s="33" t="s">
        <v>146</v>
      </c>
      <c r="DZ102" s="33" t="s">
        <v>143</v>
      </c>
      <c r="EA102" s="33" t="s">
        <v>145</v>
      </c>
      <c r="EB102" s="33" t="s">
        <v>143</v>
      </c>
      <c r="EC102" s="33" t="s">
        <v>144</v>
      </c>
      <c r="ED102" s="33">
        <v>0.8</v>
      </c>
      <c r="EE102" s="33">
        <v>0.2</v>
      </c>
      <c r="EF102" s="33" t="s">
        <v>151</v>
      </c>
      <c r="EG102" s="33">
        <v>24</v>
      </c>
      <c r="EH102" s="33">
        <v>32</v>
      </c>
      <c r="EI102" s="33" t="s">
        <v>139</v>
      </c>
      <c r="EJ102" s="33">
        <v>1</v>
      </c>
      <c r="EK102" s="33" t="s">
        <v>139</v>
      </c>
    </row>
    <row r="103" spans="1:141" ht="30" x14ac:dyDescent="0.25">
      <c r="A103" s="33">
        <v>64526</v>
      </c>
      <c r="B103" s="33" t="s">
        <v>532</v>
      </c>
      <c r="C103" s="33" t="s">
        <v>139</v>
      </c>
      <c r="D103" s="33" t="s">
        <v>545</v>
      </c>
      <c r="E103" s="89" t="s">
        <v>615</v>
      </c>
      <c r="F103" s="33" t="s">
        <v>553</v>
      </c>
      <c r="G103" s="33">
        <v>504.28</v>
      </c>
      <c r="H103" s="33">
        <v>396673.20400000003</v>
      </c>
      <c r="I103" s="33">
        <v>6271391.0930000003</v>
      </c>
      <c r="J103" s="33">
        <v>26909</v>
      </c>
      <c r="K103" s="85">
        <v>-130.68190117801001</v>
      </c>
      <c r="L103" s="85">
        <v>56.5754193692459</v>
      </c>
      <c r="M103" s="88">
        <v>1791.2059999999999</v>
      </c>
      <c r="N103" s="84" t="s">
        <v>616</v>
      </c>
      <c r="O103" s="33" t="s">
        <v>155</v>
      </c>
      <c r="P103" s="33" t="s">
        <v>159</v>
      </c>
      <c r="Q103" s="33" t="s">
        <v>157</v>
      </c>
      <c r="R103" s="33">
        <v>2023</v>
      </c>
      <c r="S103" s="33" t="s">
        <v>546</v>
      </c>
      <c r="T103" s="33" t="s">
        <v>557</v>
      </c>
      <c r="U103" s="33" t="s">
        <v>556</v>
      </c>
      <c r="V103" s="33" t="s">
        <v>389</v>
      </c>
      <c r="W103" s="33" t="s">
        <v>603</v>
      </c>
      <c r="X103" s="33" t="s">
        <v>139</v>
      </c>
      <c r="Y103" s="82" t="s">
        <v>598</v>
      </c>
      <c r="Z103" s="33" t="s">
        <v>600</v>
      </c>
      <c r="AA103" s="33">
        <v>1</v>
      </c>
      <c r="AB103" s="33">
        <v>0.2</v>
      </c>
      <c r="AC103" s="33">
        <v>22</v>
      </c>
      <c r="AD103" s="33">
        <v>0.21</v>
      </c>
      <c r="AE103" s="33">
        <v>0.7</v>
      </c>
      <c r="AF103" s="33">
        <v>152</v>
      </c>
      <c r="AG103" s="33">
        <v>1865</v>
      </c>
      <c r="AH103" s="33" t="s">
        <v>142</v>
      </c>
      <c r="AI103" s="33">
        <v>2160</v>
      </c>
      <c r="AJ103" s="33">
        <v>9</v>
      </c>
      <c r="AK103" s="33">
        <v>39</v>
      </c>
      <c r="AL103" s="33">
        <v>37</v>
      </c>
      <c r="AM103" s="33" t="s">
        <v>143</v>
      </c>
      <c r="AN103" s="33">
        <v>5.5</v>
      </c>
      <c r="AO103" s="33">
        <v>0.5</v>
      </c>
      <c r="AP103" s="33">
        <v>174</v>
      </c>
      <c r="AQ103" s="33">
        <v>81</v>
      </c>
      <c r="AR103" s="33">
        <v>39</v>
      </c>
      <c r="AS103" s="33">
        <v>12</v>
      </c>
      <c r="AT103" s="33">
        <v>15.2</v>
      </c>
      <c r="AU103" s="33">
        <v>7.38</v>
      </c>
      <c r="AV103" s="33">
        <v>16.350000000000001</v>
      </c>
      <c r="AW103" s="33">
        <v>1.1200000000000001</v>
      </c>
      <c r="AX103" s="33">
        <v>0.14000000000000001</v>
      </c>
      <c r="AY103" s="33">
        <v>4.1000000000000002E-2</v>
      </c>
      <c r="AZ103" s="33">
        <v>0.65</v>
      </c>
      <c r="BA103" s="33">
        <v>0.16</v>
      </c>
      <c r="BB103" s="33">
        <v>0.09</v>
      </c>
      <c r="BC103" s="33">
        <v>0.03</v>
      </c>
      <c r="BD103" s="33">
        <v>0.01</v>
      </c>
      <c r="BE103" s="33">
        <v>6.11</v>
      </c>
      <c r="BF103" s="33">
        <v>98.28</v>
      </c>
      <c r="BG103" s="33">
        <v>0.05</v>
      </c>
      <c r="BH103" s="33">
        <v>3.07</v>
      </c>
      <c r="BI103" s="33">
        <v>1</v>
      </c>
      <c r="BJ103" s="33" t="s">
        <v>142</v>
      </c>
      <c r="BK103" s="33" t="s">
        <v>139</v>
      </c>
      <c r="BL103" s="33" t="s">
        <v>139</v>
      </c>
      <c r="BM103" s="33">
        <v>0.2</v>
      </c>
      <c r="BN103" s="33" t="s">
        <v>139</v>
      </c>
      <c r="BO103" s="33" t="s">
        <v>139</v>
      </c>
      <c r="BP103" s="33">
        <v>88.4</v>
      </c>
      <c r="BQ103" s="33" t="s">
        <v>142</v>
      </c>
      <c r="BR103" s="33">
        <v>0.21</v>
      </c>
      <c r="BS103" s="33" t="s">
        <v>139</v>
      </c>
      <c r="BT103" s="33">
        <v>0.7</v>
      </c>
      <c r="BU103" s="33" t="s">
        <v>139</v>
      </c>
      <c r="BV103" s="33">
        <v>6.9</v>
      </c>
      <c r="BW103" s="33">
        <v>152</v>
      </c>
      <c r="BX103" s="33">
        <v>149.5</v>
      </c>
      <c r="BY103" s="33">
        <v>301</v>
      </c>
      <c r="BZ103" s="33">
        <v>0.54</v>
      </c>
      <c r="CA103" s="33">
        <v>1865</v>
      </c>
      <c r="CB103" s="33">
        <v>735</v>
      </c>
      <c r="CC103" s="33" t="s">
        <v>139</v>
      </c>
      <c r="CD103" s="33">
        <v>2.4700000000000002</v>
      </c>
      <c r="CE103" s="33">
        <v>1.56</v>
      </c>
      <c r="CF103" s="33">
        <v>0.57999999999999996</v>
      </c>
      <c r="CG103" s="33">
        <v>9.1</v>
      </c>
      <c r="CH103" s="33">
        <v>2.2599999999999998</v>
      </c>
      <c r="CI103" s="33">
        <v>1</v>
      </c>
      <c r="CJ103" s="33">
        <v>1.07</v>
      </c>
      <c r="CK103" s="33">
        <v>7.0000000000000001E-3</v>
      </c>
      <c r="CL103" s="33" t="s">
        <v>139</v>
      </c>
      <c r="CM103" s="33">
        <v>0.52</v>
      </c>
      <c r="CN103" s="33">
        <v>5.2999999999999999E-2</v>
      </c>
      <c r="CO103" s="33">
        <v>0.12</v>
      </c>
      <c r="CP103" s="33">
        <v>2</v>
      </c>
      <c r="CQ103" s="33">
        <v>2.6</v>
      </c>
      <c r="CR103" s="33">
        <v>10</v>
      </c>
      <c r="CS103" s="33">
        <v>0.2</v>
      </c>
      <c r="CT103" s="33" t="s">
        <v>142</v>
      </c>
      <c r="CU103" s="33" t="s">
        <v>153</v>
      </c>
      <c r="CV103" s="33">
        <v>1.2</v>
      </c>
      <c r="CW103" s="33">
        <v>5.7</v>
      </c>
      <c r="CX103" s="33">
        <v>2160</v>
      </c>
      <c r="CY103" s="33">
        <v>1195</v>
      </c>
      <c r="CZ103" s="33" t="s">
        <v>139</v>
      </c>
      <c r="DA103" s="33">
        <v>13</v>
      </c>
      <c r="DB103" s="33">
        <v>9</v>
      </c>
      <c r="DC103" s="33">
        <v>5</v>
      </c>
      <c r="DD103" s="33" t="s">
        <v>139</v>
      </c>
      <c r="DE103" s="33" t="s">
        <v>139</v>
      </c>
      <c r="DF103" s="33">
        <v>39</v>
      </c>
      <c r="DG103" s="33">
        <v>1.0900000000000001</v>
      </c>
      <c r="DH103" s="33">
        <v>37</v>
      </c>
      <c r="DI103" s="33">
        <v>3.3</v>
      </c>
      <c r="DJ103" s="33">
        <v>0.01</v>
      </c>
      <c r="DK103" s="33">
        <v>3</v>
      </c>
      <c r="DL103" s="33">
        <v>8</v>
      </c>
      <c r="DM103" s="33" t="s">
        <v>143</v>
      </c>
      <c r="DN103" s="33" t="s">
        <v>139</v>
      </c>
      <c r="DO103" s="33">
        <v>22</v>
      </c>
      <c r="DP103" s="33">
        <v>5.5</v>
      </c>
      <c r="DQ103" s="33">
        <v>1.7</v>
      </c>
      <c r="DR103" s="33">
        <v>0.8</v>
      </c>
      <c r="DS103" s="33">
        <v>209</v>
      </c>
      <c r="DT103" s="33">
        <v>0.1</v>
      </c>
      <c r="DU103" s="33">
        <v>0.39</v>
      </c>
      <c r="DV103" s="33">
        <v>0.5</v>
      </c>
      <c r="DW103" s="33">
        <v>0.2</v>
      </c>
      <c r="DX103" s="33">
        <v>0.46</v>
      </c>
      <c r="DY103" s="33">
        <v>7.0000000000000007E-2</v>
      </c>
      <c r="DZ103" s="33">
        <v>7.0000000000000007E-2</v>
      </c>
      <c r="EA103" s="33">
        <v>0.2</v>
      </c>
      <c r="EB103" s="33">
        <v>0.09</v>
      </c>
      <c r="EC103" s="33">
        <v>174</v>
      </c>
      <c r="ED103" s="33">
        <v>0.8</v>
      </c>
      <c r="EE103" s="33">
        <v>13.3</v>
      </c>
      <c r="EF103" s="33">
        <v>1.45</v>
      </c>
      <c r="EG103" s="33">
        <v>81</v>
      </c>
      <c r="EH103" s="33">
        <v>77</v>
      </c>
      <c r="EI103" s="33" t="s">
        <v>139</v>
      </c>
      <c r="EJ103" s="33">
        <v>41</v>
      </c>
      <c r="EK103" s="33">
        <v>2.1999999999999999E-2</v>
      </c>
    </row>
    <row r="104" spans="1:141" x14ac:dyDescent="0.25">
      <c r="A104" s="33">
        <v>64527</v>
      </c>
      <c r="B104" s="33" t="s">
        <v>533</v>
      </c>
      <c r="C104" s="33" t="s">
        <v>139</v>
      </c>
      <c r="D104" s="33" t="s">
        <v>545</v>
      </c>
      <c r="E104" s="89" t="s">
        <v>615</v>
      </c>
      <c r="F104" s="33" t="s">
        <v>553</v>
      </c>
      <c r="G104" s="33">
        <v>518.92999999999995</v>
      </c>
      <c r="H104" s="33">
        <v>396673.20400000003</v>
      </c>
      <c r="I104" s="33">
        <v>6271391.0930000003</v>
      </c>
      <c r="J104" s="33">
        <v>26909</v>
      </c>
      <c r="K104" s="85">
        <v>-130.68190117801001</v>
      </c>
      <c r="L104" s="85">
        <v>56.5754193692459</v>
      </c>
      <c r="M104" s="88">
        <v>1791.2059999999999</v>
      </c>
      <c r="N104" s="84" t="s">
        <v>616</v>
      </c>
      <c r="O104" s="33" t="s">
        <v>155</v>
      </c>
      <c r="P104" s="33" t="s">
        <v>159</v>
      </c>
      <c r="Q104" s="33" t="s">
        <v>157</v>
      </c>
      <c r="R104" s="33">
        <v>2023</v>
      </c>
      <c r="S104" s="33" t="s">
        <v>546</v>
      </c>
      <c r="T104" s="33" t="s">
        <v>557</v>
      </c>
      <c r="U104" s="33" t="s">
        <v>556</v>
      </c>
      <c r="V104" s="33" t="s">
        <v>389</v>
      </c>
      <c r="W104" s="33" t="s">
        <v>603</v>
      </c>
      <c r="X104" s="33" t="s">
        <v>139</v>
      </c>
      <c r="Y104" s="82" t="s">
        <v>599</v>
      </c>
      <c r="Z104" s="33" t="s">
        <v>600</v>
      </c>
      <c r="AA104" s="33">
        <v>0.8</v>
      </c>
      <c r="AB104" s="33">
        <v>0.1</v>
      </c>
      <c r="AC104" s="33">
        <v>19</v>
      </c>
      <c r="AD104" s="33">
        <v>0.16</v>
      </c>
      <c r="AE104" s="33">
        <v>0.7</v>
      </c>
      <c r="AF104" s="33">
        <v>189</v>
      </c>
      <c r="AG104" s="33">
        <v>2120</v>
      </c>
      <c r="AH104" s="33" t="s">
        <v>142</v>
      </c>
      <c r="AI104" s="33">
        <v>2550</v>
      </c>
      <c r="AJ104" s="33">
        <v>6</v>
      </c>
      <c r="AK104" s="33">
        <v>60</v>
      </c>
      <c r="AL104" s="33">
        <v>35</v>
      </c>
      <c r="AM104" s="33" t="s">
        <v>143</v>
      </c>
      <c r="AN104" s="33">
        <v>6</v>
      </c>
      <c r="AO104" s="33">
        <v>0.63</v>
      </c>
      <c r="AP104" s="33">
        <v>103</v>
      </c>
      <c r="AQ104" s="33">
        <v>79</v>
      </c>
      <c r="AR104" s="33">
        <v>36.5</v>
      </c>
      <c r="AS104" s="33">
        <v>7.93</v>
      </c>
      <c r="AT104" s="33">
        <v>17.55</v>
      </c>
      <c r="AU104" s="33">
        <v>5.1100000000000003</v>
      </c>
      <c r="AV104" s="33">
        <v>25.5</v>
      </c>
      <c r="AW104" s="33">
        <v>0.55000000000000004</v>
      </c>
      <c r="AX104" s="33">
        <v>7.0000000000000007E-2</v>
      </c>
      <c r="AY104" s="33">
        <v>6.9000000000000006E-2</v>
      </c>
      <c r="AZ104" s="33">
        <v>0.41</v>
      </c>
      <c r="BA104" s="33">
        <v>0.18</v>
      </c>
      <c r="BB104" s="33">
        <v>0.05</v>
      </c>
      <c r="BC104" s="33">
        <v>0.02</v>
      </c>
      <c r="BD104" s="33">
        <v>0.01</v>
      </c>
      <c r="BE104" s="33">
        <v>5.65</v>
      </c>
      <c r="BF104" s="33">
        <v>99.6</v>
      </c>
      <c r="BG104" s="33">
        <v>0.05</v>
      </c>
      <c r="BH104" s="33">
        <v>2.86</v>
      </c>
      <c r="BI104" s="33">
        <v>0.8</v>
      </c>
      <c r="BJ104" s="33" t="s">
        <v>142</v>
      </c>
      <c r="BK104" s="33" t="s">
        <v>139</v>
      </c>
      <c r="BL104" s="33" t="s">
        <v>139</v>
      </c>
      <c r="BM104" s="33">
        <v>0.1</v>
      </c>
      <c r="BN104" s="33" t="s">
        <v>139</v>
      </c>
      <c r="BO104" s="33" t="s">
        <v>139</v>
      </c>
      <c r="BP104" s="33">
        <v>60.9</v>
      </c>
      <c r="BQ104" s="33" t="s">
        <v>142</v>
      </c>
      <c r="BR104" s="33">
        <v>0.16</v>
      </c>
      <c r="BS104" s="33" t="s">
        <v>139</v>
      </c>
      <c r="BT104" s="33">
        <v>0.7</v>
      </c>
      <c r="BU104" s="33" t="s">
        <v>139</v>
      </c>
      <c r="BV104" s="33">
        <v>4</v>
      </c>
      <c r="BW104" s="33">
        <v>189</v>
      </c>
      <c r="BX104" s="33">
        <v>178.5</v>
      </c>
      <c r="BY104" s="33">
        <v>517</v>
      </c>
      <c r="BZ104" s="33">
        <v>0.17</v>
      </c>
      <c r="CA104" s="33">
        <v>2120</v>
      </c>
      <c r="CB104" s="33">
        <v>799</v>
      </c>
      <c r="CC104" s="33" t="s">
        <v>139</v>
      </c>
      <c r="CD104" s="33">
        <v>1.53</v>
      </c>
      <c r="CE104" s="33">
        <v>1.05</v>
      </c>
      <c r="CF104" s="33">
        <v>0.4</v>
      </c>
      <c r="CG104" s="33">
        <v>7</v>
      </c>
      <c r="CH104" s="33">
        <v>1.39</v>
      </c>
      <c r="CI104" s="33">
        <v>1.1000000000000001</v>
      </c>
      <c r="CJ104" s="33">
        <v>0.61</v>
      </c>
      <c r="CK104" s="33" t="s">
        <v>147</v>
      </c>
      <c r="CL104" s="33" t="s">
        <v>139</v>
      </c>
      <c r="CM104" s="33">
        <v>0.32</v>
      </c>
      <c r="CN104" s="33">
        <v>5.7000000000000002E-2</v>
      </c>
      <c r="CO104" s="33">
        <v>0.08</v>
      </c>
      <c r="CP104" s="33">
        <v>2</v>
      </c>
      <c r="CQ104" s="33">
        <v>1.6</v>
      </c>
      <c r="CR104" s="33" t="s">
        <v>148</v>
      </c>
      <c r="CS104" s="33">
        <v>0.13</v>
      </c>
      <c r="CT104" s="33" t="s">
        <v>142</v>
      </c>
      <c r="CU104" s="33" t="s">
        <v>153</v>
      </c>
      <c r="CV104" s="33">
        <v>0.74</v>
      </c>
      <c r="CW104" s="33">
        <v>3.3</v>
      </c>
      <c r="CX104" s="33">
        <v>2550</v>
      </c>
      <c r="CY104" s="33">
        <v>993</v>
      </c>
      <c r="CZ104" s="33" t="s">
        <v>139</v>
      </c>
      <c r="DA104" s="33">
        <v>19</v>
      </c>
      <c r="DB104" s="33">
        <v>6</v>
      </c>
      <c r="DC104" s="33" t="s">
        <v>144</v>
      </c>
      <c r="DD104" s="33" t="s">
        <v>139</v>
      </c>
      <c r="DE104" s="33" t="s">
        <v>139</v>
      </c>
      <c r="DF104" s="33">
        <v>60</v>
      </c>
      <c r="DG104" s="33">
        <v>0.66</v>
      </c>
      <c r="DH104" s="33">
        <v>35</v>
      </c>
      <c r="DI104" s="33">
        <v>1.7</v>
      </c>
      <c r="DJ104" s="33">
        <v>8.0000000000000002E-3</v>
      </c>
      <c r="DK104" s="33">
        <v>3</v>
      </c>
      <c r="DL104" s="33">
        <v>6</v>
      </c>
      <c r="DM104" s="33" t="s">
        <v>143</v>
      </c>
      <c r="DN104" s="33" t="s">
        <v>139</v>
      </c>
      <c r="DO104" s="33">
        <v>17</v>
      </c>
      <c r="DP104" s="33">
        <v>6</v>
      </c>
      <c r="DQ104" s="33">
        <v>1.0900000000000001</v>
      </c>
      <c r="DR104" s="33">
        <v>0.6</v>
      </c>
      <c r="DS104" s="33">
        <v>125</v>
      </c>
      <c r="DT104" s="33" t="s">
        <v>149</v>
      </c>
      <c r="DU104" s="33">
        <v>0.27</v>
      </c>
      <c r="DV104" s="33">
        <v>0.63</v>
      </c>
      <c r="DW104" s="33">
        <v>0.11</v>
      </c>
      <c r="DX104" s="33">
        <v>0.28999999999999998</v>
      </c>
      <c r="DY104" s="33">
        <v>0.04</v>
      </c>
      <c r="DZ104" s="33" t="s">
        <v>143</v>
      </c>
      <c r="EA104" s="33">
        <v>0.14000000000000001</v>
      </c>
      <c r="EB104" s="33" t="s">
        <v>143</v>
      </c>
      <c r="EC104" s="33">
        <v>103</v>
      </c>
      <c r="ED104" s="33">
        <v>0.7</v>
      </c>
      <c r="EE104" s="33">
        <v>8.3000000000000007</v>
      </c>
      <c r="EF104" s="33">
        <v>0.89</v>
      </c>
      <c r="EG104" s="33">
        <v>79</v>
      </c>
      <c r="EH104" s="33">
        <v>80</v>
      </c>
      <c r="EI104" s="33" t="s">
        <v>139</v>
      </c>
      <c r="EJ104" s="33">
        <v>22</v>
      </c>
      <c r="EK104" s="33">
        <v>1.9E-2</v>
      </c>
    </row>
    <row r="105" spans="1:141" x14ac:dyDescent="0.25">
      <c r="A105" s="33">
        <v>64528</v>
      </c>
      <c r="B105" s="33" t="s">
        <v>534</v>
      </c>
      <c r="C105" s="33" t="s">
        <v>139</v>
      </c>
      <c r="D105" s="33" t="s">
        <v>545</v>
      </c>
      <c r="E105" s="89" t="s">
        <v>615</v>
      </c>
      <c r="F105" s="33" t="s">
        <v>553</v>
      </c>
      <c r="G105" s="33">
        <v>536.04999999999995</v>
      </c>
      <c r="H105" s="33">
        <v>396673.20400000003</v>
      </c>
      <c r="I105" s="33">
        <v>6271391.0930000003</v>
      </c>
      <c r="J105" s="33">
        <v>26909</v>
      </c>
      <c r="K105" s="85">
        <v>-130.68190117801001</v>
      </c>
      <c r="L105" s="85">
        <v>56.5754193692459</v>
      </c>
      <c r="M105" s="88">
        <v>1791.2059999999999</v>
      </c>
      <c r="N105" s="84" t="s">
        <v>616</v>
      </c>
      <c r="O105" s="33" t="s">
        <v>155</v>
      </c>
      <c r="P105" s="33" t="s">
        <v>159</v>
      </c>
      <c r="Q105" s="33" t="s">
        <v>157</v>
      </c>
      <c r="R105" s="33">
        <v>2023</v>
      </c>
      <c r="S105" s="33" t="s">
        <v>546</v>
      </c>
      <c r="T105" s="33" t="s">
        <v>557</v>
      </c>
      <c r="U105" s="33" t="s">
        <v>556</v>
      </c>
      <c r="V105" s="33" t="s">
        <v>389</v>
      </c>
      <c r="W105" s="33" t="s">
        <v>603</v>
      </c>
      <c r="X105" s="33" t="s">
        <v>139</v>
      </c>
      <c r="Y105" s="82" t="s">
        <v>599</v>
      </c>
      <c r="Z105" s="33" t="s">
        <v>600</v>
      </c>
      <c r="AA105" s="33">
        <v>0.5</v>
      </c>
      <c r="AB105" s="33">
        <v>0.3</v>
      </c>
      <c r="AC105" s="33">
        <v>14</v>
      </c>
      <c r="AD105" s="33">
        <v>0.08</v>
      </c>
      <c r="AE105" s="33">
        <v>0.5</v>
      </c>
      <c r="AF105" s="33">
        <v>185</v>
      </c>
      <c r="AG105" s="33">
        <v>1295</v>
      </c>
      <c r="AH105" s="33" t="s">
        <v>142</v>
      </c>
      <c r="AI105" s="33">
        <v>1725</v>
      </c>
      <c r="AJ105" s="33">
        <v>8</v>
      </c>
      <c r="AK105" s="33">
        <v>15</v>
      </c>
      <c r="AL105" s="33">
        <v>13</v>
      </c>
      <c r="AM105" s="33" t="s">
        <v>143</v>
      </c>
      <c r="AN105" s="33">
        <v>4.4000000000000004</v>
      </c>
      <c r="AO105" s="33">
        <v>0.47</v>
      </c>
      <c r="AP105" s="33">
        <v>162</v>
      </c>
      <c r="AQ105" s="33">
        <v>108</v>
      </c>
      <c r="AR105" s="33">
        <v>38.700000000000003</v>
      </c>
      <c r="AS105" s="33">
        <v>9.0399999999999991</v>
      </c>
      <c r="AT105" s="33">
        <v>17.100000000000001</v>
      </c>
      <c r="AU105" s="33">
        <v>5.91</v>
      </c>
      <c r="AV105" s="33">
        <v>22.8</v>
      </c>
      <c r="AW105" s="33">
        <v>0.85</v>
      </c>
      <c r="AX105" s="33">
        <v>0.22</v>
      </c>
      <c r="AY105" s="33">
        <v>0.105</v>
      </c>
      <c r="AZ105" s="33">
        <v>0.55000000000000004</v>
      </c>
      <c r="BA105" s="33">
        <v>0.21</v>
      </c>
      <c r="BB105" s="33">
        <v>0.08</v>
      </c>
      <c r="BC105" s="33">
        <v>0.02</v>
      </c>
      <c r="BD105" s="33">
        <v>0.02</v>
      </c>
      <c r="BE105" s="33">
        <v>4.3600000000000003</v>
      </c>
      <c r="BF105" s="33">
        <v>99.97</v>
      </c>
      <c r="BG105" s="33">
        <v>0.04</v>
      </c>
      <c r="BH105" s="33">
        <v>2.41</v>
      </c>
      <c r="BI105" s="33">
        <v>0.5</v>
      </c>
      <c r="BJ105" s="33" t="s">
        <v>142</v>
      </c>
      <c r="BK105" s="33" t="s">
        <v>139</v>
      </c>
      <c r="BL105" s="33" t="s">
        <v>139</v>
      </c>
      <c r="BM105" s="33">
        <v>0.3</v>
      </c>
      <c r="BN105" s="33" t="s">
        <v>139</v>
      </c>
      <c r="BO105" s="33" t="s">
        <v>139</v>
      </c>
      <c r="BP105" s="33">
        <v>164</v>
      </c>
      <c r="BQ105" s="33" t="s">
        <v>142</v>
      </c>
      <c r="BR105" s="33">
        <v>0.08</v>
      </c>
      <c r="BS105" s="33" t="s">
        <v>139</v>
      </c>
      <c r="BT105" s="33">
        <v>0.5</v>
      </c>
      <c r="BU105" s="33" t="s">
        <v>139</v>
      </c>
      <c r="BV105" s="33">
        <v>6.6</v>
      </c>
      <c r="BW105" s="33">
        <v>185</v>
      </c>
      <c r="BX105" s="33">
        <v>177</v>
      </c>
      <c r="BY105" s="33">
        <v>829</v>
      </c>
      <c r="BZ105" s="33">
        <v>0.53</v>
      </c>
      <c r="CA105" s="33">
        <v>1295</v>
      </c>
      <c r="CB105" s="33">
        <v>522</v>
      </c>
      <c r="CC105" s="33" t="s">
        <v>139</v>
      </c>
      <c r="CD105" s="33">
        <v>2.41</v>
      </c>
      <c r="CE105" s="33">
        <v>1.5</v>
      </c>
      <c r="CF105" s="33">
        <v>0.64</v>
      </c>
      <c r="CG105" s="33">
        <v>8.4</v>
      </c>
      <c r="CH105" s="33">
        <v>2.08</v>
      </c>
      <c r="CI105" s="33">
        <v>1.1000000000000001</v>
      </c>
      <c r="CJ105" s="33">
        <v>1.05</v>
      </c>
      <c r="CK105" s="33" t="s">
        <v>147</v>
      </c>
      <c r="CL105" s="33" t="s">
        <v>139</v>
      </c>
      <c r="CM105" s="33">
        <v>0.53</v>
      </c>
      <c r="CN105" s="33">
        <v>3.6999999999999998E-2</v>
      </c>
      <c r="CO105" s="33">
        <v>0.08</v>
      </c>
      <c r="CP105" s="33" t="s">
        <v>142</v>
      </c>
      <c r="CQ105" s="33">
        <v>2.6</v>
      </c>
      <c r="CR105" s="33" t="s">
        <v>148</v>
      </c>
      <c r="CS105" s="33">
        <v>0.22</v>
      </c>
      <c r="CT105" s="33" t="s">
        <v>142</v>
      </c>
      <c r="CU105" s="33" t="s">
        <v>153</v>
      </c>
      <c r="CV105" s="33">
        <v>1.26</v>
      </c>
      <c r="CW105" s="33">
        <v>5</v>
      </c>
      <c r="CX105" s="33">
        <v>1725</v>
      </c>
      <c r="CY105" s="33">
        <v>753</v>
      </c>
      <c r="CZ105" s="33" t="s">
        <v>139</v>
      </c>
      <c r="DA105" s="33">
        <v>4</v>
      </c>
      <c r="DB105" s="33">
        <v>8</v>
      </c>
      <c r="DC105" s="33">
        <v>5</v>
      </c>
      <c r="DD105" s="33" t="s">
        <v>139</v>
      </c>
      <c r="DE105" s="33" t="s">
        <v>139</v>
      </c>
      <c r="DF105" s="33">
        <v>15</v>
      </c>
      <c r="DG105" s="33">
        <v>1.06</v>
      </c>
      <c r="DH105" s="33">
        <v>13</v>
      </c>
      <c r="DI105" s="33">
        <v>5</v>
      </c>
      <c r="DJ105" s="33">
        <v>8.9999999999999993E-3</v>
      </c>
      <c r="DK105" s="33" t="s">
        <v>153</v>
      </c>
      <c r="DL105" s="33">
        <v>3</v>
      </c>
      <c r="DM105" s="33" t="s">
        <v>143</v>
      </c>
      <c r="DN105" s="33" t="s">
        <v>139</v>
      </c>
      <c r="DO105" s="33">
        <v>23</v>
      </c>
      <c r="DP105" s="33">
        <v>4.4000000000000004</v>
      </c>
      <c r="DQ105" s="33">
        <v>1.34</v>
      </c>
      <c r="DR105" s="33">
        <v>0.5</v>
      </c>
      <c r="DS105" s="33">
        <v>164</v>
      </c>
      <c r="DT105" s="33">
        <v>0.1</v>
      </c>
      <c r="DU105" s="33">
        <v>0.35</v>
      </c>
      <c r="DV105" s="33">
        <v>0.47</v>
      </c>
      <c r="DW105" s="33">
        <v>0.19</v>
      </c>
      <c r="DX105" s="33">
        <v>0.4</v>
      </c>
      <c r="DY105" s="33">
        <v>0.06</v>
      </c>
      <c r="DZ105" s="33">
        <v>0.05</v>
      </c>
      <c r="EA105" s="33">
        <v>0.21</v>
      </c>
      <c r="EB105" s="33">
        <v>0.1</v>
      </c>
      <c r="EC105" s="33">
        <v>162</v>
      </c>
      <c r="ED105" s="33" t="s">
        <v>141</v>
      </c>
      <c r="EE105" s="33">
        <v>12.6</v>
      </c>
      <c r="EF105" s="33">
        <v>1.44</v>
      </c>
      <c r="EG105" s="33">
        <v>108</v>
      </c>
      <c r="EH105" s="33">
        <v>105</v>
      </c>
      <c r="EI105" s="33" t="s">
        <v>139</v>
      </c>
      <c r="EJ105" s="33">
        <v>39</v>
      </c>
      <c r="EK105" s="33">
        <v>1.4E-2</v>
      </c>
    </row>
    <row r="106" spans="1:141" x14ac:dyDescent="0.25">
      <c r="A106" s="33">
        <v>64529</v>
      </c>
      <c r="B106" s="33" t="s">
        <v>535</v>
      </c>
      <c r="C106" s="33" t="s">
        <v>139</v>
      </c>
      <c r="D106" s="33" t="s">
        <v>545</v>
      </c>
      <c r="E106" s="89" t="s">
        <v>615</v>
      </c>
      <c r="F106" s="33" t="s">
        <v>553</v>
      </c>
      <c r="G106" s="33">
        <v>548.76</v>
      </c>
      <c r="H106" s="33">
        <v>396673.20400000003</v>
      </c>
      <c r="I106" s="33">
        <v>6271391.0930000003</v>
      </c>
      <c r="J106" s="33">
        <v>26909</v>
      </c>
      <c r="K106" s="85">
        <v>-130.68190117801001</v>
      </c>
      <c r="L106" s="85">
        <v>56.5754193692459</v>
      </c>
      <c r="M106" s="88">
        <v>1791.2059999999999</v>
      </c>
      <c r="N106" s="84" t="s">
        <v>616</v>
      </c>
      <c r="O106" s="33" t="s">
        <v>155</v>
      </c>
      <c r="P106" s="33" t="s">
        <v>159</v>
      </c>
      <c r="Q106" s="33" t="s">
        <v>157</v>
      </c>
      <c r="R106" s="33">
        <v>2023</v>
      </c>
      <c r="S106" s="33" t="s">
        <v>546</v>
      </c>
      <c r="T106" s="33" t="s">
        <v>557</v>
      </c>
      <c r="U106" s="33" t="s">
        <v>556</v>
      </c>
      <c r="V106" s="33" t="s">
        <v>389</v>
      </c>
      <c r="W106" s="33" t="s">
        <v>603</v>
      </c>
      <c r="X106" s="33" t="s">
        <v>139</v>
      </c>
      <c r="Y106" s="82" t="s">
        <v>599</v>
      </c>
      <c r="Z106" s="33" t="s">
        <v>600</v>
      </c>
      <c r="AA106" s="33">
        <v>1.1000000000000001</v>
      </c>
      <c r="AB106" s="33">
        <v>0.1</v>
      </c>
      <c r="AC106" s="33" t="s">
        <v>139</v>
      </c>
      <c r="AD106" s="33">
        <v>0.26</v>
      </c>
      <c r="AE106" s="33">
        <v>0.8</v>
      </c>
      <c r="AF106" s="33">
        <v>148</v>
      </c>
      <c r="AG106" s="33">
        <v>847</v>
      </c>
      <c r="AH106" s="33" t="s">
        <v>142</v>
      </c>
      <c r="AI106" s="33">
        <v>1205</v>
      </c>
      <c r="AJ106" s="33">
        <v>9</v>
      </c>
      <c r="AK106" s="33">
        <v>13</v>
      </c>
      <c r="AL106" s="33">
        <v>6</v>
      </c>
      <c r="AM106" s="33" t="s">
        <v>143</v>
      </c>
      <c r="AN106" s="33">
        <v>2.8</v>
      </c>
      <c r="AO106" s="33">
        <v>0.28999999999999998</v>
      </c>
      <c r="AP106" s="33">
        <v>161</v>
      </c>
      <c r="AQ106" s="33">
        <v>98</v>
      </c>
      <c r="AR106" s="33">
        <v>39.5</v>
      </c>
      <c r="AS106" s="33">
        <v>9.8699999999999992</v>
      </c>
      <c r="AT106" s="33">
        <v>15.45</v>
      </c>
      <c r="AU106" s="33">
        <v>6.71</v>
      </c>
      <c r="AV106" s="33">
        <v>22.3</v>
      </c>
      <c r="AW106" s="33">
        <v>0.91</v>
      </c>
      <c r="AX106" s="33">
        <v>0.2</v>
      </c>
      <c r="AY106" s="33">
        <v>5.8000000000000003E-2</v>
      </c>
      <c r="AZ106" s="33">
        <v>0.52</v>
      </c>
      <c r="BA106" s="33">
        <v>0.2</v>
      </c>
      <c r="BB106" s="33">
        <v>0.08</v>
      </c>
      <c r="BC106" s="33">
        <v>0.02</v>
      </c>
      <c r="BD106" s="33">
        <v>0.01</v>
      </c>
      <c r="BE106" s="33">
        <v>4.18</v>
      </c>
      <c r="BF106" s="33">
        <v>100.01</v>
      </c>
      <c r="BG106" s="33">
        <v>0.08</v>
      </c>
      <c r="BH106" s="33">
        <v>1.51</v>
      </c>
      <c r="BI106" s="33">
        <v>1.1000000000000001</v>
      </c>
      <c r="BJ106" s="33">
        <v>1</v>
      </c>
      <c r="BK106" s="33" t="s">
        <v>139</v>
      </c>
      <c r="BL106" s="33" t="s">
        <v>139</v>
      </c>
      <c r="BM106" s="33">
        <v>0.1</v>
      </c>
      <c r="BN106" s="33" t="s">
        <v>139</v>
      </c>
      <c r="BO106" s="33" t="s">
        <v>139</v>
      </c>
      <c r="BP106" s="33">
        <v>120.5</v>
      </c>
      <c r="BQ106" s="33" t="s">
        <v>142</v>
      </c>
      <c r="BR106" s="33">
        <v>0.26</v>
      </c>
      <c r="BS106" s="33" t="s">
        <v>139</v>
      </c>
      <c r="BT106" s="33">
        <v>0.8</v>
      </c>
      <c r="BU106" s="33" t="s">
        <v>139</v>
      </c>
      <c r="BV106" s="33">
        <v>5.4</v>
      </c>
      <c r="BW106" s="33">
        <v>148</v>
      </c>
      <c r="BX106" s="33">
        <v>143</v>
      </c>
      <c r="BY106" s="33">
        <v>417</v>
      </c>
      <c r="BZ106" s="33">
        <v>0.51</v>
      </c>
      <c r="CA106" s="33">
        <v>847</v>
      </c>
      <c r="CB106" s="33">
        <v>511</v>
      </c>
      <c r="CC106" s="33" t="s">
        <v>139</v>
      </c>
      <c r="CD106" s="33">
        <v>2.0099999999999998</v>
      </c>
      <c r="CE106" s="33">
        <v>1.26</v>
      </c>
      <c r="CF106" s="33">
        <v>0.55000000000000004</v>
      </c>
      <c r="CG106" s="33">
        <v>8.5</v>
      </c>
      <c r="CH106" s="33">
        <v>1.74</v>
      </c>
      <c r="CI106" s="33">
        <v>1.2</v>
      </c>
      <c r="CJ106" s="33">
        <v>0.82</v>
      </c>
      <c r="CK106" s="33" t="s">
        <v>147</v>
      </c>
      <c r="CL106" s="33" t="s">
        <v>139</v>
      </c>
      <c r="CM106" s="33">
        <v>0.42</v>
      </c>
      <c r="CN106" s="33">
        <v>3.3000000000000002E-2</v>
      </c>
      <c r="CO106" s="33">
        <v>0.09</v>
      </c>
      <c r="CP106" s="33" t="s">
        <v>142</v>
      </c>
      <c r="CQ106" s="33">
        <v>2.1</v>
      </c>
      <c r="CR106" s="33" t="s">
        <v>148</v>
      </c>
      <c r="CS106" s="33">
        <v>0.2</v>
      </c>
      <c r="CT106" s="33" t="s">
        <v>142</v>
      </c>
      <c r="CU106" s="33" t="s">
        <v>153</v>
      </c>
      <c r="CV106" s="33">
        <v>0.95</v>
      </c>
      <c r="CW106" s="33">
        <v>4.0999999999999996</v>
      </c>
      <c r="CX106" s="33">
        <v>1205</v>
      </c>
      <c r="CY106" s="33">
        <v>974</v>
      </c>
      <c r="CZ106" s="33" t="s">
        <v>139</v>
      </c>
      <c r="DA106" s="33">
        <v>2</v>
      </c>
      <c r="DB106" s="33">
        <v>9</v>
      </c>
      <c r="DC106" s="33">
        <v>5</v>
      </c>
      <c r="DD106" s="33" t="s">
        <v>139</v>
      </c>
      <c r="DE106" s="33" t="s">
        <v>139</v>
      </c>
      <c r="DF106" s="33">
        <v>13</v>
      </c>
      <c r="DG106" s="33">
        <v>0.88</v>
      </c>
      <c r="DH106" s="33">
        <v>6</v>
      </c>
      <c r="DI106" s="33">
        <v>4.0999999999999996</v>
      </c>
      <c r="DJ106" s="33">
        <v>6.0000000000000001E-3</v>
      </c>
      <c r="DK106" s="33" t="s">
        <v>153</v>
      </c>
      <c r="DL106" s="33" t="s">
        <v>160</v>
      </c>
      <c r="DM106" s="33" t="s">
        <v>143</v>
      </c>
      <c r="DN106" s="33" t="s">
        <v>139</v>
      </c>
      <c r="DO106" s="33">
        <v>23</v>
      </c>
      <c r="DP106" s="33">
        <v>2.8</v>
      </c>
      <c r="DQ106" s="33">
        <v>1.34</v>
      </c>
      <c r="DR106" s="33">
        <v>0.6</v>
      </c>
      <c r="DS106" s="33">
        <v>162.5</v>
      </c>
      <c r="DT106" s="33" t="s">
        <v>149</v>
      </c>
      <c r="DU106" s="33">
        <v>0.32</v>
      </c>
      <c r="DV106" s="33">
        <v>0.28999999999999998</v>
      </c>
      <c r="DW106" s="33">
        <v>0.15</v>
      </c>
      <c r="DX106" s="33">
        <v>0.37</v>
      </c>
      <c r="DY106" s="33">
        <v>0.04</v>
      </c>
      <c r="DZ106" s="33" t="s">
        <v>143</v>
      </c>
      <c r="EA106" s="33">
        <v>0.18</v>
      </c>
      <c r="EB106" s="33">
        <v>0.08</v>
      </c>
      <c r="EC106" s="33">
        <v>161</v>
      </c>
      <c r="ED106" s="33" t="s">
        <v>141</v>
      </c>
      <c r="EE106" s="33">
        <v>11</v>
      </c>
      <c r="EF106" s="33">
        <v>1.18</v>
      </c>
      <c r="EG106" s="33">
        <v>98</v>
      </c>
      <c r="EH106" s="33">
        <v>92</v>
      </c>
      <c r="EI106" s="33" t="s">
        <v>139</v>
      </c>
      <c r="EJ106" s="33">
        <v>29</v>
      </c>
      <c r="EK106" s="33" t="s">
        <v>139</v>
      </c>
    </row>
    <row r="107" spans="1:141" x14ac:dyDescent="0.25">
      <c r="A107" s="33">
        <v>64530</v>
      </c>
      <c r="B107" s="33" t="s">
        <v>536</v>
      </c>
      <c r="C107" s="33" t="s">
        <v>424</v>
      </c>
      <c r="D107" s="33" t="s">
        <v>545</v>
      </c>
      <c r="E107" s="89" t="s">
        <v>615</v>
      </c>
      <c r="F107" s="33" t="s">
        <v>553</v>
      </c>
      <c r="G107" s="33">
        <v>569.71</v>
      </c>
      <c r="H107" s="33">
        <v>396673.20400000003</v>
      </c>
      <c r="I107" s="33">
        <v>6271391.0930000003</v>
      </c>
      <c r="J107" s="33">
        <v>26909</v>
      </c>
      <c r="K107" s="85">
        <v>-130.68190117801001</v>
      </c>
      <c r="L107" s="85">
        <v>56.5754193692459</v>
      </c>
      <c r="M107" s="88">
        <v>1791.2059999999999</v>
      </c>
      <c r="N107" s="84" t="s">
        <v>616</v>
      </c>
      <c r="O107" s="33" t="s">
        <v>155</v>
      </c>
      <c r="P107" s="33" t="s">
        <v>159</v>
      </c>
      <c r="Q107" s="33" t="s">
        <v>157</v>
      </c>
      <c r="R107" s="33">
        <v>2023</v>
      </c>
      <c r="S107" s="33" t="s">
        <v>546</v>
      </c>
      <c r="T107" s="33" t="s">
        <v>557</v>
      </c>
      <c r="U107" s="33" t="s">
        <v>556</v>
      </c>
      <c r="V107" s="33" t="s">
        <v>389</v>
      </c>
      <c r="W107" s="33" t="s">
        <v>603</v>
      </c>
      <c r="X107" s="33" t="s">
        <v>139</v>
      </c>
      <c r="Y107" s="82" t="s">
        <v>599</v>
      </c>
      <c r="Z107" s="33" t="s">
        <v>600</v>
      </c>
      <c r="AA107" s="33">
        <v>0.7</v>
      </c>
      <c r="AB107" s="33" t="s">
        <v>149</v>
      </c>
      <c r="AC107" s="33">
        <v>18</v>
      </c>
      <c r="AD107" s="33">
        <v>7.0000000000000007E-2</v>
      </c>
      <c r="AE107" s="33">
        <v>0.5</v>
      </c>
      <c r="AF107" s="33">
        <v>132</v>
      </c>
      <c r="AG107" s="33">
        <v>1400</v>
      </c>
      <c r="AH107" s="33" t="s">
        <v>142</v>
      </c>
      <c r="AI107" s="33">
        <v>1405</v>
      </c>
      <c r="AJ107" s="33">
        <v>7</v>
      </c>
      <c r="AK107" s="33">
        <v>29</v>
      </c>
      <c r="AL107" s="33">
        <v>31</v>
      </c>
      <c r="AM107" s="33" t="s">
        <v>143</v>
      </c>
      <c r="AN107" s="33">
        <v>4.2</v>
      </c>
      <c r="AO107" s="33">
        <v>0.48</v>
      </c>
      <c r="AP107" s="33">
        <v>205</v>
      </c>
      <c r="AQ107" s="33">
        <v>119</v>
      </c>
      <c r="AR107" s="33">
        <v>40.6</v>
      </c>
      <c r="AS107" s="33">
        <v>11.9</v>
      </c>
      <c r="AT107" s="33">
        <v>15.2</v>
      </c>
      <c r="AU107" s="33">
        <v>8</v>
      </c>
      <c r="AV107" s="33">
        <v>16.05</v>
      </c>
      <c r="AW107" s="33">
        <v>0.85</v>
      </c>
      <c r="AX107" s="33">
        <v>0.17</v>
      </c>
      <c r="AY107" s="33">
        <v>4.3999999999999997E-2</v>
      </c>
      <c r="AZ107" s="33">
        <v>0.67</v>
      </c>
      <c r="BA107" s="33">
        <v>0.2</v>
      </c>
      <c r="BB107" s="33">
        <v>0.08</v>
      </c>
      <c r="BC107" s="33">
        <v>0.02</v>
      </c>
      <c r="BD107" s="33">
        <v>0.01</v>
      </c>
      <c r="BE107" s="33">
        <v>6.01</v>
      </c>
      <c r="BF107" s="33">
        <v>99.8</v>
      </c>
      <c r="BG107" s="33">
        <v>7.0000000000000007E-2</v>
      </c>
      <c r="BH107" s="33">
        <v>2.37</v>
      </c>
      <c r="BI107" s="33">
        <v>0.7</v>
      </c>
      <c r="BJ107" s="33" t="s">
        <v>142</v>
      </c>
      <c r="BK107" s="33" t="s">
        <v>139</v>
      </c>
      <c r="BL107" s="33" t="s">
        <v>139</v>
      </c>
      <c r="BM107" s="33" t="s">
        <v>149</v>
      </c>
      <c r="BN107" s="33" t="s">
        <v>139</v>
      </c>
      <c r="BO107" s="33" t="s">
        <v>139</v>
      </c>
      <c r="BP107" s="33">
        <v>70.099999999999994</v>
      </c>
      <c r="BQ107" s="33" t="s">
        <v>142</v>
      </c>
      <c r="BR107" s="33">
        <v>7.0000000000000007E-2</v>
      </c>
      <c r="BS107" s="33" t="s">
        <v>139</v>
      </c>
      <c r="BT107" s="33">
        <v>0.5</v>
      </c>
      <c r="BU107" s="33" t="s">
        <v>139</v>
      </c>
      <c r="BV107" s="33">
        <v>6.8</v>
      </c>
      <c r="BW107" s="33">
        <v>132</v>
      </c>
      <c r="BX107" s="33">
        <v>125</v>
      </c>
      <c r="BY107" s="33">
        <v>313</v>
      </c>
      <c r="BZ107" s="33">
        <v>0.52</v>
      </c>
      <c r="CA107" s="33">
        <v>1400</v>
      </c>
      <c r="CB107" s="33">
        <v>563</v>
      </c>
      <c r="CC107" s="33" t="s">
        <v>139</v>
      </c>
      <c r="CD107" s="33">
        <v>2.67</v>
      </c>
      <c r="CE107" s="33">
        <v>1.58</v>
      </c>
      <c r="CF107" s="33">
        <v>0.69</v>
      </c>
      <c r="CG107" s="33">
        <v>10.3</v>
      </c>
      <c r="CH107" s="33">
        <v>2.4</v>
      </c>
      <c r="CI107" s="33">
        <v>1.2</v>
      </c>
      <c r="CJ107" s="33">
        <v>1.04</v>
      </c>
      <c r="CK107" s="33" t="s">
        <v>147</v>
      </c>
      <c r="CL107" s="33" t="s">
        <v>139</v>
      </c>
      <c r="CM107" s="33">
        <v>0.56999999999999995</v>
      </c>
      <c r="CN107" s="33">
        <v>4.3999999999999997E-2</v>
      </c>
      <c r="CO107" s="33">
        <v>0.11</v>
      </c>
      <c r="CP107" s="33" t="s">
        <v>142</v>
      </c>
      <c r="CQ107" s="33">
        <v>2.5</v>
      </c>
      <c r="CR107" s="33">
        <v>10</v>
      </c>
      <c r="CS107" s="33">
        <v>0.23</v>
      </c>
      <c r="CT107" s="33" t="s">
        <v>142</v>
      </c>
      <c r="CU107" s="33" t="s">
        <v>153</v>
      </c>
      <c r="CV107" s="33">
        <v>1.34</v>
      </c>
      <c r="CW107" s="33">
        <v>5.4</v>
      </c>
      <c r="CX107" s="33">
        <v>1405</v>
      </c>
      <c r="CY107" s="33">
        <v>803</v>
      </c>
      <c r="CZ107" s="33" t="s">
        <v>139</v>
      </c>
      <c r="DA107" s="33">
        <v>3</v>
      </c>
      <c r="DB107" s="33">
        <v>7</v>
      </c>
      <c r="DC107" s="33" t="s">
        <v>144</v>
      </c>
      <c r="DD107" s="33" t="s">
        <v>139</v>
      </c>
      <c r="DE107" s="33" t="s">
        <v>139</v>
      </c>
      <c r="DF107" s="33">
        <v>29</v>
      </c>
      <c r="DG107" s="33">
        <v>1.1000000000000001</v>
      </c>
      <c r="DH107" s="33">
        <v>31</v>
      </c>
      <c r="DI107" s="33">
        <v>4.0999999999999996</v>
      </c>
      <c r="DJ107" s="33">
        <v>5.0000000000000001E-3</v>
      </c>
      <c r="DK107" s="33" t="s">
        <v>153</v>
      </c>
      <c r="DL107" s="33" t="s">
        <v>160</v>
      </c>
      <c r="DM107" s="33" t="s">
        <v>143</v>
      </c>
      <c r="DN107" s="33" t="s">
        <v>139</v>
      </c>
      <c r="DO107" s="33">
        <v>30</v>
      </c>
      <c r="DP107" s="33">
        <v>4.2</v>
      </c>
      <c r="DQ107" s="33">
        <v>1.53</v>
      </c>
      <c r="DR107" s="33">
        <v>0.8</v>
      </c>
      <c r="DS107" s="33">
        <v>175</v>
      </c>
      <c r="DT107" s="33">
        <v>0.1</v>
      </c>
      <c r="DU107" s="33">
        <v>0.42</v>
      </c>
      <c r="DV107" s="33">
        <v>0.48</v>
      </c>
      <c r="DW107" s="33">
        <v>0.18</v>
      </c>
      <c r="DX107" s="33">
        <v>0.47</v>
      </c>
      <c r="DY107" s="33">
        <v>0.09</v>
      </c>
      <c r="DZ107" s="33">
        <v>0.09</v>
      </c>
      <c r="EA107" s="33">
        <v>0.25</v>
      </c>
      <c r="EB107" s="33">
        <v>0.08</v>
      </c>
      <c r="EC107" s="33">
        <v>205</v>
      </c>
      <c r="ED107" s="33">
        <v>0.9</v>
      </c>
      <c r="EE107" s="33">
        <v>14.4</v>
      </c>
      <c r="EF107" s="33">
        <v>1.55</v>
      </c>
      <c r="EG107" s="33">
        <v>119</v>
      </c>
      <c r="EH107" s="33">
        <v>114</v>
      </c>
      <c r="EI107" s="33" t="s">
        <v>139</v>
      </c>
      <c r="EJ107" s="33">
        <v>35</v>
      </c>
      <c r="EK107" s="33">
        <v>1.7999999999999999E-2</v>
      </c>
    </row>
    <row r="108" spans="1:141" x14ac:dyDescent="0.25">
      <c r="A108" s="33">
        <v>64531</v>
      </c>
      <c r="B108" s="33" t="s">
        <v>537</v>
      </c>
      <c r="C108" s="33" t="s">
        <v>139</v>
      </c>
      <c r="D108" s="33" t="s">
        <v>545</v>
      </c>
      <c r="E108" s="89" t="s">
        <v>615</v>
      </c>
      <c r="F108" s="33" t="s">
        <v>139</v>
      </c>
      <c r="G108" s="33" t="s">
        <v>139</v>
      </c>
      <c r="H108" s="84">
        <v>396106.47999999899</v>
      </c>
      <c r="I108" s="84">
        <v>6271502.2999999896</v>
      </c>
      <c r="J108" s="33">
        <v>26909</v>
      </c>
      <c r="K108" s="85">
        <v>-130.691166074287</v>
      </c>
      <c r="L108" s="85">
        <v>56.576292964366999</v>
      </c>
      <c r="M108" s="88">
        <v>1892</v>
      </c>
      <c r="N108" s="84" t="s">
        <v>616</v>
      </c>
      <c r="O108" s="33" t="s">
        <v>155</v>
      </c>
      <c r="P108" s="33" t="s">
        <v>159</v>
      </c>
      <c r="Q108" s="33" t="s">
        <v>156</v>
      </c>
      <c r="R108" s="33">
        <v>2023</v>
      </c>
      <c r="S108" s="33" t="s">
        <v>546</v>
      </c>
      <c r="T108" s="33" t="s">
        <v>557</v>
      </c>
      <c r="U108" s="33" t="s">
        <v>556</v>
      </c>
      <c r="V108" s="33" t="s">
        <v>389</v>
      </c>
      <c r="W108" s="33" t="s">
        <v>603</v>
      </c>
      <c r="X108" s="33" t="s">
        <v>139</v>
      </c>
      <c r="Y108" s="82" t="s">
        <v>590</v>
      </c>
      <c r="Z108" s="33" t="s">
        <v>600</v>
      </c>
      <c r="AA108" s="33" t="s">
        <v>141</v>
      </c>
      <c r="AB108" s="33" t="s">
        <v>149</v>
      </c>
      <c r="AC108" s="33" t="s">
        <v>139</v>
      </c>
      <c r="AD108" s="33" t="s">
        <v>145</v>
      </c>
      <c r="AE108" s="33" t="s">
        <v>141</v>
      </c>
      <c r="AF108" s="33">
        <v>28</v>
      </c>
      <c r="AG108" s="33">
        <v>44</v>
      </c>
      <c r="AH108" s="33" t="s">
        <v>142</v>
      </c>
      <c r="AI108" s="33">
        <v>72</v>
      </c>
      <c r="AJ108" s="33">
        <v>2</v>
      </c>
      <c r="AK108" s="33" t="s">
        <v>153</v>
      </c>
      <c r="AL108" s="33" t="s">
        <v>153</v>
      </c>
      <c r="AM108" s="33" t="s">
        <v>143</v>
      </c>
      <c r="AN108" s="33" t="s">
        <v>150</v>
      </c>
      <c r="AO108" s="33" t="s">
        <v>145</v>
      </c>
      <c r="AP108" s="33">
        <v>396</v>
      </c>
      <c r="AQ108" s="33">
        <v>60</v>
      </c>
      <c r="AR108" s="33">
        <v>40.5</v>
      </c>
      <c r="AS108" s="33">
        <v>13.45</v>
      </c>
      <c r="AT108" s="33">
        <v>13.2</v>
      </c>
      <c r="AU108" s="33">
        <v>16.8</v>
      </c>
      <c r="AV108" s="33">
        <v>5.07</v>
      </c>
      <c r="AW108" s="33">
        <v>2.54</v>
      </c>
      <c r="AX108" s="33">
        <v>0.03</v>
      </c>
      <c r="AY108" s="33">
        <v>1E-3</v>
      </c>
      <c r="AZ108" s="33">
        <v>2.9</v>
      </c>
      <c r="BA108" s="33">
        <v>0.23</v>
      </c>
      <c r="BB108" s="33">
        <v>1.1599999999999999</v>
      </c>
      <c r="BC108" s="33">
        <v>0.12</v>
      </c>
      <c r="BD108" s="33">
        <v>5.0000000000000001E-3</v>
      </c>
      <c r="BE108" s="33">
        <v>4.7</v>
      </c>
      <c r="BF108" s="33">
        <v>100.7</v>
      </c>
      <c r="BG108" s="33">
        <v>0.75</v>
      </c>
      <c r="BH108" s="33">
        <v>0.18</v>
      </c>
      <c r="BI108" s="33" t="s">
        <v>141</v>
      </c>
      <c r="BJ108" s="33" t="s">
        <v>142</v>
      </c>
      <c r="BK108" s="33" t="s">
        <v>139</v>
      </c>
      <c r="BL108" s="33" t="s">
        <v>139</v>
      </c>
      <c r="BM108" s="33" t="s">
        <v>149</v>
      </c>
      <c r="BN108" s="33" t="s">
        <v>139</v>
      </c>
      <c r="BO108" s="33" t="s">
        <v>139</v>
      </c>
      <c r="BP108" s="33">
        <v>24.4</v>
      </c>
      <c r="BQ108" s="33">
        <v>1</v>
      </c>
      <c r="BR108" s="33" t="s">
        <v>145</v>
      </c>
      <c r="BS108" s="33" t="s">
        <v>139</v>
      </c>
      <c r="BT108" s="33" t="s">
        <v>141</v>
      </c>
      <c r="BU108" s="33" t="s">
        <v>139</v>
      </c>
      <c r="BV108" s="33">
        <v>51.2</v>
      </c>
      <c r="BW108" s="33">
        <v>28</v>
      </c>
      <c r="BX108" s="33">
        <v>27.4</v>
      </c>
      <c r="BY108" s="33" t="s">
        <v>144</v>
      </c>
      <c r="BZ108" s="33">
        <v>0.02</v>
      </c>
      <c r="CA108" s="33">
        <v>44</v>
      </c>
      <c r="CB108" s="33">
        <v>43</v>
      </c>
      <c r="CC108" s="33" t="s">
        <v>139</v>
      </c>
      <c r="CD108" s="33">
        <v>15.1</v>
      </c>
      <c r="CE108" s="33">
        <v>8.98</v>
      </c>
      <c r="CF108" s="33">
        <v>3.92</v>
      </c>
      <c r="CG108" s="33">
        <v>20.3</v>
      </c>
      <c r="CH108" s="33">
        <v>15.2</v>
      </c>
      <c r="CI108" s="33">
        <v>2</v>
      </c>
      <c r="CJ108" s="33">
        <v>4.3899999999999997</v>
      </c>
      <c r="CK108" s="33" t="s">
        <v>147</v>
      </c>
      <c r="CL108" s="33" t="s">
        <v>139</v>
      </c>
      <c r="CM108" s="33">
        <v>3.1</v>
      </c>
      <c r="CN108" s="33">
        <v>1.7999999999999999E-2</v>
      </c>
      <c r="CO108" s="33">
        <v>0.13</v>
      </c>
      <c r="CP108" s="33" t="s">
        <v>142</v>
      </c>
      <c r="CQ108" s="33">
        <v>18.399999999999999</v>
      </c>
      <c r="CR108" s="33" t="s">
        <v>148</v>
      </c>
      <c r="CS108" s="33">
        <v>1.1200000000000001</v>
      </c>
      <c r="CT108" s="33" t="s">
        <v>142</v>
      </c>
      <c r="CU108" s="33" t="s">
        <v>153</v>
      </c>
      <c r="CV108" s="33">
        <v>7.56</v>
      </c>
      <c r="CW108" s="33">
        <v>43</v>
      </c>
      <c r="CX108" s="33">
        <v>72</v>
      </c>
      <c r="CY108" s="33">
        <v>73</v>
      </c>
      <c r="CZ108" s="33" t="s">
        <v>139</v>
      </c>
      <c r="DA108" s="33" t="s">
        <v>153</v>
      </c>
      <c r="DB108" s="33">
        <v>2</v>
      </c>
      <c r="DC108" s="33" t="s">
        <v>144</v>
      </c>
      <c r="DD108" s="33" t="s">
        <v>139</v>
      </c>
      <c r="DE108" s="33" t="s">
        <v>139</v>
      </c>
      <c r="DF108" s="33" t="s">
        <v>153</v>
      </c>
      <c r="DG108" s="33">
        <v>8.49</v>
      </c>
      <c r="DH108" s="33" t="s">
        <v>153</v>
      </c>
      <c r="DI108" s="33">
        <v>0.4</v>
      </c>
      <c r="DJ108" s="33">
        <v>2E-3</v>
      </c>
      <c r="DK108" s="33" t="s">
        <v>153</v>
      </c>
      <c r="DL108" s="33">
        <v>5</v>
      </c>
      <c r="DM108" s="33" t="s">
        <v>143</v>
      </c>
      <c r="DN108" s="33" t="s">
        <v>139</v>
      </c>
      <c r="DO108" s="33">
        <v>16</v>
      </c>
      <c r="DP108" s="33" t="s">
        <v>150</v>
      </c>
      <c r="DQ108" s="33">
        <v>12.4</v>
      </c>
      <c r="DR108" s="33">
        <v>1.5</v>
      </c>
      <c r="DS108" s="33">
        <v>1045</v>
      </c>
      <c r="DT108" s="33">
        <v>0.4</v>
      </c>
      <c r="DU108" s="33">
        <v>2.44</v>
      </c>
      <c r="DV108" s="33" t="s">
        <v>145</v>
      </c>
      <c r="DW108" s="33">
        <v>0.8</v>
      </c>
      <c r="DX108" s="33">
        <v>2.06</v>
      </c>
      <c r="DY108" s="33" t="s">
        <v>146</v>
      </c>
      <c r="DZ108" s="33" t="s">
        <v>143</v>
      </c>
      <c r="EA108" s="33">
        <v>1.18</v>
      </c>
      <c r="EB108" s="33">
        <v>0.36</v>
      </c>
      <c r="EC108" s="33">
        <v>396</v>
      </c>
      <c r="ED108" s="33" t="s">
        <v>141</v>
      </c>
      <c r="EE108" s="33">
        <v>83.8</v>
      </c>
      <c r="EF108" s="33">
        <v>7.47</v>
      </c>
      <c r="EG108" s="33">
        <v>60</v>
      </c>
      <c r="EH108" s="33">
        <v>56</v>
      </c>
      <c r="EI108" s="33" t="s">
        <v>139</v>
      </c>
      <c r="EJ108" s="33">
        <v>181</v>
      </c>
      <c r="EK108" s="33" t="s">
        <v>139</v>
      </c>
    </row>
    <row r="109" spans="1:141" x14ac:dyDescent="0.25">
      <c r="A109" s="33">
        <v>64532</v>
      </c>
      <c r="B109" s="33" t="s">
        <v>538</v>
      </c>
      <c r="C109" s="33" t="s">
        <v>424</v>
      </c>
      <c r="D109" s="33" t="s">
        <v>545</v>
      </c>
      <c r="E109" s="89" t="s">
        <v>615</v>
      </c>
      <c r="F109" s="33" t="s">
        <v>139</v>
      </c>
      <c r="G109" s="33" t="s">
        <v>139</v>
      </c>
      <c r="H109" s="84">
        <v>396137.52</v>
      </c>
      <c r="I109" s="84">
        <v>6271464.5700000003</v>
      </c>
      <c r="J109" s="33">
        <v>26909</v>
      </c>
      <c r="K109" s="85">
        <v>-130.69064593564701</v>
      </c>
      <c r="L109" s="85">
        <v>56.575961009663501</v>
      </c>
      <c r="M109" s="88">
        <v>1870</v>
      </c>
      <c r="N109" s="84" t="s">
        <v>616</v>
      </c>
      <c r="O109" s="33" t="s">
        <v>155</v>
      </c>
      <c r="P109" s="33" t="s">
        <v>159</v>
      </c>
      <c r="Q109" s="33" t="s">
        <v>156</v>
      </c>
      <c r="R109" s="33">
        <v>2023</v>
      </c>
      <c r="S109" s="33" t="s">
        <v>546</v>
      </c>
      <c r="T109" s="33" t="s">
        <v>557</v>
      </c>
      <c r="U109" s="33" t="s">
        <v>556</v>
      </c>
      <c r="V109" s="33" t="s">
        <v>389</v>
      </c>
      <c r="W109" s="33" t="s">
        <v>603</v>
      </c>
      <c r="X109" s="33" t="s">
        <v>139</v>
      </c>
      <c r="Y109" s="82" t="s">
        <v>590</v>
      </c>
      <c r="Z109" s="33" t="s">
        <v>600</v>
      </c>
      <c r="AA109" s="33">
        <v>3.1</v>
      </c>
      <c r="AB109" s="33">
        <v>0.4</v>
      </c>
      <c r="AC109" s="33">
        <v>149</v>
      </c>
      <c r="AD109" s="33">
        <v>0.28000000000000003</v>
      </c>
      <c r="AE109" s="33">
        <v>1.1000000000000001</v>
      </c>
      <c r="AF109" s="33">
        <v>279</v>
      </c>
      <c r="AG109" s="33">
        <v>7280</v>
      </c>
      <c r="AH109" s="33" t="s">
        <v>142</v>
      </c>
      <c r="AI109" s="33">
        <v>8140</v>
      </c>
      <c r="AJ109" s="33">
        <v>4</v>
      </c>
      <c r="AK109" s="33">
        <v>126</v>
      </c>
      <c r="AL109" s="33">
        <v>113</v>
      </c>
      <c r="AM109" s="33" t="s">
        <v>143</v>
      </c>
      <c r="AN109" s="33">
        <v>17.8</v>
      </c>
      <c r="AO109" s="33">
        <v>1.29</v>
      </c>
      <c r="AP109" s="33">
        <v>171</v>
      </c>
      <c r="AQ109" s="33">
        <v>80</v>
      </c>
      <c r="AR109" s="33">
        <v>37.299999999999997</v>
      </c>
      <c r="AS109" s="33">
        <v>13.5</v>
      </c>
      <c r="AT109" s="33">
        <v>17.850000000000001</v>
      </c>
      <c r="AU109" s="33">
        <v>8.31</v>
      </c>
      <c r="AV109" s="33">
        <v>13.15</v>
      </c>
      <c r="AW109" s="33">
        <v>1.02</v>
      </c>
      <c r="AX109" s="33">
        <v>0.18</v>
      </c>
      <c r="AY109" s="33">
        <v>3.9E-2</v>
      </c>
      <c r="AZ109" s="33">
        <v>0.61</v>
      </c>
      <c r="BA109" s="33">
        <v>0.17</v>
      </c>
      <c r="BB109" s="33">
        <v>7.0000000000000007E-2</v>
      </c>
      <c r="BC109" s="33">
        <v>0.03</v>
      </c>
      <c r="BD109" s="33">
        <v>0.01</v>
      </c>
      <c r="BE109" s="33">
        <v>5.95</v>
      </c>
      <c r="BF109" s="33">
        <v>98.19</v>
      </c>
      <c r="BG109" s="33">
        <v>0.03</v>
      </c>
      <c r="BH109" s="33">
        <v>4.17</v>
      </c>
      <c r="BI109" s="33">
        <v>3.1</v>
      </c>
      <c r="BJ109" s="33">
        <v>1</v>
      </c>
      <c r="BK109" s="33" t="s">
        <v>139</v>
      </c>
      <c r="BL109" s="33" t="s">
        <v>139</v>
      </c>
      <c r="BM109" s="33">
        <v>0.4</v>
      </c>
      <c r="BN109" s="33" t="s">
        <v>139</v>
      </c>
      <c r="BO109" s="33" t="s">
        <v>139</v>
      </c>
      <c r="BP109" s="33">
        <v>124.5</v>
      </c>
      <c r="BQ109" s="33" t="s">
        <v>142</v>
      </c>
      <c r="BR109" s="33">
        <v>0.28000000000000003</v>
      </c>
      <c r="BS109" s="33" t="s">
        <v>139</v>
      </c>
      <c r="BT109" s="33">
        <v>1.1000000000000001</v>
      </c>
      <c r="BU109" s="33" t="s">
        <v>139</v>
      </c>
      <c r="BV109" s="33">
        <v>6.5</v>
      </c>
      <c r="BW109" s="33">
        <v>279</v>
      </c>
      <c r="BX109" s="33">
        <v>244</v>
      </c>
      <c r="BY109" s="33">
        <v>293</v>
      </c>
      <c r="BZ109" s="33">
        <v>0.22</v>
      </c>
      <c r="CA109" s="33">
        <v>7280</v>
      </c>
      <c r="CB109" s="33">
        <v>2140</v>
      </c>
      <c r="CC109" s="33" t="s">
        <v>139</v>
      </c>
      <c r="CD109" s="33">
        <v>2.36</v>
      </c>
      <c r="CE109" s="33">
        <v>1.42</v>
      </c>
      <c r="CF109" s="33">
        <v>0.64</v>
      </c>
      <c r="CG109" s="33">
        <v>10</v>
      </c>
      <c r="CH109" s="33">
        <v>2.02</v>
      </c>
      <c r="CI109" s="33">
        <v>0.8</v>
      </c>
      <c r="CJ109" s="33">
        <v>0.92</v>
      </c>
      <c r="CK109" s="33" t="s">
        <v>147</v>
      </c>
      <c r="CL109" s="33" t="s">
        <v>139</v>
      </c>
      <c r="CM109" s="33">
        <v>0.54</v>
      </c>
      <c r="CN109" s="33">
        <v>7.4999999999999997E-2</v>
      </c>
      <c r="CO109" s="33">
        <v>0.13</v>
      </c>
      <c r="CP109" s="33">
        <v>3</v>
      </c>
      <c r="CQ109" s="33">
        <v>2.5</v>
      </c>
      <c r="CR109" s="33">
        <v>10</v>
      </c>
      <c r="CS109" s="33">
        <v>0.2</v>
      </c>
      <c r="CT109" s="33" t="s">
        <v>142</v>
      </c>
      <c r="CU109" s="33" t="s">
        <v>153</v>
      </c>
      <c r="CV109" s="33">
        <v>1.18</v>
      </c>
      <c r="CW109" s="33">
        <v>5</v>
      </c>
      <c r="CX109" s="33">
        <v>8140</v>
      </c>
      <c r="CY109" s="33">
        <v>3000</v>
      </c>
      <c r="CZ109" s="33" t="s">
        <v>139</v>
      </c>
      <c r="DA109" s="33">
        <v>6</v>
      </c>
      <c r="DB109" s="33">
        <v>4</v>
      </c>
      <c r="DC109" s="33" t="s">
        <v>144</v>
      </c>
      <c r="DD109" s="33" t="s">
        <v>139</v>
      </c>
      <c r="DE109" s="33" t="s">
        <v>139</v>
      </c>
      <c r="DF109" s="33">
        <v>126</v>
      </c>
      <c r="DG109" s="33">
        <v>1.03</v>
      </c>
      <c r="DH109" s="33">
        <v>113</v>
      </c>
      <c r="DI109" s="33">
        <v>4.4000000000000004</v>
      </c>
      <c r="DJ109" s="33">
        <v>3.5999999999999997E-2</v>
      </c>
      <c r="DK109" s="33">
        <v>5</v>
      </c>
      <c r="DL109" s="33" t="s">
        <v>160</v>
      </c>
      <c r="DM109" s="33" t="s">
        <v>143</v>
      </c>
      <c r="DN109" s="33" t="s">
        <v>139</v>
      </c>
      <c r="DO109" s="33">
        <v>19</v>
      </c>
      <c r="DP109" s="33">
        <v>17.8</v>
      </c>
      <c r="DQ109" s="33">
        <v>1.54</v>
      </c>
      <c r="DR109" s="33">
        <v>1</v>
      </c>
      <c r="DS109" s="33">
        <v>244</v>
      </c>
      <c r="DT109" s="33">
        <v>0.1</v>
      </c>
      <c r="DU109" s="33">
        <v>0.34</v>
      </c>
      <c r="DV109" s="33">
        <v>1.29</v>
      </c>
      <c r="DW109" s="33">
        <v>0.19</v>
      </c>
      <c r="DX109" s="33">
        <v>0.45</v>
      </c>
      <c r="DY109" s="33">
        <v>0.04</v>
      </c>
      <c r="DZ109" s="33" t="s">
        <v>143</v>
      </c>
      <c r="EA109" s="33">
        <v>0.21</v>
      </c>
      <c r="EB109" s="33">
        <v>0.08</v>
      </c>
      <c r="EC109" s="33">
        <v>171</v>
      </c>
      <c r="ED109" s="33">
        <v>1</v>
      </c>
      <c r="EE109" s="33">
        <v>13</v>
      </c>
      <c r="EF109" s="33">
        <v>1.4</v>
      </c>
      <c r="EG109" s="33">
        <v>80</v>
      </c>
      <c r="EH109" s="33">
        <v>85</v>
      </c>
      <c r="EI109" s="33" t="s">
        <v>139</v>
      </c>
      <c r="EJ109" s="33">
        <v>37</v>
      </c>
      <c r="EK109" s="33">
        <v>0.14899999999999999</v>
      </c>
    </row>
    <row r="110" spans="1:141" x14ac:dyDescent="0.25">
      <c r="A110" s="33">
        <v>64533</v>
      </c>
      <c r="B110" s="33" t="s">
        <v>539</v>
      </c>
      <c r="C110" s="33" t="s">
        <v>139</v>
      </c>
      <c r="D110" s="33" t="s">
        <v>545</v>
      </c>
      <c r="E110" s="89" t="s">
        <v>615</v>
      </c>
      <c r="F110" s="33" t="s">
        <v>139</v>
      </c>
      <c r="G110" s="33" t="s">
        <v>139</v>
      </c>
      <c r="H110" s="84">
        <v>396153.38</v>
      </c>
      <c r="I110" s="84">
        <v>6271474.6500000004</v>
      </c>
      <c r="J110" s="33">
        <v>26909</v>
      </c>
      <c r="K110" s="85">
        <v>-130.69039193731601</v>
      </c>
      <c r="L110" s="85">
        <v>56.576055038308802</v>
      </c>
      <c r="M110" s="88">
        <v>1875</v>
      </c>
      <c r="N110" s="84" t="s">
        <v>616</v>
      </c>
      <c r="O110" s="33" t="s">
        <v>155</v>
      </c>
      <c r="P110" s="33" t="s">
        <v>159</v>
      </c>
      <c r="Q110" s="33" t="s">
        <v>156</v>
      </c>
      <c r="R110" s="33">
        <v>2023</v>
      </c>
      <c r="S110" s="33" t="s">
        <v>546</v>
      </c>
      <c r="T110" s="33" t="s">
        <v>557</v>
      </c>
      <c r="U110" s="33" t="s">
        <v>556</v>
      </c>
      <c r="V110" s="33" t="s">
        <v>389</v>
      </c>
      <c r="W110" s="33" t="s">
        <v>603</v>
      </c>
      <c r="X110" s="33" t="s">
        <v>139</v>
      </c>
      <c r="Y110" s="82" t="s">
        <v>590</v>
      </c>
      <c r="Z110" s="33" t="s">
        <v>600</v>
      </c>
      <c r="AA110" s="33" t="s">
        <v>141</v>
      </c>
      <c r="AB110" s="33">
        <v>6</v>
      </c>
      <c r="AC110" s="33" t="s">
        <v>139</v>
      </c>
      <c r="AD110" s="33">
        <v>0.02</v>
      </c>
      <c r="AE110" s="33" t="s">
        <v>141</v>
      </c>
      <c r="AF110" s="33">
        <v>88</v>
      </c>
      <c r="AG110" s="33">
        <v>570</v>
      </c>
      <c r="AH110" s="33" t="s">
        <v>142</v>
      </c>
      <c r="AI110" s="33">
        <v>1215</v>
      </c>
      <c r="AJ110" s="33">
        <v>3</v>
      </c>
      <c r="AK110" s="33">
        <v>98</v>
      </c>
      <c r="AL110" s="33">
        <v>36</v>
      </c>
      <c r="AM110" s="33">
        <v>0.23</v>
      </c>
      <c r="AN110" s="33">
        <v>4.0999999999999996</v>
      </c>
      <c r="AO110" s="33">
        <v>0.17</v>
      </c>
      <c r="AP110" s="33">
        <v>121</v>
      </c>
      <c r="AQ110" s="33">
        <v>68</v>
      </c>
      <c r="AR110" s="33">
        <v>41.3</v>
      </c>
      <c r="AS110" s="33">
        <v>18.8</v>
      </c>
      <c r="AT110" s="33">
        <v>9.6300000000000008</v>
      </c>
      <c r="AU110" s="33">
        <v>8.98</v>
      </c>
      <c r="AV110" s="33">
        <v>14.5</v>
      </c>
      <c r="AW110" s="33">
        <v>1.33</v>
      </c>
      <c r="AX110" s="33">
        <v>0.34</v>
      </c>
      <c r="AY110" s="33">
        <v>2.5999999999999999E-2</v>
      </c>
      <c r="AZ110" s="33">
        <v>0.36</v>
      </c>
      <c r="BA110" s="33">
        <v>0.13</v>
      </c>
      <c r="BB110" s="33">
        <v>0.04</v>
      </c>
      <c r="BC110" s="33">
        <v>0.03</v>
      </c>
      <c r="BD110" s="33">
        <v>0.02</v>
      </c>
      <c r="BE110" s="33">
        <v>6.18</v>
      </c>
      <c r="BF110" s="33">
        <v>101.67</v>
      </c>
      <c r="BG110" s="33">
        <v>0.06</v>
      </c>
      <c r="BH110" s="33">
        <v>1.08</v>
      </c>
      <c r="BI110" s="33" t="s">
        <v>141</v>
      </c>
      <c r="BJ110" s="33" t="s">
        <v>142</v>
      </c>
      <c r="BK110" s="33" t="s">
        <v>139</v>
      </c>
      <c r="BL110" s="33" t="s">
        <v>139</v>
      </c>
      <c r="BM110" s="33">
        <v>6</v>
      </c>
      <c r="BN110" s="33" t="s">
        <v>139</v>
      </c>
      <c r="BO110" s="33" t="s">
        <v>139</v>
      </c>
      <c r="BP110" s="33">
        <v>215</v>
      </c>
      <c r="BQ110" s="33" t="s">
        <v>142</v>
      </c>
      <c r="BR110" s="33">
        <v>0.02</v>
      </c>
      <c r="BS110" s="33" t="s">
        <v>139</v>
      </c>
      <c r="BT110" s="33" t="s">
        <v>141</v>
      </c>
      <c r="BU110" s="33" t="s">
        <v>139</v>
      </c>
      <c r="BV110" s="33">
        <v>3.8</v>
      </c>
      <c r="BW110" s="33">
        <v>88</v>
      </c>
      <c r="BX110" s="33">
        <v>94.8</v>
      </c>
      <c r="BY110" s="33">
        <v>201</v>
      </c>
      <c r="BZ110" s="33">
        <v>0.51</v>
      </c>
      <c r="CA110" s="33">
        <v>570</v>
      </c>
      <c r="CB110" s="33">
        <v>548</v>
      </c>
      <c r="CC110" s="33" t="s">
        <v>139</v>
      </c>
      <c r="CD110" s="33">
        <v>1.39</v>
      </c>
      <c r="CE110" s="33">
        <v>0.92</v>
      </c>
      <c r="CF110" s="33">
        <v>0.43</v>
      </c>
      <c r="CG110" s="33">
        <v>11.1</v>
      </c>
      <c r="CH110" s="33">
        <v>1.3</v>
      </c>
      <c r="CI110" s="33">
        <v>0.8</v>
      </c>
      <c r="CJ110" s="33">
        <v>0.51</v>
      </c>
      <c r="CK110" s="33" t="s">
        <v>147</v>
      </c>
      <c r="CL110" s="33" t="s">
        <v>139</v>
      </c>
      <c r="CM110" s="33">
        <v>0.31</v>
      </c>
      <c r="CN110" s="33">
        <v>1.4E-2</v>
      </c>
      <c r="CO110" s="33" t="s">
        <v>143</v>
      </c>
      <c r="CP110" s="33">
        <v>1</v>
      </c>
      <c r="CQ110" s="33">
        <v>1.6</v>
      </c>
      <c r="CR110" s="33">
        <v>10</v>
      </c>
      <c r="CS110" s="33">
        <v>0.12</v>
      </c>
      <c r="CT110" s="33" t="s">
        <v>142</v>
      </c>
      <c r="CU110" s="33" t="s">
        <v>153</v>
      </c>
      <c r="CV110" s="33">
        <v>0.56000000000000005</v>
      </c>
      <c r="CW110" s="33">
        <v>3.1</v>
      </c>
      <c r="CX110" s="33">
        <v>1215</v>
      </c>
      <c r="CY110" s="33">
        <v>1295</v>
      </c>
      <c r="CZ110" s="33" t="s">
        <v>139</v>
      </c>
      <c r="DA110" s="33" t="s">
        <v>153</v>
      </c>
      <c r="DB110" s="33">
        <v>3</v>
      </c>
      <c r="DC110" s="33" t="s">
        <v>144</v>
      </c>
      <c r="DD110" s="33" t="s">
        <v>139</v>
      </c>
      <c r="DE110" s="33" t="s">
        <v>139</v>
      </c>
      <c r="DF110" s="33">
        <v>98</v>
      </c>
      <c r="DG110" s="33">
        <v>0.57999999999999996</v>
      </c>
      <c r="DH110" s="33">
        <v>36</v>
      </c>
      <c r="DI110" s="33">
        <v>7.6</v>
      </c>
      <c r="DJ110" s="33">
        <v>2E-3</v>
      </c>
      <c r="DK110" s="33">
        <v>3</v>
      </c>
      <c r="DL110" s="33" t="s">
        <v>160</v>
      </c>
      <c r="DM110" s="33">
        <v>0.23</v>
      </c>
      <c r="DN110" s="33" t="s">
        <v>139</v>
      </c>
      <c r="DO110" s="33">
        <v>9</v>
      </c>
      <c r="DP110" s="33">
        <v>4.0999999999999996</v>
      </c>
      <c r="DQ110" s="33">
        <v>1.1000000000000001</v>
      </c>
      <c r="DR110" s="33" t="s">
        <v>141</v>
      </c>
      <c r="DS110" s="33">
        <v>269</v>
      </c>
      <c r="DT110" s="33" t="s">
        <v>149</v>
      </c>
      <c r="DU110" s="33">
        <v>0.24</v>
      </c>
      <c r="DV110" s="33">
        <v>0.17</v>
      </c>
      <c r="DW110" s="33">
        <v>0.12</v>
      </c>
      <c r="DX110" s="33">
        <v>0.26</v>
      </c>
      <c r="DY110" s="33">
        <v>0.03</v>
      </c>
      <c r="DZ110" s="33">
        <v>0.06</v>
      </c>
      <c r="EA110" s="33">
        <v>0.13</v>
      </c>
      <c r="EB110" s="33">
        <v>0.05</v>
      </c>
      <c r="EC110" s="33">
        <v>121</v>
      </c>
      <c r="ED110" s="33">
        <v>1.6</v>
      </c>
      <c r="EE110" s="33">
        <v>7.9</v>
      </c>
      <c r="EF110" s="33">
        <v>0.83</v>
      </c>
      <c r="EG110" s="33">
        <v>68</v>
      </c>
      <c r="EH110" s="33">
        <v>69</v>
      </c>
      <c r="EI110" s="33" t="s">
        <v>139</v>
      </c>
      <c r="EJ110" s="33">
        <v>19</v>
      </c>
      <c r="EK110" s="33" t="s">
        <v>139</v>
      </c>
    </row>
    <row r="111" spans="1:141" x14ac:dyDescent="0.25">
      <c r="A111" s="33">
        <v>64534</v>
      </c>
      <c r="B111" s="33" t="s">
        <v>540</v>
      </c>
      <c r="C111" s="33" t="s">
        <v>139</v>
      </c>
      <c r="D111" s="33" t="s">
        <v>545</v>
      </c>
      <c r="E111" s="89" t="s">
        <v>615</v>
      </c>
      <c r="F111" s="33" t="s">
        <v>139</v>
      </c>
      <c r="G111" s="33" t="s">
        <v>139</v>
      </c>
      <c r="H111" s="84">
        <v>396170.57999999903</v>
      </c>
      <c r="I111" s="84">
        <v>6271499.5</v>
      </c>
      <c r="J111" s="33">
        <v>26909</v>
      </c>
      <c r="K111" s="85">
        <v>-130.69012205415399</v>
      </c>
      <c r="L111" s="85">
        <v>56.576282000225802</v>
      </c>
      <c r="M111" s="88">
        <v>1872</v>
      </c>
      <c r="N111" s="84" t="s">
        <v>616</v>
      </c>
      <c r="O111" s="33" t="s">
        <v>155</v>
      </c>
      <c r="P111" s="33" t="s">
        <v>159</v>
      </c>
      <c r="Q111" s="33" t="s">
        <v>156</v>
      </c>
      <c r="R111" s="33">
        <v>2023</v>
      </c>
      <c r="S111" s="33" t="s">
        <v>546</v>
      </c>
      <c r="T111" s="33" t="s">
        <v>557</v>
      </c>
      <c r="U111" s="33" t="s">
        <v>556</v>
      </c>
      <c r="V111" s="33" t="s">
        <v>389</v>
      </c>
      <c r="W111" s="33" t="s">
        <v>603</v>
      </c>
      <c r="X111" s="33" t="s">
        <v>139</v>
      </c>
      <c r="Y111" s="82" t="s">
        <v>590</v>
      </c>
      <c r="Z111" s="33" t="s">
        <v>600</v>
      </c>
      <c r="AA111" s="33" t="s">
        <v>141</v>
      </c>
      <c r="AB111" s="33" t="s">
        <v>149</v>
      </c>
      <c r="AC111" s="33" t="s">
        <v>139</v>
      </c>
      <c r="AD111" s="33">
        <v>0.03</v>
      </c>
      <c r="AE111" s="33" t="s">
        <v>141</v>
      </c>
      <c r="AF111" s="33">
        <v>73</v>
      </c>
      <c r="AG111" s="33">
        <v>300</v>
      </c>
      <c r="AH111" s="33" t="s">
        <v>142</v>
      </c>
      <c r="AI111" s="33">
        <v>1040</v>
      </c>
      <c r="AJ111" s="33">
        <v>3</v>
      </c>
      <c r="AK111" s="33">
        <v>11</v>
      </c>
      <c r="AL111" s="33">
        <v>4</v>
      </c>
      <c r="AM111" s="33" t="s">
        <v>143</v>
      </c>
      <c r="AN111" s="33">
        <v>0.3</v>
      </c>
      <c r="AO111" s="33">
        <v>0.02</v>
      </c>
      <c r="AP111" s="33">
        <v>54</v>
      </c>
      <c r="AQ111" s="33">
        <v>74</v>
      </c>
      <c r="AR111" s="33">
        <v>41.2</v>
      </c>
      <c r="AS111" s="33">
        <v>19.25</v>
      </c>
      <c r="AT111" s="33">
        <v>6.84</v>
      </c>
      <c r="AU111" s="33">
        <v>8.91</v>
      </c>
      <c r="AV111" s="33">
        <v>15.4</v>
      </c>
      <c r="AW111" s="33">
        <v>0.64</v>
      </c>
      <c r="AX111" s="33">
        <v>0.4</v>
      </c>
      <c r="AY111" s="33">
        <v>1.9E-2</v>
      </c>
      <c r="AZ111" s="33">
        <v>0.2</v>
      </c>
      <c r="BA111" s="33">
        <v>0.13</v>
      </c>
      <c r="BB111" s="33">
        <v>0.03</v>
      </c>
      <c r="BC111" s="33">
        <v>0.03</v>
      </c>
      <c r="BD111" s="33">
        <v>0.03</v>
      </c>
      <c r="BE111" s="33">
        <v>6.34</v>
      </c>
      <c r="BF111" s="33">
        <v>99.42</v>
      </c>
      <c r="BG111" s="33">
        <v>0.03</v>
      </c>
      <c r="BH111" s="33">
        <v>0.02</v>
      </c>
      <c r="BI111" s="33" t="s">
        <v>141</v>
      </c>
      <c r="BJ111" s="33" t="s">
        <v>142</v>
      </c>
      <c r="BK111" s="33" t="s">
        <v>139</v>
      </c>
      <c r="BL111" s="33" t="s">
        <v>139</v>
      </c>
      <c r="BM111" s="33" t="s">
        <v>149</v>
      </c>
      <c r="BN111" s="33" t="s">
        <v>139</v>
      </c>
      <c r="BO111" s="33" t="s">
        <v>139</v>
      </c>
      <c r="BP111" s="33">
        <v>297</v>
      </c>
      <c r="BQ111" s="33" t="s">
        <v>142</v>
      </c>
      <c r="BR111" s="33">
        <v>0.03</v>
      </c>
      <c r="BS111" s="33" t="s">
        <v>139</v>
      </c>
      <c r="BT111" s="33" t="s">
        <v>141</v>
      </c>
      <c r="BU111" s="33" t="s">
        <v>139</v>
      </c>
      <c r="BV111" s="33">
        <v>5.7</v>
      </c>
      <c r="BW111" s="33">
        <v>73</v>
      </c>
      <c r="BX111" s="33">
        <v>73.8</v>
      </c>
      <c r="BY111" s="33">
        <v>147</v>
      </c>
      <c r="BZ111" s="33">
        <v>0.4</v>
      </c>
      <c r="CA111" s="33">
        <v>300</v>
      </c>
      <c r="CB111" s="33">
        <v>280</v>
      </c>
      <c r="CC111" s="33" t="s">
        <v>139</v>
      </c>
      <c r="CD111" s="33">
        <v>1.05</v>
      </c>
      <c r="CE111" s="33">
        <v>0.67</v>
      </c>
      <c r="CF111" s="33">
        <v>0.42</v>
      </c>
      <c r="CG111" s="33">
        <v>9.3000000000000007</v>
      </c>
      <c r="CH111" s="33">
        <v>1.21</v>
      </c>
      <c r="CI111" s="33">
        <v>0.8</v>
      </c>
      <c r="CJ111" s="33">
        <v>0.35</v>
      </c>
      <c r="CK111" s="33" t="s">
        <v>147</v>
      </c>
      <c r="CL111" s="33" t="s">
        <v>139</v>
      </c>
      <c r="CM111" s="33">
        <v>0.24</v>
      </c>
      <c r="CN111" s="33">
        <v>5.0000000000000001E-3</v>
      </c>
      <c r="CO111" s="33" t="s">
        <v>143</v>
      </c>
      <c r="CP111" s="33" t="s">
        <v>142</v>
      </c>
      <c r="CQ111" s="33">
        <v>2.9</v>
      </c>
      <c r="CR111" s="33">
        <v>20</v>
      </c>
      <c r="CS111" s="33">
        <v>0.09</v>
      </c>
      <c r="CT111" s="33" t="s">
        <v>142</v>
      </c>
      <c r="CU111" s="33" t="s">
        <v>153</v>
      </c>
      <c r="CV111" s="33">
        <v>0.36</v>
      </c>
      <c r="CW111" s="33">
        <v>3.5</v>
      </c>
      <c r="CX111" s="33">
        <v>1040</v>
      </c>
      <c r="CY111" s="33">
        <v>1060</v>
      </c>
      <c r="CZ111" s="33" t="s">
        <v>139</v>
      </c>
      <c r="DA111" s="33" t="s">
        <v>153</v>
      </c>
      <c r="DB111" s="33">
        <v>3</v>
      </c>
      <c r="DC111" s="33" t="s">
        <v>144</v>
      </c>
      <c r="DD111" s="33" t="s">
        <v>139</v>
      </c>
      <c r="DE111" s="33" t="s">
        <v>139</v>
      </c>
      <c r="DF111" s="33">
        <v>11</v>
      </c>
      <c r="DG111" s="33">
        <v>0.86</v>
      </c>
      <c r="DH111" s="33">
        <v>4</v>
      </c>
      <c r="DI111" s="33">
        <v>9.6</v>
      </c>
      <c r="DJ111" s="33" t="s">
        <v>152</v>
      </c>
      <c r="DK111" s="33" t="s">
        <v>153</v>
      </c>
      <c r="DL111" s="33" t="s">
        <v>160</v>
      </c>
      <c r="DM111" s="33" t="s">
        <v>143</v>
      </c>
      <c r="DN111" s="33" t="s">
        <v>139</v>
      </c>
      <c r="DO111" s="33">
        <v>5</v>
      </c>
      <c r="DP111" s="33">
        <v>0.3</v>
      </c>
      <c r="DQ111" s="33">
        <v>0.9</v>
      </c>
      <c r="DR111" s="33" t="s">
        <v>141</v>
      </c>
      <c r="DS111" s="33">
        <v>285</v>
      </c>
      <c r="DT111" s="33" t="s">
        <v>149</v>
      </c>
      <c r="DU111" s="33">
        <v>0.18</v>
      </c>
      <c r="DV111" s="33">
        <v>0.02</v>
      </c>
      <c r="DW111" s="33">
        <v>0.05</v>
      </c>
      <c r="DX111" s="33">
        <v>0.15</v>
      </c>
      <c r="DY111" s="33">
        <v>0.03</v>
      </c>
      <c r="DZ111" s="33" t="s">
        <v>143</v>
      </c>
      <c r="EA111" s="33">
        <v>0.08</v>
      </c>
      <c r="EB111" s="33" t="s">
        <v>143</v>
      </c>
      <c r="EC111" s="33">
        <v>54</v>
      </c>
      <c r="ED111" s="33">
        <v>0.5</v>
      </c>
      <c r="EE111" s="33">
        <v>6.5</v>
      </c>
      <c r="EF111" s="33">
        <v>0.54</v>
      </c>
      <c r="EG111" s="33">
        <v>74</v>
      </c>
      <c r="EH111" s="33">
        <v>68</v>
      </c>
      <c r="EI111" s="33" t="s">
        <v>139</v>
      </c>
      <c r="EJ111" s="33">
        <v>14</v>
      </c>
      <c r="EK111" s="33" t="s">
        <v>139</v>
      </c>
    </row>
    <row r="112" spans="1:141" x14ac:dyDescent="0.25">
      <c r="A112" s="33">
        <v>64535</v>
      </c>
      <c r="B112" s="33" t="s">
        <v>541</v>
      </c>
      <c r="C112" s="33" t="s">
        <v>424</v>
      </c>
      <c r="D112" s="33" t="s">
        <v>545</v>
      </c>
      <c r="E112" s="89" t="s">
        <v>615</v>
      </c>
      <c r="F112" s="33" t="s">
        <v>139</v>
      </c>
      <c r="G112" s="33" t="s">
        <v>139</v>
      </c>
      <c r="H112" s="84">
        <v>396091.38</v>
      </c>
      <c r="I112" s="84">
        <v>6271515.2599999905</v>
      </c>
      <c r="J112" s="33">
        <v>26909</v>
      </c>
      <c r="K112" s="85">
        <v>-130.691416945838</v>
      </c>
      <c r="L112" s="85">
        <v>56.576406005835899</v>
      </c>
      <c r="M112" s="88">
        <v>1890</v>
      </c>
      <c r="N112" s="84" t="s">
        <v>616</v>
      </c>
      <c r="O112" s="33" t="s">
        <v>155</v>
      </c>
      <c r="P112" s="33" t="s">
        <v>159</v>
      </c>
      <c r="Q112" s="33" t="s">
        <v>156</v>
      </c>
      <c r="R112" s="33">
        <v>2023</v>
      </c>
      <c r="S112" s="33" t="s">
        <v>546</v>
      </c>
      <c r="T112" s="33" t="s">
        <v>557</v>
      </c>
      <c r="U112" s="33" t="s">
        <v>556</v>
      </c>
      <c r="V112" s="33" t="s">
        <v>389</v>
      </c>
      <c r="W112" s="33" t="s">
        <v>603</v>
      </c>
      <c r="X112" s="33" t="s">
        <v>139</v>
      </c>
      <c r="Y112" s="82" t="s">
        <v>590</v>
      </c>
      <c r="Z112" s="33" t="s">
        <v>600</v>
      </c>
      <c r="AA112" s="33">
        <v>0.5</v>
      </c>
      <c r="AB112" s="33">
        <v>1.5</v>
      </c>
      <c r="AC112" s="33">
        <v>216</v>
      </c>
      <c r="AD112" s="33">
        <v>0.03</v>
      </c>
      <c r="AE112" s="33" t="s">
        <v>141</v>
      </c>
      <c r="AF112" s="33">
        <v>256</v>
      </c>
      <c r="AG112" s="33">
        <v>8490</v>
      </c>
      <c r="AH112" s="33">
        <v>1</v>
      </c>
      <c r="AI112" s="33">
        <v>8330</v>
      </c>
      <c r="AJ112" s="33">
        <v>4</v>
      </c>
      <c r="AK112" s="33">
        <v>270</v>
      </c>
      <c r="AL112" s="33">
        <v>176</v>
      </c>
      <c r="AM112" s="33">
        <v>0.2</v>
      </c>
      <c r="AN112" s="33">
        <v>19</v>
      </c>
      <c r="AO112" s="33">
        <v>1.61</v>
      </c>
      <c r="AP112" s="33">
        <v>120</v>
      </c>
      <c r="AQ112" s="33">
        <v>63</v>
      </c>
      <c r="AR112" s="33">
        <v>38.200000000000003</v>
      </c>
      <c r="AS112" s="33">
        <v>14.9</v>
      </c>
      <c r="AT112" s="33">
        <v>14.9</v>
      </c>
      <c r="AU112" s="33">
        <v>7.85</v>
      </c>
      <c r="AV112" s="33">
        <v>13.95</v>
      </c>
      <c r="AW112" s="33">
        <v>1.08</v>
      </c>
      <c r="AX112" s="33">
        <v>0.12</v>
      </c>
      <c r="AY112" s="33">
        <v>0.10199999999999999</v>
      </c>
      <c r="AZ112" s="33">
        <v>0.4</v>
      </c>
      <c r="BA112" s="33">
        <v>0.14000000000000001</v>
      </c>
      <c r="BB112" s="33">
        <v>0.11</v>
      </c>
      <c r="BC112" s="33">
        <v>0.02</v>
      </c>
      <c r="BD112" s="33">
        <v>0.01</v>
      </c>
      <c r="BE112" s="33">
        <v>7.42</v>
      </c>
      <c r="BF112" s="33">
        <v>99.2</v>
      </c>
      <c r="BG112" s="33">
        <v>0.02</v>
      </c>
      <c r="BH112" s="33">
        <v>3.87</v>
      </c>
      <c r="BI112" s="33">
        <v>0.5</v>
      </c>
      <c r="BJ112" s="33" t="s">
        <v>142</v>
      </c>
      <c r="BK112" s="33" t="s">
        <v>139</v>
      </c>
      <c r="BL112" s="33" t="s">
        <v>139</v>
      </c>
      <c r="BM112" s="33">
        <v>1.5</v>
      </c>
      <c r="BN112" s="33" t="s">
        <v>139</v>
      </c>
      <c r="BO112" s="33" t="s">
        <v>139</v>
      </c>
      <c r="BP112" s="33">
        <v>50.8</v>
      </c>
      <c r="BQ112" s="33" t="s">
        <v>142</v>
      </c>
      <c r="BR112" s="33">
        <v>0.03</v>
      </c>
      <c r="BS112" s="33" t="s">
        <v>139</v>
      </c>
      <c r="BT112" s="33" t="s">
        <v>141</v>
      </c>
      <c r="BU112" s="33" t="s">
        <v>139</v>
      </c>
      <c r="BV112" s="33">
        <v>11.4</v>
      </c>
      <c r="BW112" s="33">
        <v>256</v>
      </c>
      <c r="BX112" s="33">
        <v>193</v>
      </c>
      <c r="BY112" s="33">
        <v>763</v>
      </c>
      <c r="BZ112" s="33">
        <v>0.23</v>
      </c>
      <c r="CA112" s="33">
        <v>8490</v>
      </c>
      <c r="CB112" s="33">
        <v>2440</v>
      </c>
      <c r="CC112" s="33" t="s">
        <v>139</v>
      </c>
      <c r="CD112" s="33">
        <v>2.4300000000000002</v>
      </c>
      <c r="CE112" s="33">
        <v>1.69</v>
      </c>
      <c r="CF112" s="33">
        <v>0.57999999999999996</v>
      </c>
      <c r="CG112" s="33">
        <v>10.7</v>
      </c>
      <c r="CH112" s="33">
        <v>2.33</v>
      </c>
      <c r="CI112" s="33">
        <v>1.1000000000000001</v>
      </c>
      <c r="CJ112" s="33">
        <v>1.1499999999999999</v>
      </c>
      <c r="CK112" s="33">
        <v>5.0000000000000001E-3</v>
      </c>
      <c r="CL112" s="33" t="s">
        <v>139</v>
      </c>
      <c r="CM112" s="33">
        <v>0.54</v>
      </c>
      <c r="CN112" s="33">
        <v>5.8999999999999997E-2</v>
      </c>
      <c r="CO112" s="33">
        <v>0.1</v>
      </c>
      <c r="CP112" s="33">
        <v>4</v>
      </c>
      <c r="CQ112" s="33">
        <v>4.4000000000000004</v>
      </c>
      <c r="CR112" s="33">
        <v>10</v>
      </c>
      <c r="CS112" s="33">
        <v>0.23</v>
      </c>
      <c r="CT112" s="33">
        <v>1</v>
      </c>
      <c r="CU112" s="33" t="s">
        <v>153</v>
      </c>
      <c r="CV112" s="33">
        <v>5.97</v>
      </c>
      <c r="CW112" s="33">
        <v>7.5</v>
      </c>
      <c r="CX112" s="33">
        <v>8330</v>
      </c>
      <c r="CY112" s="33">
        <v>2360</v>
      </c>
      <c r="CZ112" s="33" t="s">
        <v>139</v>
      </c>
      <c r="DA112" s="33">
        <v>6</v>
      </c>
      <c r="DB112" s="33">
        <v>4</v>
      </c>
      <c r="DC112" s="33" t="s">
        <v>144</v>
      </c>
      <c r="DD112" s="33" t="s">
        <v>139</v>
      </c>
      <c r="DE112" s="33" t="s">
        <v>139</v>
      </c>
      <c r="DF112" s="33">
        <v>270</v>
      </c>
      <c r="DG112" s="33">
        <v>1.71</v>
      </c>
      <c r="DH112" s="33">
        <v>176</v>
      </c>
      <c r="DI112" s="33">
        <v>2.5</v>
      </c>
      <c r="DJ112" s="33">
        <v>2.7E-2</v>
      </c>
      <c r="DK112" s="33">
        <v>6</v>
      </c>
      <c r="DL112" s="33">
        <v>6</v>
      </c>
      <c r="DM112" s="33">
        <v>0.2</v>
      </c>
      <c r="DN112" s="33" t="s">
        <v>139</v>
      </c>
      <c r="DO112" s="33">
        <v>17</v>
      </c>
      <c r="DP112" s="33">
        <v>19</v>
      </c>
      <c r="DQ112" s="33">
        <v>1.94</v>
      </c>
      <c r="DR112" s="33">
        <v>0.5</v>
      </c>
      <c r="DS112" s="33">
        <v>138.5</v>
      </c>
      <c r="DT112" s="33">
        <v>0.1</v>
      </c>
      <c r="DU112" s="33">
        <v>0.4</v>
      </c>
      <c r="DV112" s="33">
        <v>1.61</v>
      </c>
      <c r="DW112" s="33">
        <v>0.44</v>
      </c>
      <c r="DX112" s="33">
        <v>0.28000000000000003</v>
      </c>
      <c r="DY112" s="33">
        <v>0.06</v>
      </c>
      <c r="DZ112" s="33" t="s">
        <v>143</v>
      </c>
      <c r="EA112" s="33">
        <v>0.22</v>
      </c>
      <c r="EB112" s="33">
        <v>7.0000000000000007E-2</v>
      </c>
      <c r="EC112" s="33">
        <v>120</v>
      </c>
      <c r="ED112" s="33">
        <v>0.5</v>
      </c>
      <c r="EE112" s="33">
        <v>14.5</v>
      </c>
      <c r="EF112" s="33">
        <v>1.52</v>
      </c>
      <c r="EG112" s="33">
        <v>63</v>
      </c>
      <c r="EH112" s="33">
        <v>60</v>
      </c>
      <c r="EI112" s="33" t="s">
        <v>139</v>
      </c>
      <c r="EJ112" s="33">
        <v>48</v>
      </c>
      <c r="EK112" s="33">
        <v>0.216</v>
      </c>
    </row>
    <row r="113" spans="1:141" x14ac:dyDescent="0.25">
      <c r="A113" s="33">
        <v>64536</v>
      </c>
      <c r="B113" s="33" t="s">
        <v>542</v>
      </c>
      <c r="C113" s="33" t="s">
        <v>139</v>
      </c>
      <c r="D113" s="33" t="s">
        <v>545</v>
      </c>
      <c r="E113" s="89" t="s">
        <v>615</v>
      </c>
      <c r="F113" s="33" t="s">
        <v>553</v>
      </c>
      <c r="G113" s="33">
        <v>269.19</v>
      </c>
      <c r="H113" s="33">
        <v>396673.20400000003</v>
      </c>
      <c r="I113" s="33">
        <v>6271391.0930000003</v>
      </c>
      <c r="J113" s="33">
        <v>26909</v>
      </c>
      <c r="K113" s="85">
        <v>-130.68190117801001</v>
      </c>
      <c r="L113" s="85">
        <v>56.5754193692459</v>
      </c>
      <c r="M113" s="88">
        <v>1791.2059999999999</v>
      </c>
      <c r="N113" s="84" t="s">
        <v>616</v>
      </c>
      <c r="O113" s="33" t="s">
        <v>155</v>
      </c>
      <c r="P113" s="33" t="s">
        <v>609</v>
      </c>
      <c r="Q113" s="33" t="s">
        <v>157</v>
      </c>
      <c r="R113" s="33">
        <v>2023</v>
      </c>
      <c r="S113" s="33" t="s">
        <v>546</v>
      </c>
      <c r="T113" s="33" t="s">
        <v>557</v>
      </c>
      <c r="U113" s="33" t="s">
        <v>556</v>
      </c>
      <c r="V113" s="33" t="s">
        <v>389</v>
      </c>
      <c r="W113" s="33" t="s">
        <v>603</v>
      </c>
      <c r="X113" s="33" t="s">
        <v>139</v>
      </c>
      <c r="Y113" s="82" t="s">
        <v>582</v>
      </c>
      <c r="Z113" s="33" t="s">
        <v>600</v>
      </c>
      <c r="AA113" s="33" t="s">
        <v>141</v>
      </c>
      <c r="AB113" s="33" t="s">
        <v>149</v>
      </c>
      <c r="AC113" s="33" t="s">
        <v>139</v>
      </c>
      <c r="AD113" s="33" t="s">
        <v>145</v>
      </c>
      <c r="AE113" s="33" t="s">
        <v>141</v>
      </c>
      <c r="AF113" s="33">
        <v>28</v>
      </c>
      <c r="AG113" s="33">
        <v>36</v>
      </c>
      <c r="AH113" s="33">
        <v>3</v>
      </c>
      <c r="AI113" s="33">
        <v>57</v>
      </c>
      <c r="AJ113" s="33" t="s">
        <v>153</v>
      </c>
      <c r="AK113" s="33" t="s">
        <v>139</v>
      </c>
      <c r="AL113" s="33" t="s">
        <v>139</v>
      </c>
      <c r="AM113" s="33" t="s">
        <v>143</v>
      </c>
      <c r="AN113" s="33" t="s">
        <v>150</v>
      </c>
      <c r="AO113" s="33">
        <v>0.01</v>
      </c>
      <c r="AP113" s="33">
        <v>261</v>
      </c>
      <c r="AQ113" s="33">
        <v>59</v>
      </c>
      <c r="AR113" s="33">
        <v>47.6</v>
      </c>
      <c r="AS113" s="33">
        <v>19.55</v>
      </c>
      <c r="AT113" s="33">
        <v>11.95</v>
      </c>
      <c r="AU113" s="33">
        <v>3.14</v>
      </c>
      <c r="AV113" s="33">
        <v>6.03</v>
      </c>
      <c r="AW113" s="33">
        <v>5.9</v>
      </c>
      <c r="AX113" s="33">
        <v>0.06</v>
      </c>
      <c r="AY113" s="33">
        <v>1.2E-2</v>
      </c>
      <c r="AZ113" s="33">
        <v>1.19</v>
      </c>
      <c r="BA113" s="33">
        <v>0.34</v>
      </c>
      <c r="BB113" s="33">
        <v>0.44</v>
      </c>
      <c r="BC113" s="33">
        <v>0.03</v>
      </c>
      <c r="BD113" s="33">
        <v>5.0000000000000001E-3</v>
      </c>
      <c r="BE113" s="33">
        <v>4.3499999999999996</v>
      </c>
      <c r="BF113" s="33">
        <v>100.59</v>
      </c>
      <c r="BG113" s="33">
        <v>0.06</v>
      </c>
      <c r="BH113" s="33">
        <v>0.01</v>
      </c>
      <c r="BI113" s="33" t="s">
        <v>141</v>
      </c>
      <c r="BJ113" s="33" t="s">
        <v>142</v>
      </c>
      <c r="BK113" s="33" t="s">
        <v>139</v>
      </c>
      <c r="BL113" s="33" t="s">
        <v>139</v>
      </c>
      <c r="BM113" s="33" t="s">
        <v>149</v>
      </c>
      <c r="BN113" s="33" t="s">
        <v>139</v>
      </c>
      <c r="BO113" s="33" t="s">
        <v>139</v>
      </c>
      <c r="BP113" s="33">
        <v>28.7</v>
      </c>
      <c r="BQ113" s="33">
        <v>1</v>
      </c>
      <c r="BR113" s="33" t="s">
        <v>145</v>
      </c>
      <c r="BS113" s="33" t="s">
        <v>139</v>
      </c>
      <c r="BT113" s="33" t="s">
        <v>141</v>
      </c>
      <c r="BU113" s="33" t="s">
        <v>139</v>
      </c>
      <c r="BV113" s="33">
        <v>36.299999999999997</v>
      </c>
      <c r="BW113" s="33">
        <v>28</v>
      </c>
      <c r="BX113" s="33">
        <v>28.6</v>
      </c>
      <c r="BY113" s="33">
        <v>86</v>
      </c>
      <c r="BZ113" s="33">
        <v>0.18</v>
      </c>
      <c r="CA113" s="33">
        <v>36</v>
      </c>
      <c r="CB113" s="33">
        <v>32</v>
      </c>
      <c r="CC113" s="33" t="s">
        <v>139</v>
      </c>
      <c r="CD113" s="33">
        <v>4.33</v>
      </c>
      <c r="CE113" s="33">
        <v>2.64</v>
      </c>
      <c r="CF113" s="33">
        <v>0.93</v>
      </c>
      <c r="CG113" s="33">
        <v>15.6</v>
      </c>
      <c r="CH113" s="33">
        <v>4.41</v>
      </c>
      <c r="CI113" s="33">
        <v>0.8</v>
      </c>
      <c r="CJ113" s="33">
        <v>2.88</v>
      </c>
      <c r="CK113" s="33" t="s">
        <v>147</v>
      </c>
      <c r="CL113" s="33" t="s">
        <v>139</v>
      </c>
      <c r="CM113" s="33">
        <v>0.88</v>
      </c>
      <c r="CN113" s="33">
        <v>1.7999999999999999E-2</v>
      </c>
      <c r="CO113" s="33">
        <v>0.05</v>
      </c>
      <c r="CP113" s="33" t="s">
        <v>139</v>
      </c>
      <c r="CQ113" s="33">
        <v>17.7</v>
      </c>
      <c r="CR113" s="33">
        <v>10</v>
      </c>
      <c r="CS113" s="33">
        <v>0.37</v>
      </c>
      <c r="CT113" s="33">
        <v>3</v>
      </c>
      <c r="CU113" s="33">
        <v>4</v>
      </c>
      <c r="CV113" s="33">
        <v>13.3</v>
      </c>
      <c r="CW113" s="33">
        <v>18.100000000000001</v>
      </c>
      <c r="CX113" s="33">
        <v>57</v>
      </c>
      <c r="CY113" s="33">
        <v>57</v>
      </c>
      <c r="CZ113" s="33" t="s">
        <v>139</v>
      </c>
      <c r="DA113" s="33" t="s">
        <v>139</v>
      </c>
      <c r="DB113" s="33" t="s">
        <v>153</v>
      </c>
      <c r="DC113" s="33" t="s">
        <v>144</v>
      </c>
      <c r="DD113" s="33" t="s">
        <v>139</v>
      </c>
      <c r="DE113" s="33" t="s">
        <v>139</v>
      </c>
      <c r="DF113" s="33" t="s">
        <v>139</v>
      </c>
      <c r="DG113" s="33">
        <v>4.54</v>
      </c>
      <c r="DH113" s="33" t="s">
        <v>139</v>
      </c>
      <c r="DI113" s="33">
        <v>1.4</v>
      </c>
      <c r="DJ113" s="33">
        <v>2E-3</v>
      </c>
      <c r="DK113" s="33" t="s">
        <v>139</v>
      </c>
      <c r="DL113" s="33" t="s">
        <v>139</v>
      </c>
      <c r="DM113" s="33" t="s">
        <v>143</v>
      </c>
      <c r="DN113" s="33" t="s">
        <v>139</v>
      </c>
      <c r="DO113" s="33">
        <v>25</v>
      </c>
      <c r="DP113" s="33" t="s">
        <v>150</v>
      </c>
      <c r="DQ113" s="33">
        <v>4.4400000000000004</v>
      </c>
      <c r="DR113" s="33">
        <v>0.7</v>
      </c>
      <c r="DS113" s="33">
        <v>289</v>
      </c>
      <c r="DT113" s="33">
        <v>0.6</v>
      </c>
      <c r="DU113" s="33">
        <v>0.71</v>
      </c>
      <c r="DV113" s="33">
        <v>0.01</v>
      </c>
      <c r="DW113" s="33">
        <v>1.96</v>
      </c>
      <c r="DX113" s="33">
        <v>0.82</v>
      </c>
      <c r="DY113" s="33" t="s">
        <v>146</v>
      </c>
      <c r="DZ113" s="33" t="s">
        <v>143</v>
      </c>
      <c r="EA113" s="33">
        <v>0.36</v>
      </c>
      <c r="EB113" s="33">
        <v>0.92</v>
      </c>
      <c r="EC113" s="33">
        <v>261</v>
      </c>
      <c r="ED113" s="33">
        <v>0.6</v>
      </c>
      <c r="EE113" s="33">
        <v>23.1</v>
      </c>
      <c r="EF113" s="33">
        <v>2.4</v>
      </c>
      <c r="EG113" s="33">
        <v>59</v>
      </c>
      <c r="EH113" s="33">
        <v>59</v>
      </c>
      <c r="EI113" s="33" t="s">
        <v>139</v>
      </c>
      <c r="EJ113" s="33">
        <v>121</v>
      </c>
      <c r="EK113" s="33" t="s">
        <v>139</v>
      </c>
    </row>
    <row r="128" spans="1:141" x14ac:dyDescent="0.25">
      <c r="O128" s="33" t="s">
        <v>610</v>
      </c>
    </row>
  </sheetData>
  <phoneticPr fontId="11" type="noConversion"/>
  <conditionalFormatting sqref="D4:D113">
    <cfRule type="containsText" dxfId="6" priority="1" operator="containsText" text="TRUE">
      <formula>NOT(ISERROR(SEARCH("TRUE",D4)))</formula>
    </cfRule>
  </conditionalFormatting>
  <hyperlinks>
    <hyperlink ref="E4" r:id="rId1" display="https://minfile.gov.bc.ca/Summary.aspx?minfilno=104B++006" xr:uid="{87604BDA-2607-4E34-987D-1962C517461E}"/>
    <hyperlink ref="E5" r:id="rId2" display="https://minfile.gov.bc.ca/Summary.aspx?minfilno=104B++006" xr:uid="{C707A73C-BCEA-49F8-BE94-67C1C7A2410E}"/>
    <hyperlink ref="E6" r:id="rId3" display="https://minfile.gov.bc.ca/Summary.aspx?minfilno=104B++006" xr:uid="{1A68104B-95DF-4307-961F-79E8541C7272}"/>
    <hyperlink ref="E8" r:id="rId4" display="https://minfile.gov.bc.ca/Summary.aspx?minfilno=104B++006" xr:uid="{92673AB0-496A-4570-9BA1-63E780FCE5B0}"/>
    <hyperlink ref="E10" r:id="rId5" display="https://minfile.gov.bc.ca/Summary.aspx?minfilno=104B++006" xr:uid="{62872A45-D643-4980-B0CF-5A924FCC6F12}"/>
    <hyperlink ref="E12" r:id="rId6" display="https://minfile.gov.bc.ca/Summary.aspx?minfilno=104B++006" xr:uid="{3655D103-6CB5-4BFA-B81B-EC35BF66E42F}"/>
    <hyperlink ref="E14" r:id="rId7" display="https://minfile.gov.bc.ca/Summary.aspx?minfilno=104B++006" xr:uid="{631EC0FA-7095-4D97-94B2-16A33C6A99E6}"/>
    <hyperlink ref="E16" r:id="rId8" display="https://minfile.gov.bc.ca/Summary.aspx?minfilno=104B++006" xr:uid="{B7899ADC-B73C-4F95-96F1-7CCBAB6FE084}"/>
    <hyperlink ref="E18" r:id="rId9" display="https://minfile.gov.bc.ca/Summary.aspx?minfilno=104B++006" xr:uid="{AD2A15AB-1C9A-4D19-98B4-A01A3E479474}"/>
    <hyperlink ref="E20" r:id="rId10" display="https://minfile.gov.bc.ca/Summary.aspx?minfilno=104B++006" xr:uid="{F3FDA1FF-287C-4A0F-A590-701B9C3679EA}"/>
    <hyperlink ref="E22" r:id="rId11" display="https://minfile.gov.bc.ca/Summary.aspx?minfilno=104B++006" xr:uid="{15626FC1-5F43-403E-AFFA-92B157AAEF10}"/>
    <hyperlink ref="E24" r:id="rId12" display="https://minfile.gov.bc.ca/Summary.aspx?minfilno=104B++006" xr:uid="{461C2E61-5101-4D95-B0F0-19B22B9E4448}"/>
    <hyperlink ref="E26" r:id="rId13" display="https://minfile.gov.bc.ca/Summary.aspx?minfilno=104B++006" xr:uid="{85BCC2C7-65AF-4071-B898-C0BBC8324F22}"/>
    <hyperlink ref="E28" r:id="rId14" display="https://minfile.gov.bc.ca/Summary.aspx?minfilno=104B++006" xr:uid="{2DFC802B-B9C1-4B6C-AB63-7CCA0093B108}"/>
    <hyperlink ref="E30" r:id="rId15" display="https://minfile.gov.bc.ca/Summary.aspx?minfilno=104B++006" xr:uid="{BC93D510-1B15-4A01-9ACA-7AFF28182FAD}"/>
    <hyperlink ref="E32" r:id="rId16" display="https://minfile.gov.bc.ca/Summary.aspx?minfilno=104B++006" xr:uid="{2D320B29-AED8-4FD0-BC4C-B871924D079F}"/>
    <hyperlink ref="E34" r:id="rId17" display="https://minfile.gov.bc.ca/Summary.aspx?minfilno=104B++006" xr:uid="{C13F29F2-EDED-4A18-8F15-FB6EF8D057D1}"/>
    <hyperlink ref="E36" r:id="rId18" display="https://minfile.gov.bc.ca/Summary.aspx?minfilno=104B++006" xr:uid="{D0D369FF-416F-4250-A5FD-CDDFB3A3DA23}"/>
    <hyperlink ref="E38" r:id="rId19" display="https://minfile.gov.bc.ca/Summary.aspx?minfilno=104B++006" xr:uid="{CA961361-9F95-46E8-B669-0086B0E21BFA}"/>
    <hyperlink ref="E40" r:id="rId20" display="https://minfile.gov.bc.ca/Summary.aspx?minfilno=104B++006" xr:uid="{AA88D769-F1AC-4A4B-89D6-124258E6FBCC}"/>
    <hyperlink ref="E42" r:id="rId21" display="https://minfile.gov.bc.ca/Summary.aspx?minfilno=104B++006" xr:uid="{64D8AB30-E2F8-4DE1-91BD-9148D1900E37}"/>
    <hyperlink ref="E44" r:id="rId22" display="https://minfile.gov.bc.ca/Summary.aspx?minfilno=104B++006" xr:uid="{1FCFBD56-47B5-4DF9-A710-BE97A59B1A0B}"/>
    <hyperlink ref="E46" r:id="rId23" display="https://minfile.gov.bc.ca/Summary.aspx?minfilno=104B++006" xr:uid="{22405961-5E36-4CF1-8426-4F5DFAE1C5AC}"/>
    <hyperlink ref="E48" r:id="rId24" display="https://minfile.gov.bc.ca/Summary.aspx?minfilno=104B++006" xr:uid="{DD844A33-A34F-4AEF-97CE-B491E864336C}"/>
    <hyperlink ref="E50" r:id="rId25" display="https://minfile.gov.bc.ca/Summary.aspx?minfilno=104B++006" xr:uid="{415EC47E-DCD3-4B68-828A-7B5E3151F9A9}"/>
    <hyperlink ref="E52" r:id="rId26" display="https://minfile.gov.bc.ca/Summary.aspx?minfilno=104B++006" xr:uid="{C4D9D631-5572-405C-938D-76CD8D84CB8F}"/>
    <hyperlink ref="E54" r:id="rId27" display="https://minfile.gov.bc.ca/Summary.aspx?minfilno=104B++006" xr:uid="{5F6D107C-BB86-4CA8-8B85-37519AF31729}"/>
    <hyperlink ref="E56" r:id="rId28" display="https://minfile.gov.bc.ca/Summary.aspx?minfilno=104B++006" xr:uid="{26077509-659E-42E6-A085-CB45AFE4724E}"/>
    <hyperlink ref="E58" r:id="rId29" display="https://minfile.gov.bc.ca/Summary.aspx?minfilno=104B++006" xr:uid="{BDD56966-E9CA-4AEF-8683-5D3D4276D18F}"/>
    <hyperlink ref="E60" r:id="rId30" display="https://minfile.gov.bc.ca/Summary.aspx?minfilno=104B++006" xr:uid="{2AF17A3C-07BF-4597-B946-291E0DF61210}"/>
    <hyperlink ref="E62" r:id="rId31" display="https://minfile.gov.bc.ca/Summary.aspx?minfilno=104B++006" xr:uid="{3143E787-5FA9-42D9-A865-8F7F677BD99F}"/>
    <hyperlink ref="E64" r:id="rId32" display="https://minfile.gov.bc.ca/Summary.aspx?minfilno=104B++006" xr:uid="{994CF5A7-4669-4024-B7D8-31EA270F44B7}"/>
    <hyperlink ref="E66" r:id="rId33" display="https://minfile.gov.bc.ca/Summary.aspx?minfilno=104B++006" xr:uid="{1E9A5836-2D0D-41FC-9391-52B7890AE0E5}"/>
    <hyperlink ref="E68" r:id="rId34" display="https://minfile.gov.bc.ca/Summary.aspx?minfilno=104B++006" xr:uid="{F2853E27-073E-4661-9207-743806F71027}"/>
    <hyperlink ref="E70" r:id="rId35" display="https://minfile.gov.bc.ca/Summary.aspx?minfilno=104B++006" xr:uid="{72330B24-A0CF-4AD0-ACE7-CC70241A58F0}"/>
    <hyperlink ref="E72" r:id="rId36" display="https://minfile.gov.bc.ca/Summary.aspx?minfilno=104B++006" xr:uid="{BAC015E7-B6E8-4744-BF0B-4530A9A6DA80}"/>
    <hyperlink ref="E74" r:id="rId37" display="https://minfile.gov.bc.ca/Summary.aspx?minfilno=104B++006" xr:uid="{E77209DD-0050-4515-BC15-84C800E781C8}"/>
    <hyperlink ref="E76" r:id="rId38" display="https://minfile.gov.bc.ca/Summary.aspx?minfilno=104B++006" xr:uid="{85B720A2-E3BA-400C-85FD-6E6AF56BA769}"/>
    <hyperlink ref="E78" r:id="rId39" display="https://minfile.gov.bc.ca/Summary.aspx?minfilno=104B++006" xr:uid="{91716E26-0021-4830-AE82-DF71C451DCFA}"/>
    <hyperlink ref="E80" r:id="rId40" display="https://minfile.gov.bc.ca/Summary.aspx?minfilno=104B++006" xr:uid="{C5B32CF9-2329-4439-AE12-2B6339BF10A5}"/>
    <hyperlink ref="E82" r:id="rId41" display="https://minfile.gov.bc.ca/Summary.aspx?minfilno=104B++006" xr:uid="{1E90DD14-B1C8-41D4-BBF5-B73EB808ADB8}"/>
    <hyperlink ref="E84" r:id="rId42" display="https://minfile.gov.bc.ca/Summary.aspx?minfilno=104B++006" xr:uid="{2448CD83-A05C-4144-A989-4B770BC0753B}"/>
    <hyperlink ref="E86" r:id="rId43" display="https://minfile.gov.bc.ca/Summary.aspx?minfilno=104B++006" xr:uid="{10966607-BA4C-406C-AF95-A00DD5A438A6}"/>
    <hyperlink ref="E88" r:id="rId44" display="https://minfile.gov.bc.ca/Summary.aspx?minfilno=104B++006" xr:uid="{401D3CA1-7A85-4A35-B2A9-59DA7C67F5F2}"/>
    <hyperlink ref="E90" r:id="rId45" display="https://minfile.gov.bc.ca/Summary.aspx?minfilno=104B++006" xr:uid="{22077B49-244C-4940-A259-D8A4B7E52B12}"/>
    <hyperlink ref="E92" r:id="rId46" display="https://minfile.gov.bc.ca/Summary.aspx?minfilno=104B++006" xr:uid="{6FB02C11-60E1-4E63-AE95-812F65E3E146}"/>
    <hyperlink ref="E94" r:id="rId47" display="https://minfile.gov.bc.ca/Summary.aspx?minfilno=104B++006" xr:uid="{06A08D09-E26D-45DD-8BAE-AA7B6A830335}"/>
    <hyperlink ref="E96" r:id="rId48" display="https://minfile.gov.bc.ca/Summary.aspx?minfilno=104B++006" xr:uid="{31752A39-BE9E-4371-A717-27D567A4DD49}"/>
    <hyperlink ref="E98" r:id="rId49" display="https://minfile.gov.bc.ca/Summary.aspx?minfilno=104B++006" xr:uid="{EFF0B371-0BE2-430C-AEF6-1B21F8DBA2E5}"/>
    <hyperlink ref="E100" r:id="rId50" display="https://minfile.gov.bc.ca/Summary.aspx?minfilno=104B++006" xr:uid="{C9AC9351-43D0-4B34-9290-69C460F8D78E}"/>
    <hyperlink ref="E102" r:id="rId51" display="https://minfile.gov.bc.ca/Summary.aspx?minfilno=104B++006" xr:uid="{DE7C91E5-6958-43E1-BDCF-5568519388D9}"/>
    <hyperlink ref="E104" r:id="rId52" display="https://minfile.gov.bc.ca/Summary.aspx?minfilno=104B++006" xr:uid="{2F6445D4-D361-4312-86AD-6B9C1A0BE930}"/>
    <hyperlink ref="E106" r:id="rId53" display="https://minfile.gov.bc.ca/Summary.aspx?minfilno=104B++006" xr:uid="{E1A5F1DF-6467-4E7E-96E6-50058CEB29C2}"/>
    <hyperlink ref="E108" r:id="rId54" display="https://minfile.gov.bc.ca/Summary.aspx?minfilno=104B++006" xr:uid="{7E37ED8E-E141-4DB6-A2B8-74B7B4DDA455}"/>
    <hyperlink ref="E110" r:id="rId55" display="https://minfile.gov.bc.ca/Summary.aspx?minfilno=104B++006" xr:uid="{03D663BC-ABD4-4B07-97EE-7AD48AE415C7}"/>
    <hyperlink ref="E112" r:id="rId56" display="https://minfile.gov.bc.ca/Summary.aspx?minfilno=104B++006" xr:uid="{6B5E4D87-FEFB-45D8-B15F-3258FD3C44EF}"/>
    <hyperlink ref="E7" r:id="rId57" display="https://minfile.gov.bc.ca/Summary.aspx?minfilno=104B++006" xr:uid="{842FAE00-9C1B-41DE-B70E-326A5EDE477A}"/>
    <hyperlink ref="E9" r:id="rId58" display="https://minfile.gov.bc.ca/Summary.aspx?minfilno=104B++006" xr:uid="{54221D63-0BD4-4ACF-8F09-DC2AA1DFB441}"/>
    <hyperlink ref="E11" r:id="rId59" display="https://minfile.gov.bc.ca/Summary.aspx?minfilno=104B++006" xr:uid="{080A3FEF-1B89-4B4B-904C-C7537A8F6A88}"/>
    <hyperlink ref="E13" r:id="rId60" display="https://minfile.gov.bc.ca/Summary.aspx?minfilno=104B++006" xr:uid="{D66CAC35-AEE7-4884-873D-170DB5CE2FC5}"/>
    <hyperlink ref="E15" r:id="rId61" display="https://minfile.gov.bc.ca/Summary.aspx?minfilno=104B++006" xr:uid="{640DCF99-CE40-4471-A6E4-8F49CEE14542}"/>
    <hyperlink ref="E17" r:id="rId62" display="https://minfile.gov.bc.ca/Summary.aspx?minfilno=104B++006" xr:uid="{2752A16D-DA05-497F-AA1F-C0AFAE45F29A}"/>
    <hyperlink ref="E19" r:id="rId63" display="https://minfile.gov.bc.ca/Summary.aspx?minfilno=104B++006" xr:uid="{818F97A7-587E-4850-9D83-0E87EEFBB528}"/>
    <hyperlink ref="E21" r:id="rId64" display="https://minfile.gov.bc.ca/Summary.aspx?minfilno=104B++006" xr:uid="{8AE337D4-2E34-4395-A90E-ED0D720D9C95}"/>
    <hyperlink ref="E23" r:id="rId65" display="https://minfile.gov.bc.ca/Summary.aspx?minfilno=104B++006" xr:uid="{A79CEEA4-3076-435F-9453-EB7DE0793B51}"/>
    <hyperlink ref="E25" r:id="rId66" display="https://minfile.gov.bc.ca/Summary.aspx?minfilno=104B++006" xr:uid="{454F6DA0-18D2-4613-B669-6815A13AAE57}"/>
    <hyperlink ref="E27" r:id="rId67" display="https://minfile.gov.bc.ca/Summary.aspx?minfilno=104B++006" xr:uid="{7E27775F-C537-45DE-B161-CDDAB5716129}"/>
    <hyperlink ref="E29" r:id="rId68" display="https://minfile.gov.bc.ca/Summary.aspx?minfilno=104B++006" xr:uid="{D153F611-E898-4F24-8B88-FC0985B2E663}"/>
    <hyperlink ref="E31" r:id="rId69" display="https://minfile.gov.bc.ca/Summary.aspx?minfilno=104B++006" xr:uid="{A0E37123-B992-44E5-B25F-4B036C492751}"/>
    <hyperlink ref="E33" r:id="rId70" display="https://minfile.gov.bc.ca/Summary.aspx?minfilno=104B++006" xr:uid="{FCDA730C-BA6B-4B3E-ADD5-8A59F4A862A2}"/>
    <hyperlink ref="E35" r:id="rId71" display="https://minfile.gov.bc.ca/Summary.aspx?minfilno=104B++006" xr:uid="{CD387990-D545-4933-B796-4646C399F521}"/>
    <hyperlink ref="E37" r:id="rId72" display="https://minfile.gov.bc.ca/Summary.aspx?minfilno=104B++006" xr:uid="{64EDDCDD-9839-469F-B02F-4A0E9EBB43DE}"/>
    <hyperlink ref="E39" r:id="rId73" display="https://minfile.gov.bc.ca/Summary.aspx?minfilno=104B++006" xr:uid="{377D6AC9-FD96-4812-8289-1733706BC83C}"/>
    <hyperlink ref="E41" r:id="rId74" display="https://minfile.gov.bc.ca/Summary.aspx?minfilno=104B++006" xr:uid="{98E9BC16-832A-4A30-8A5B-722B037C7F76}"/>
    <hyperlink ref="E43" r:id="rId75" display="https://minfile.gov.bc.ca/Summary.aspx?minfilno=104B++006" xr:uid="{1AB076C4-3618-4526-B33A-70D79D88B2BE}"/>
    <hyperlink ref="E45" r:id="rId76" display="https://minfile.gov.bc.ca/Summary.aspx?minfilno=104B++006" xr:uid="{AD28E538-7B3B-44EA-BD98-6624A4D0D083}"/>
    <hyperlink ref="E47" r:id="rId77" display="https://minfile.gov.bc.ca/Summary.aspx?minfilno=104B++006" xr:uid="{ABAEB057-07FF-4F3C-A088-45EFCA077041}"/>
    <hyperlink ref="E49" r:id="rId78" display="https://minfile.gov.bc.ca/Summary.aspx?minfilno=104B++006" xr:uid="{97E0F642-D762-4222-B885-45CC0D7522A2}"/>
    <hyperlink ref="E51" r:id="rId79" display="https://minfile.gov.bc.ca/Summary.aspx?minfilno=104B++006" xr:uid="{89EE8BD1-F811-4524-9D5D-8676F89135A4}"/>
    <hyperlink ref="E53" r:id="rId80" display="https://minfile.gov.bc.ca/Summary.aspx?minfilno=104B++006" xr:uid="{A589E83A-8C97-43FF-85FC-612F7593FD46}"/>
    <hyperlink ref="E55" r:id="rId81" display="https://minfile.gov.bc.ca/Summary.aspx?minfilno=104B++006" xr:uid="{32BF4CFB-6A8B-4EA2-BE64-9323BD1A0514}"/>
    <hyperlink ref="E57" r:id="rId82" display="https://minfile.gov.bc.ca/Summary.aspx?minfilno=104B++006" xr:uid="{72B5D60F-BA01-43EF-83B0-636C8747CB5A}"/>
    <hyperlink ref="E59" r:id="rId83" display="https://minfile.gov.bc.ca/Summary.aspx?minfilno=104B++006" xr:uid="{8774BD88-F69B-4A39-9878-DFBF00F806CA}"/>
    <hyperlink ref="E61" r:id="rId84" display="https://minfile.gov.bc.ca/Summary.aspx?minfilno=104B++006" xr:uid="{808F9EF1-983E-4045-8C7B-E55F3CDA7DE1}"/>
    <hyperlink ref="E63" r:id="rId85" display="https://minfile.gov.bc.ca/Summary.aspx?minfilno=104B++006" xr:uid="{66BD3169-6A75-40A4-8F5E-34DE16274EB8}"/>
    <hyperlink ref="E65" r:id="rId86" display="https://minfile.gov.bc.ca/Summary.aspx?minfilno=104B++006" xr:uid="{EEED091F-2CB8-4725-995B-379C25A1BFD8}"/>
    <hyperlink ref="E67" r:id="rId87" display="https://minfile.gov.bc.ca/Summary.aspx?minfilno=104B++006" xr:uid="{8F747BB6-2046-4C35-9F0E-ED1FADE1D1E3}"/>
    <hyperlink ref="E69" r:id="rId88" display="https://minfile.gov.bc.ca/Summary.aspx?minfilno=104B++006" xr:uid="{CF6941EB-D982-4F2B-86F0-0044A2B0D9F8}"/>
    <hyperlink ref="E71" r:id="rId89" display="https://minfile.gov.bc.ca/Summary.aspx?minfilno=104B++006" xr:uid="{D1EAAA4A-B85C-41BA-853C-EB412DBEBC98}"/>
    <hyperlink ref="E73" r:id="rId90" display="https://minfile.gov.bc.ca/Summary.aspx?minfilno=104B++006" xr:uid="{6B274457-2CB8-4465-B81C-1A29B4E70215}"/>
    <hyperlink ref="E75" r:id="rId91" display="https://minfile.gov.bc.ca/Summary.aspx?minfilno=104B++006" xr:uid="{407BA8A8-DB90-4523-A84E-95FFCCF46A45}"/>
    <hyperlink ref="E77" r:id="rId92" display="https://minfile.gov.bc.ca/Summary.aspx?minfilno=104B++006" xr:uid="{FF705DBE-F201-4B97-9653-04FCCACCC2BD}"/>
    <hyperlink ref="E79" r:id="rId93" display="https://minfile.gov.bc.ca/Summary.aspx?minfilno=104B++006" xr:uid="{026B9F92-C60B-4FFB-929F-716A6B97E274}"/>
    <hyperlink ref="E81" r:id="rId94" display="https://minfile.gov.bc.ca/Summary.aspx?minfilno=104B++006" xr:uid="{7A2080EC-7D9E-4D4F-AC1B-EA470D44615B}"/>
    <hyperlink ref="E83" r:id="rId95" display="https://minfile.gov.bc.ca/Summary.aspx?minfilno=104B++006" xr:uid="{D99CD205-CEA8-4FDC-850A-D43D40FCAB08}"/>
    <hyperlink ref="E85" r:id="rId96" display="https://minfile.gov.bc.ca/Summary.aspx?minfilno=104B++006" xr:uid="{535488A4-3FAB-4CD4-892B-602F5D24A5F2}"/>
    <hyperlink ref="E87" r:id="rId97" display="https://minfile.gov.bc.ca/Summary.aspx?minfilno=104B++006" xr:uid="{507297F8-7B2D-421B-ABC2-B0F3C524502B}"/>
    <hyperlink ref="E89" r:id="rId98" display="https://minfile.gov.bc.ca/Summary.aspx?minfilno=104B++006" xr:uid="{167D63F6-F189-447B-9257-6DC52300FB52}"/>
    <hyperlink ref="E91" r:id="rId99" display="https://minfile.gov.bc.ca/Summary.aspx?minfilno=104B++006" xr:uid="{C5DFFFA8-7607-46D5-80AE-7D87FE6742E5}"/>
    <hyperlink ref="E93" r:id="rId100" display="https://minfile.gov.bc.ca/Summary.aspx?minfilno=104B++006" xr:uid="{0B5C0E54-CB35-4B36-84B7-CD434431AF0D}"/>
    <hyperlink ref="E95" r:id="rId101" display="https://minfile.gov.bc.ca/Summary.aspx?minfilno=104B++006" xr:uid="{5379EEA8-02D8-485E-BF57-DA74B8F5C8C1}"/>
    <hyperlink ref="E97" r:id="rId102" display="https://minfile.gov.bc.ca/Summary.aspx?minfilno=104B++006" xr:uid="{62411589-4D3E-44EA-B61F-9CF1FCC0E82C}"/>
    <hyperlink ref="E99" r:id="rId103" display="https://minfile.gov.bc.ca/Summary.aspx?minfilno=104B++006" xr:uid="{6ADC611C-A89E-4945-B461-F512C204EFDB}"/>
    <hyperlink ref="E101" r:id="rId104" display="https://minfile.gov.bc.ca/Summary.aspx?minfilno=104B++006" xr:uid="{F81DBEE4-EED2-4DF5-BE4D-D5F9CAD39570}"/>
    <hyperlink ref="E103" r:id="rId105" display="https://minfile.gov.bc.ca/Summary.aspx?minfilno=104B++006" xr:uid="{84A01DC4-0E62-40A4-93E8-67942D600F49}"/>
    <hyperlink ref="E105" r:id="rId106" display="https://minfile.gov.bc.ca/Summary.aspx?minfilno=104B++006" xr:uid="{17267730-51C2-43D0-B07A-F17CC338968F}"/>
    <hyperlink ref="E107" r:id="rId107" display="https://minfile.gov.bc.ca/Summary.aspx?minfilno=104B++006" xr:uid="{3612E0F4-E167-4F07-9469-F98924178C38}"/>
    <hyperlink ref="E109" r:id="rId108" display="https://minfile.gov.bc.ca/Summary.aspx?minfilno=104B++006" xr:uid="{0D8A05F6-4E1C-4E9E-8F48-97DD3F04F849}"/>
    <hyperlink ref="E111" r:id="rId109" display="https://minfile.gov.bc.ca/Summary.aspx?minfilno=104B++006" xr:uid="{729BA37A-576E-43E2-B24D-290F2D5D83FC}"/>
    <hyperlink ref="E113" r:id="rId110" display="https://minfile.gov.bc.ca/Summary.aspx?minfilno=104B++006" xr:uid="{42DDB14B-D13C-499B-AB73-C5A934AB7C54}"/>
  </hyperlinks>
  <pageMargins left="0.7" right="0.7" top="0.75" bottom="0.75" header="0.3" footer="0.3"/>
  <tableParts count="1">
    <tablePart r:id="rId11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62FA2-4898-4B53-AD18-665921A8D50A}">
  <dimension ref="A1:H43"/>
  <sheetViews>
    <sheetView workbookViewId="0">
      <selection activeCell="U18" sqref="U18"/>
    </sheetView>
  </sheetViews>
  <sheetFormatPr defaultColWidth="9.140625" defaultRowHeight="15" x14ac:dyDescent="0.25"/>
  <cols>
    <col min="1" max="1" width="3.28515625" style="47" customWidth="1"/>
    <col min="2" max="2" width="25.85546875" style="41" customWidth="1"/>
    <col min="3" max="3" width="61.7109375" style="41" customWidth="1"/>
    <col min="4" max="4" width="62.85546875" style="41" customWidth="1"/>
    <col min="5" max="5" width="32.42578125" style="41" customWidth="1"/>
    <col min="6" max="16384" width="9.140625" style="42"/>
  </cols>
  <sheetData>
    <row r="1" spans="1:8" x14ac:dyDescent="0.25">
      <c r="B1" s="40" t="s">
        <v>182</v>
      </c>
    </row>
    <row r="3" spans="1:8" ht="37.5" customHeight="1" thickBot="1" x14ac:dyDescent="0.3">
      <c r="A3" s="38" t="s">
        <v>183</v>
      </c>
      <c r="B3" s="43" t="s">
        <v>184</v>
      </c>
      <c r="C3" s="43" t="s">
        <v>185</v>
      </c>
      <c r="D3" s="43" t="s">
        <v>186</v>
      </c>
      <c r="E3" s="43" t="s">
        <v>187</v>
      </c>
    </row>
    <row r="4" spans="1:8" x14ac:dyDescent="0.25">
      <c r="A4" s="100"/>
      <c r="B4" s="1" t="s">
        <v>0</v>
      </c>
      <c r="C4" s="1" t="s">
        <v>188</v>
      </c>
      <c r="D4" s="1" t="s">
        <v>189</v>
      </c>
      <c r="E4" s="1">
        <v>66099</v>
      </c>
    </row>
    <row r="5" spans="1:8" x14ac:dyDescent="0.25">
      <c r="A5" s="101"/>
      <c r="B5" s="39" t="s">
        <v>1</v>
      </c>
      <c r="C5" s="1" t="s">
        <v>421</v>
      </c>
      <c r="D5" s="1" t="s">
        <v>190</v>
      </c>
      <c r="E5" s="44" t="s">
        <v>422</v>
      </c>
    </row>
    <row r="6" spans="1:8" x14ac:dyDescent="0.25">
      <c r="A6" s="48"/>
      <c r="B6" s="39" t="s">
        <v>2</v>
      </c>
      <c r="C6" s="1" t="s">
        <v>423</v>
      </c>
      <c r="D6" s="1" t="s">
        <v>425</v>
      </c>
      <c r="E6" s="44" t="s">
        <v>424</v>
      </c>
    </row>
    <row r="7" spans="1:8" x14ac:dyDescent="0.25">
      <c r="A7" s="48"/>
      <c r="B7" s="39" t="s">
        <v>3</v>
      </c>
      <c r="C7" s="1" t="s">
        <v>191</v>
      </c>
      <c r="D7" s="1" t="s">
        <v>190</v>
      </c>
      <c r="E7" s="44" t="s">
        <v>154</v>
      </c>
    </row>
    <row r="8" spans="1:8" x14ac:dyDescent="0.25">
      <c r="A8" s="48"/>
      <c r="B8" s="39" t="s">
        <v>4</v>
      </c>
      <c r="C8" s="1" t="s">
        <v>192</v>
      </c>
      <c r="D8" s="1" t="s">
        <v>190</v>
      </c>
      <c r="E8" s="46" t="s">
        <v>387</v>
      </c>
      <c r="H8" s="33"/>
    </row>
    <row r="9" spans="1:8" x14ac:dyDescent="0.25">
      <c r="A9" s="104" t="s">
        <v>193</v>
      </c>
      <c r="B9" s="39" t="s">
        <v>5</v>
      </c>
      <c r="C9" s="1" t="s">
        <v>426</v>
      </c>
      <c r="D9" s="1" t="s">
        <v>190</v>
      </c>
      <c r="E9" s="46" t="s">
        <v>158</v>
      </c>
      <c r="H9" s="33"/>
    </row>
    <row r="10" spans="1:8" x14ac:dyDescent="0.25">
      <c r="A10" s="104"/>
      <c r="B10" s="39" t="s">
        <v>6</v>
      </c>
      <c r="C10" s="1" t="s">
        <v>428</v>
      </c>
      <c r="D10" s="1" t="s">
        <v>427</v>
      </c>
      <c r="E10" s="46">
        <v>99.1</v>
      </c>
      <c r="H10" s="33"/>
    </row>
    <row r="11" spans="1:8" ht="15" customHeight="1" x14ac:dyDescent="0.25">
      <c r="A11" s="104"/>
      <c r="B11" s="39" t="s">
        <v>7</v>
      </c>
      <c r="C11" s="1" t="s">
        <v>419</v>
      </c>
      <c r="D11" s="1" t="s">
        <v>190</v>
      </c>
      <c r="E11" s="1">
        <v>571720</v>
      </c>
    </row>
    <row r="12" spans="1:8" x14ac:dyDescent="0.25">
      <c r="A12" s="104"/>
      <c r="B12" s="39" t="s">
        <v>8</v>
      </c>
      <c r="C12" s="1" t="s">
        <v>420</v>
      </c>
      <c r="D12" s="1" t="s">
        <v>190</v>
      </c>
      <c r="E12" s="1">
        <v>5506585</v>
      </c>
    </row>
    <row r="13" spans="1:8" ht="45" x14ac:dyDescent="0.25">
      <c r="A13" s="104"/>
      <c r="B13" s="39" t="s">
        <v>9</v>
      </c>
      <c r="C13" s="1" t="s">
        <v>429</v>
      </c>
      <c r="D13" s="1" t="s">
        <v>418</v>
      </c>
      <c r="E13" s="1">
        <v>26909</v>
      </c>
    </row>
    <row r="14" spans="1:8" x14ac:dyDescent="0.25">
      <c r="A14" s="104"/>
      <c r="B14" s="39" t="s">
        <v>10</v>
      </c>
      <c r="C14" s="1" t="s">
        <v>417</v>
      </c>
      <c r="D14" s="1" t="s">
        <v>194</v>
      </c>
      <c r="E14" s="44">
        <v>-123.646687</v>
      </c>
    </row>
    <row r="15" spans="1:8" x14ac:dyDescent="0.25">
      <c r="A15" s="104"/>
      <c r="B15" s="39" t="s">
        <v>11</v>
      </c>
      <c r="C15" s="1" t="s">
        <v>430</v>
      </c>
      <c r="D15" s="1" t="s">
        <v>195</v>
      </c>
      <c r="E15" s="44">
        <v>51.187787999999998</v>
      </c>
    </row>
    <row r="16" spans="1:8" x14ac:dyDescent="0.25">
      <c r="A16" s="104"/>
      <c r="B16" s="39" t="s">
        <v>12</v>
      </c>
      <c r="C16" s="1" t="s">
        <v>196</v>
      </c>
      <c r="D16" s="1" t="s">
        <v>197</v>
      </c>
      <c r="E16" s="1">
        <v>1637</v>
      </c>
    </row>
    <row r="17" spans="1:5" x14ac:dyDescent="0.25">
      <c r="A17" s="104"/>
      <c r="B17" s="39" t="s">
        <v>13</v>
      </c>
      <c r="C17" s="1" t="s">
        <v>198</v>
      </c>
      <c r="D17" s="1" t="s">
        <v>190</v>
      </c>
      <c r="E17" s="33" t="s">
        <v>388</v>
      </c>
    </row>
    <row r="18" spans="1:5" ht="60" x14ac:dyDescent="0.25">
      <c r="A18" s="104"/>
      <c r="B18" s="39" t="s">
        <v>14</v>
      </c>
      <c r="C18" s="1" t="s">
        <v>199</v>
      </c>
      <c r="D18" s="1" t="s">
        <v>200</v>
      </c>
      <c r="E18" s="1" t="s">
        <v>155</v>
      </c>
    </row>
    <row r="19" spans="1:5" ht="90" x14ac:dyDescent="0.25">
      <c r="A19" s="102" t="s">
        <v>201</v>
      </c>
      <c r="B19" s="39" t="s">
        <v>15</v>
      </c>
      <c r="C19" s="1" t="s">
        <v>202</v>
      </c>
      <c r="D19" s="1" t="s">
        <v>203</v>
      </c>
      <c r="E19" s="1" t="s">
        <v>159</v>
      </c>
    </row>
    <row r="20" spans="1:5" ht="120" x14ac:dyDescent="0.25">
      <c r="A20" s="101"/>
      <c r="B20" s="39" t="s">
        <v>16</v>
      </c>
      <c r="C20" s="1" t="s">
        <v>204</v>
      </c>
      <c r="D20" s="1" t="s">
        <v>431</v>
      </c>
      <c r="E20" s="1" t="s">
        <v>205</v>
      </c>
    </row>
    <row r="21" spans="1:5" x14ac:dyDescent="0.25">
      <c r="A21" s="101"/>
      <c r="B21" s="39" t="s">
        <v>17</v>
      </c>
      <c r="C21" s="1" t="s">
        <v>206</v>
      </c>
      <c r="D21" s="1" t="s">
        <v>207</v>
      </c>
      <c r="E21" s="1">
        <v>2023</v>
      </c>
    </row>
    <row r="22" spans="1:5" x14ac:dyDescent="0.25">
      <c r="A22" s="101"/>
      <c r="B22" s="39" t="s">
        <v>18</v>
      </c>
      <c r="C22" s="1" t="s">
        <v>208</v>
      </c>
      <c r="D22" s="1" t="s">
        <v>190</v>
      </c>
      <c r="E22" s="1" t="s">
        <v>416</v>
      </c>
    </row>
    <row r="23" spans="1:5" ht="45" x14ac:dyDescent="0.25">
      <c r="A23" s="103"/>
      <c r="B23" s="39" t="s">
        <v>19</v>
      </c>
      <c r="C23" s="1" t="s">
        <v>209</v>
      </c>
      <c r="D23" s="1" t="s">
        <v>190</v>
      </c>
      <c r="E23" s="44" t="s">
        <v>390</v>
      </c>
    </row>
    <row r="24" spans="1:5" ht="45" x14ac:dyDescent="0.25">
      <c r="A24" s="102" t="s">
        <v>210</v>
      </c>
      <c r="B24" s="39" t="s">
        <v>20</v>
      </c>
      <c r="C24" s="1" t="s">
        <v>211</v>
      </c>
      <c r="D24" s="1" t="s">
        <v>190</v>
      </c>
      <c r="E24" s="44" t="s">
        <v>359</v>
      </c>
    </row>
    <row r="25" spans="1:5" x14ac:dyDescent="0.25">
      <c r="A25" s="101"/>
      <c r="B25" s="39" t="s">
        <v>21</v>
      </c>
      <c r="C25" s="1" t="s">
        <v>212</v>
      </c>
      <c r="D25" s="1" t="s">
        <v>190</v>
      </c>
      <c r="E25" s="1" t="s">
        <v>389</v>
      </c>
    </row>
    <row r="26" spans="1:5" x14ac:dyDescent="0.25">
      <c r="A26" s="101"/>
      <c r="B26" s="39" t="s">
        <v>22</v>
      </c>
      <c r="C26" s="1" t="s">
        <v>213</v>
      </c>
      <c r="D26" s="1" t="s">
        <v>190</v>
      </c>
      <c r="E26" s="44" t="s">
        <v>214</v>
      </c>
    </row>
    <row r="27" spans="1:5" x14ac:dyDescent="0.25">
      <c r="A27" s="101"/>
      <c r="B27" s="39" t="s">
        <v>23</v>
      </c>
      <c r="C27" s="1" t="s">
        <v>215</v>
      </c>
      <c r="D27" s="1" t="s">
        <v>190</v>
      </c>
      <c r="E27" s="44" t="s">
        <v>216</v>
      </c>
    </row>
    <row r="28" spans="1:5" x14ac:dyDescent="0.25">
      <c r="A28" s="48"/>
      <c r="B28" s="39" t="s">
        <v>24</v>
      </c>
      <c r="C28" s="1" t="s">
        <v>217</v>
      </c>
      <c r="D28" s="1" t="s">
        <v>190</v>
      </c>
      <c r="E28" s="1" t="s">
        <v>218</v>
      </c>
    </row>
    <row r="29" spans="1:5" x14ac:dyDescent="0.25">
      <c r="A29" s="49"/>
      <c r="B29" s="39" t="s">
        <v>25</v>
      </c>
      <c r="C29" s="1" t="s">
        <v>617</v>
      </c>
      <c r="D29" s="1" t="s">
        <v>190</v>
      </c>
      <c r="E29" s="1" t="s">
        <v>600</v>
      </c>
    </row>
    <row r="30" spans="1:5" ht="85.5" customHeight="1" x14ac:dyDescent="0.25">
      <c r="A30" s="102" t="s">
        <v>219</v>
      </c>
      <c r="B30" s="39" t="s">
        <v>220</v>
      </c>
      <c r="C30" s="1" t="s">
        <v>618</v>
      </c>
      <c r="D30" s="1" t="s">
        <v>221</v>
      </c>
      <c r="E30" s="1">
        <v>184500</v>
      </c>
    </row>
    <row r="31" spans="1:5" x14ac:dyDescent="0.25">
      <c r="A31" s="101"/>
      <c r="B31" s="39" t="s">
        <v>222</v>
      </c>
      <c r="C31" s="44" t="s">
        <v>223</v>
      </c>
      <c r="D31" s="1" t="s">
        <v>224</v>
      </c>
      <c r="E31" s="1">
        <v>12.75</v>
      </c>
    </row>
    <row r="32" spans="1:5" x14ac:dyDescent="0.25">
      <c r="A32" s="101"/>
      <c r="B32" s="39" t="s">
        <v>56</v>
      </c>
      <c r="C32" s="1" t="s">
        <v>226</v>
      </c>
      <c r="D32" s="1" t="s">
        <v>224</v>
      </c>
      <c r="E32" s="1">
        <v>8.73</v>
      </c>
    </row>
    <row r="33" spans="1:5" x14ac:dyDescent="0.25">
      <c r="A33" s="101"/>
      <c r="B33" s="39" t="s">
        <v>57</v>
      </c>
      <c r="C33" s="1" t="s">
        <v>225</v>
      </c>
      <c r="D33" s="1" t="s">
        <v>224</v>
      </c>
      <c r="E33" s="1">
        <v>75.37</v>
      </c>
    </row>
    <row r="34" spans="1:5" x14ac:dyDescent="0.25">
      <c r="A34" s="101"/>
      <c r="B34" s="39" t="s">
        <v>58</v>
      </c>
      <c r="C34" s="1" t="s">
        <v>227</v>
      </c>
      <c r="D34" s="1" t="s">
        <v>224</v>
      </c>
      <c r="E34" s="1">
        <v>0.09</v>
      </c>
    </row>
    <row r="35" spans="1:5" x14ac:dyDescent="0.25">
      <c r="A35" s="101"/>
      <c r="B35" s="39" t="s">
        <v>228</v>
      </c>
      <c r="C35" s="1" t="s">
        <v>229</v>
      </c>
      <c r="D35" s="1" t="s">
        <v>224</v>
      </c>
      <c r="E35" s="1">
        <v>21.6</v>
      </c>
    </row>
    <row r="36" spans="1:5" ht="30" x14ac:dyDescent="0.25">
      <c r="A36" s="101"/>
      <c r="B36" s="39" t="s">
        <v>432</v>
      </c>
      <c r="C36" s="1" t="s">
        <v>433</v>
      </c>
      <c r="D36" s="1" t="s">
        <v>224</v>
      </c>
      <c r="E36" s="1">
        <v>32.4</v>
      </c>
    </row>
    <row r="37" spans="1:5" ht="30" x14ac:dyDescent="0.25">
      <c r="A37" s="101"/>
      <c r="B37" s="39" t="s">
        <v>230</v>
      </c>
      <c r="C37" s="45" t="s">
        <v>231</v>
      </c>
      <c r="D37" s="1" t="s">
        <v>221</v>
      </c>
      <c r="E37" s="1">
        <v>100.5</v>
      </c>
    </row>
    <row r="38" spans="1:5" ht="30" x14ac:dyDescent="0.25">
      <c r="A38" s="101"/>
      <c r="B38" s="39" t="s">
        <v>434</v>
      </c>
      <c r="C38" s="45" t="s">
        <v>435</v>
      </c>
      <c r="D38" s="1" t="s">
        <v>221</v>
      </c>
      <c r="E38" s="1">
        <v>5130</v>
      </c>
    </row>
    <row r="39" spans="1:5" ht="30" x14ac:dyDescent="0.25">
      <c r="A39" s="101"/>
      <c r="B39" s="39" t="s">
        <v>232</v>
      </c>
      <c r="C39" s="45" t="s">
        <v>233</v>
      </c>
      <c r="D39" s="1" t="s">
        <v>221</v>
      </c>
      <c r="E39" s="1">
        <v>0.16400000000000001</v>
      </c>
    </row>
    <row r="40" spans="1:5" ht="30" x14ac:dyDescent="0.25">
      <c r="A40" s="101"/>
      <c r="B40" s="39" t="s">
        <v>234</v>
      </c>
      <c r="C40" s="1" t="s">
        <v>235</v>
      </c>
      <c r="D40" s="1" t="s">
        <v>221</v>
      </c>
      <c r="E40" s="1">
        <v>37</v>
      </c>
    </row>
    <row r="41" spans="1:5" ht="30" x14ac:dyDescent="0.25">
      <c r="A41" s="101"/>
      <c r="B41" s="39" t="s">
        <v>236</v>
      </c>
      <c r="C41" s="1" t="s">
        <v>237</v>
      </c>
      <c r="D41" s="1" t="s">
        <v>221</v>
      </c>
      <c r="E41" s="1">
        <v>490</v>
      </c>
    </row>
    <row r="42" spans="1:5" ht="30" x14ac:dyDescent="0.25">
      <c r="B42" s="39" t="s">
        <v>436</v>
      </c>
      <c r="C42" s="1" t="s">
        <v>437</v>
      </c>
      <c r="D42" s="1" t="s">
        <v>221</v>
      </c>
      <c r="E42" s="1">
        <v>68.8</v>
      </c>
    </row>
    <row r="43" spans="1:5" ht="30" x14ac:dyDescent="0.25">
      <c r="B43" s="39" t="s">
        <v>614</v>
      </c>
      <c r="C43" s="39" t="s">
        <v>619</v>
      </c>
      <c r="D43" s="1" t="s">
        <v>221</v>
      </c>
      <c r="E43" s="39">
        <v>0.33200000000000002</v>
      </c>
    </row>
  </sheetData>
  <mergeCells count="5">
    <mergeCell ref="A4:A5"/>
    <mergeCell ref="A19:A23"/>
    <mergeCell ref="A24:A27"/>
    <mergeCell ref="A30:A41"/>
    <mergeCell ref="A9:A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517BF-F72D-4192-9FE3-E6596981D243}">
  <dimension ref="A1:FR9"/>
  <sheetViews>
    <sheetView workbookViewId="0">
      <pane ySplit="5" topLeftCell="A6" activePane="bottomLeft" state="frozen"/>
      <selection activeCell="K47" sqref="K47"/>
      <selection pane="bottomLeft" activeCell="I19" sqref="I19"/>
    </sheetView>
  </sheetViews>
  <sheetFormatPr defaultRowHeight="15" x14ac:dyDescent="0.25"/>
  <cols>
    <col min="1" max="1" width="10.140625" style="42" bestFit="1" customWidth="1"/>
    <col min="2" max="3" width="16" style="42" bestFit="1" customWidth="1"/>
    <col min="4" max="5" width="15.5703125" style="42" bestFit="1" customWidth="1"/>
    <col min="6" max="8" width="16.140625" style="42" bestFit="1" customWidth="1"/>
    <col min="9" max="9" width="16.5703125" style="42" bestFit="1" customWidth="1"/>
    <col min="10" max="10" width="15.85546875" style="42" bestFit="1" customWidth="1"/>
    <col min="11" max="11" width="16.140625" style="42" bestFit="1" customWidth="1"/>
    <col min="12" max="12" width="15.5703125" style="42" bestFit="1" customWidth="1"/>
    <col min="13" max="13" width="15" style="42" bestFit="1" customWidth="1"/>
    <col min="14" max="14" width="16" style="42" bestFit="1" customWidth="1"/>
    <col min="15" max="16" width="15.85546875" style="42" bestFit="1" customWidth="1"/>
    <col min="17" max="17" width="15" style="42" bestFit="1" customWidth="1"/>
    <col min="18" max="18" width="16" style="42" bestFit="1" customWidth="1"/>
    <col min="19" max="19" width="16.5703125" style="42" bestFit="1" customWidth="1"/>
    <col min="20" max="20" width="17.85546875" style="42" bestFit="1" customWidth="1"/>
    <col min="21" max="21" width="18.140625" style="42" bestFit="1" customWidth="1"/>
    <col min="22" max="22" width="16.28515625" style="42" bestFit="1" customWidth="1"/>
    <col min="23" max="23" width="16.5703125" style="42" bestFit="1" customWidth="1"/>
    <col min="24" max="24" width="17.7109375" style="42" bestFit="1" customWidth="1"/>
    <col min="25" max="25" width="16.140625" style="42" bestFit="1" customWidth="1"/>
    <col min="26" max="26" width="18" style="42" bestFit="1" customWidth="1"/>
    <col min="27" max="27" width="16.5703125" style="42" bestFit="1" customWidth="1"/>
    <col min="28" max="28" width="16.7109375" style="42" bestFit="1" customWidth="1"/>
    <col min="29" max="29" width="17.28515625" style="42" bestFit="1" customWidth="1"/>
    <col min="30" max="30" width="15.7109375" style="42" bestFit="1" customWidth="1"/>
    <col min="31" max="31" width="16.28515625" style="42" bestFit="1" customWidth="1"/>
    <col min="32" max="32" width="16.140625" style="42" bestFit="1" customWidth="1"/>
    <col min="33" max="33" width="18" style="42" bestFit="1" customWidth="1"/>
    <col min="34" max="34" width="11" style="42" bestFit="1" customWidth="1"/>
    <col min="35" max="35" width="10.7109375" style="42" bestFit="1" customWidth="1"/>
    <col min="36" max="36" width="19" style="42" bestFit="1" customWidth="1"/>
    <col min="37" max="37" width="16.85546875" style="42" bestFit="1" customWidth="1"/>
    <col min="38" max="38" width="18.42578125" style="42" bestFit="1" customWidth="1"/>
    <col min="39" max="39" width="17.5703125" style="42" bestFit="1" customWidth="1"/>
    <col min="40" max="41" width="16.5703125" style="42" bestFit="1" customWidth="1"/>
    <col min="42" max="42" width="15.42578125" style="42" bestFit="1" customWidth="1"/>
    <col min="43" max="43" width="16.85546875" style="42" bestFit="1" customWidth="1"/>
    <col min="44" max="44" width="18.42578125" style="42" bestFit="1" customWidth="1"/>
    <col min="45" max="45" width="18.85546875" style="42" bestFit="1" customWidth="1"/>
    <col min="46" max="46" width="20.42578125" style="42" bestFit="1" customWidth="1"/>
    <col min="47" max="47" width="18.85546875" style="42" bestFit="1" customWidth="1"/>
    <col min="48" max="48" width="16.42578125" style="42" bestFit="1" customWidth="1"/>
    <col min="49" max="49" width="17.85546875" style="42" bestFit="1" customWidth="1"/>
    <col min="50" max="50" width="17.42578125" style="42" bestFit="1" customWidth="1"/>
    <col min="51" max="51" width="17" style="42" bestFit="1" customWidth="1"/>
    <col min="52" max="52" width="18.5703125" style="42" bestFit="1" customWidth="1"/>
    <col min="53" max="53" width="16.85546875" style="42" bestFit="1" customWidth="1"/>
    <col min="54" max="54" width="18.42578125" style="42" bestFit="1" customWidth="1"/>
    <col min="55" max="55" width="16.42578125" style="42" bestFit="1" customWidth="1"/>
    <col min="56" max="56" width="18" style="42" bestFit="1" customWidth="1"/>
    <col min="57" max="57" width="16" style="42" bestFit="1" customWidth="1"/>
    <col min="58" max="58" width="19.140625" style="42" bestFit="1" customWidth="1"/>
    <col min="59" max="59" width="18.5703125" style="42" bestFit="1" customWidth="1"/>
    <col min="60" max="60" width="16.85546875" style="42" bestFit="1" customWidth="1"/>
    <col min="61" max="61" width="18.42578125" style="42" bestFit="1" customWidth="1"/>
    <col min="62" max="62" width="15.7109375" style="42" bestFit="1" customWidth="1"/>
    <col min="63" max="63" width="19.140625" style="42" bestFit="1" customWidth="1"/>
    <col min="64" max="64" width="17" style="42" bestFit="1" customWidth="1"/>
    <col min="65" max="65" width="18.5703125" style="42" bestFit="1" customWidth="1"/>
    <col min="66" max="66" width="14.42578125" style="42" bestFit="1" customWidth="1"/>
    <col min="67" max="67" width="16.5703125" style="42" bestFit="1" customWidth="1"/>
    <col min="68" max="68" width="18.140625" style="42" bestFit="1" customWidth="1"/>
    <col min="69" max="69" width="16.85546875" style="42" bestFit="1" customWidth="1"/>
    <col min="70" max="70" width="19.140625" style="42" bestFit="1" customWidth="1"/>
    <col min="71" max="71" width="17" style="42" bestFit="1" customWidth="1"/>
    <col min="72" max="72" width="18.5703125" style="42" bestFit="1" customWidth="1"/>
    <col min="73" max="74" width="14.42578125" style="42" bestFit="1" customWidth="1"/>
    <col min="75" max="75" width="16.28515625" style="42" bestFit="1" customWidth="1"/>
    <col min="76" max="76" width="16.85546875" style="42" bestFit="1" customWidth="1"/>
    <col min="77" max="77" width="16.42578125" style="42" bestFit="1" customWidth="1"/>
    <col min="78" max="78" width="16.85546875" style="42" bestFit="1" customWidth="1"/>
    <col min="79" max="79" width="15.7109375" style="42" bestFit="1" customWidth="1"/>
    <col min="80" max="80" width="14.28515625" style="42" bestFit="1" customWidth="1"/>
    <col min="81" max="81" width="17.28515625" style="42" bestFit="1" customWidth="1"/>
    <col min="82" max="82" width="18.7109375" style="42" bestFit="1" customWidth="1"/>
    <col min="83" max="83" width="17.28515625" style="42" bestFit="1" customWidth="1"/>
    <col min="84" max="84" width="17" style="42" bestFit="1" customWidth="1"/>
    <col min="85" max="85" width="16.5703125" style="42" bestFit="1" customWidth="1"/>
    <col min="86" max="86" width="18.140625" style="42" bestFit="1" customWidth="1"/>
    <col min="87" max="87" width="17" style="42" bestFit="1" customWidth="1"/>
    <col min="88" max="88" width="18.5703125" style="42" bestFit="1" customWidth="1"/>
    <col min="89" max="89" width="17.28515625" style="42" bestFit="1" customWidth="1"/>
    <col min="90" max="91" width="16.42578125" style="42" bestFit="1" customWidth="1"/>
    <col min="92" max="92" width="19.42578125" style="42" bestFit="1" customWidth="1"/>
    <col min="93" max="93" width="14.85546875" style="42" bestFit="1" customWidth="1"/>
    <col min="94" max="94" width="16.7109375" style="42" bestFit="1" customWidth="1"/>
    <col min="95" max="96" width="18.28515625" style="42" bestFit="1" customWidth="1"/>
    <col min="97" max="97" width="17.7109375" style="42" bestFit="1" customWidth="1"/>
    <col min="98" max="98" width="16.7109375" style="42" bestFit="1" customWidth="1"/>
    <col min="99" max="99" width="16.28515625" style="42" bestFit="1" customWidth="1"/>
    <col min="100" max="100" width="19" style="42" bestFit="1" customWidth="1"/>
    <col min="101" max="101" width="19.5703125" style="42" bestFit="1" customWidth="1"/>
    <col min="102" max="102" width="17.5703125" style="42" bestFit="1" customWidth="1"/>
    <col min="103" max="103" width="19" style="42" bestFit="1" customWidth="1"/>
    <col min="104" max="104" width="15.28515625" style="42" bestFit="1" customWidth="1"/>
    <col min="105" max="105" width="16.28515625" style="42" bestFit="1" customWidth="1"/>
    <col min="106" max="106" width="17.42578125" style="42" bestFit="1" customWidth="1"/>
    <col min="107" max="107" width="18.85546875" style="42" bestFit="1" customWidth="1"/>
    <col min="108" max="108" width="17.42578125" style="42" bestFit="1" customWidth="1"/>
    <col min="109" max="109" width="18.85546875" style="42" bestFit="1" customWidth="1"/>
    <col min="110" max="110" width="16.7109375" style="42" bestFit="1" customWidth="1"/>
    <col min="111" max="111" width="18.28515625" style="42" bestFit="1" customWidth="1"/>
    <col min="112" max="112" width="13.85546875" style="42" bestFit="1" customWidth="1"/>
    <col min="113" max="113" width="20.5703125" style="42" bestFit="1" customWidth="1"/>
    <col min="114" max="114" width="17.42578125" style="42" bestFit="1" customWidth="1"/>
    <col min="115" max="115" width="19.140625" style="42" bestFit="1" customWidth="1"/>
    <col min="116" max="116" width="17" style="42" bestFit="1" customWidth="1"/>
    <col min="117" max="117" width="18.5703125" style="42" bestFit="1" customWidth="1"/>
    <col min="118" max="118" width="14.42578125" style="42" bestFit="1" customWidth="1"/>
    <col min="119" max="119" width="15.5703125" style="42" bestFit="1" customWidth="1"/>
    <col min="120" max="120" width="18.85546875" style="42" bestFit="1" customWidth="1"/>
    <col min="121" max="121" width="20.42578125" style="42" bestFit="1" customWidth="1"/>
    <col min="122" max="122" width="18.85546875" style="42" bestFit="1" customWidth="1"/>
    <col min="123" max="123" width="16.5703125" style="42" bestFit="1" customWidth="1"/>
    <col min="124" max="124" width="18.28515625" style="42" bestFit="1" customWidth="1"/>
    <col min="125" max="125" width="19.85546875" style="42" bestFit="1" customWidth="1"/>
    <col min="126" max="126" width="18.28515625" style="42" bestFit="1" customWidth="1"/>
    <col min="127" max="127" width="17" style="42" bestFit="1" customWidth="1"/>
    <col min="128" max="128" width="18.5703125" style="42" bestFit="1" customWidth="1"/>
    <col min="129" max="129" width="16.85546875" style="42" bestFit="1" customWidth="1"/>
    <col min="130" max="131" width="20.42578125" style="42" bestFit="1" customWidth="1"/>
    <col min="132" max="132" width="14.7109375" style="42" bestFit="1" customWidth="1"/>
    <col min="133" max="133" width="16.85546875" style="42" bestFit="1" customWidth="1"/>
    <col min="134" max="134" width="18.42578125" style="42" bestFit="1" customWidth="1"/>
    <col min="135" max="135" width="18.85546875" style="42" bestFit="1" customWidth="1"/>
    <col min="136" max="136" width="16.7109375" style="42" bestFit="1" customWidth="1"/>
    <col min="137" max="137" width="18.28515625" style="42" bestFit="1" customWidth="1"/>
    <col min="138" max="138" width="16.7109375" style="42" bestFit="1" customWidth="1"/>
    <col min="139" max="139" width="18.28515625" style="42" bestFit="1" customWidth="1"/>
    <col min="140" max="140" width="17.85546875" style="42" bestFit="1" customWidth="1"/>
    <col min="141" max="141" width="17.5703125" style="42" bestFit="1" customWidth="1"/>
    <col min="142" max="142" width="16.85546875" style="42" bestFit="1" customWidth="1"/>
    <col min="143" max="143" width="18.42578125" style="42" bestFit="1" customWidth="1"/>
    <col min="144" max="144" width="16.42578125" style="42" bestFit="1" customWidth="1"/>
    <col min="145" max="145" width="18" style="42" bestFit="1" customWidth="1"/>
    <col min="146" max="146" width="16.85546875" style="42" bestFit="1" customWidth="1"/>
    <col min="147" max="147" width="18.42578125" style="42" bestFit="1" customWidth="1"/>
    <col min="148" max="148" width="16.85546875" style="42" bestFit="1" customWidth="1"/>
    <col min="149" max="149" width="16.7109375" style="42" bestFit="1" customWidth="1"/>
    <col min="150" max="150" width="18.28515625" style="42" bestFit="1" customWidth="1"/>
    <col min="151" max="151" width="16.85546875" style="42" bestFit="1" customWidth="1"/>
    <col min="152" max="152" width="18.42578125" style="42" bestFit="1" customWidth="1"/>
    <col min="153" max="153" width="13.85546875" style="42" bestFit="1" customWidth="1"/>
    <col min="154" max="154" width="15.28515625" style="42" bestFit="1" customWidth="1"/>
    <col min="155" max="156" width="16.28515625" style="42" bestFit="1" customWidth="1"/>
    <col min="157" max="157" width="17.85546875" style="42" bestFit="1" customWidth="1"/>
    <col min="158" max="158" width="17.5703125" style="42" bestFit="1" customWidth="1"/>
    <col min="159" max="159" width="16" style="42" bestFit="1" customWidth="1"/>
    <col min="160" max="160" width="17.5703125" style="42" bestFit="1" customWidth="1"/>
    <col min="161" max="161" width="15.85546875" style="42" bestFit="1" customWidth="1"/>
    <col min="162" max="162" width="17.42578125" style="42" bestFit="1" customWidth="1"/>
    <col min="163" max="163" width="16.42578125" style="42" bestFit="1" customWidth="1"/>
    <col min="164" max="164" width="18" style="42" bestFit="1" customWidth="1"/>
    <col min="165" max="165" width="15.7109375" style="42" bestFit="1" customWidth="1"/>
    <col min="166" max="166" width="17.28515625" style="42" bestFit="1" customWidth="1"/>
    <col min="167" max="167" width="16.85546875" style="42" bestFit="1" customWidth="1"/>
    <col min="168" max="168" width="19" style="42" bestFit="1" customWidth="1"/>
    <col min="169" max="169" width="16.85546875" style="42" bestFit="1" customWidth="1"/>
    <col min="170" max="170" width="18.42578125" style="42" bestFit="1" customWidth="1"/>
    <col min="171" max="171" width="14.140625" style="42" bestFit="1" customWidth="1"/>
    <col min="172" max="172" width="16.42578125" style="42" bestFit="1" customWidth="1"/>
    <col min="173" max="173" width="18" style="42" bestFit="1" customWidth="1"/>
    <col min="174" max="174" width="10.42578125" style="42" customWidth="1"/>
    <col min="175" max="16384" width="9.140625" style="42"/>
  </cols>
  <sheetData>
    <row r="1" spans="1:174" x14ac:dyDescent="0.25">
      <c r="A1" s="90" t="s">
        <v>613</v>
      </c>
    </row>
    <row r="2" spans="1:174" x14ac:dyDescent="0.25">
      <c r="B2" s="90" t="s">
        <v>238</v>
      </c>
      <c r="C2" s="91" t="s">
        <v>239</v>
      </c>
      <c r="D2" s="92" t="s">
        <v>239</v>
      </c>
      <c r="E2" s="92" t="s">
        <v>239</v>
      </c>
      <c r="F2" s="92" t="s">
        <v>239</v>
      </c>
      <c r="G2" s="92" t="s">
        <v>239</v>
      </c>
      <c r="H2" s="92" t="s">
        <v>239</v>
      </c>
      <c r="I2" s="92" t="s">
        <v>239</v>
      </c>
      <c r="J2" s="92" t="s">
        <v>239</v>
      </c>
      <c r="K2" s="92" t="s">
        <v>239</v>
      </c>
      <c r="L2" s="92" t="s">
        <v>239</v>
      </c>
      <c r="M2" s="92" t="s">
        <v>239</v>
      </c>
      <c r="N2" s="92" t="s">
        <v>239</v>
      </c>
      <c r="O2" s="92" t="s">
        <v>239</v>
      </c>
      <c r="P2" s="92" t="s">
        <v>239</v>
      </c>
      <c r="Q2" s="92" t="s">
        <v>239</v>
      </c>
      <c r="R2" s="92" t="s">
        <v>239</v>
      </c>
      <c r="S2" s="92" t="s">
        <v>239</v>
      </c>
      <c r="T2" s="92" t="s">
        <v>240</v>
      </c>
      <c r="U2" s="92" t="s">
        <v>240</v>
      </c>
      <c r="V2" s="92" t="s">
        <v>240</v>
      </c>
      <c r="W2" s="92" t="s">
        <v>240</v>
      </c>
      <c r="X2" s="92" t="s">
        <v>240</v>
      </c>
      <c r="Y2" s="92" t="s">
        <v>240</v>
      </c>
      <c r="Z2" s="92" t="s">
        <v>240</v>
      </c>
      <c r="AA2" s="92" t="s">
        <v>240</v>
      </c>
      <c r="AB2" s="92" t="s">
        <v>240</v>
      </c>
      <c r="AC2" s="92" t="s">
        <v>240</v>
      </c>
      <c r="AD2" s="92" t="s">
        <v>240</v>
      </c>
      <c r="AE2" s="92" t="s">
        <v>240</v>
      </c>
      <c r="AF2" s="92" t="s">
        <v>240</v>
      </c>
      <c r="AG2" s="92" t="s">
        <v>242</v>
      </c>
      <c r="AH2" s="92" t="s">
        <v>241</v>
      </c>
      <c r="AI2" s="92" t="s">
        <v>243</v>
      </c>
      <c r="AJ2" s="92" t="s">
        <v>244</v>
      </c>
      <c r="AK2" s="92" t="s">
        <v>394</v>
      </c>
      <c r="AL2" s="92" t="s">
        <v>245</v>
      </c>
      <c r="AM2" s="92" t="s">
        <v>321</v>
      </c>
      <c r="AN2" s="92" t="s">
        <v>395</v>
      </c>
      <c r="AO2" s="92" t="s">
        <v>396</v>
      </c>
      <c r="AP2" s="92" t="s">
        <v>322</v>
      </c>
      <c r="AQ2" s="92" t="s">
        <v>321</v>
      </c>
      <c r="AR2" s="92" t="s">
        <v>246</v>
      </c>
      <c r="AS2" s="92" t="s">
        <v>321</v>
      </c>
      <c r="AT2" s="92" t="s">
        <v>397</v>
      </c>
      <c r="AU2" s="92" t="s">
        <v>398</v>
      </c>
      <c r="AV2" s="92" t="s">
        <v>399</v>
      </c>
      <c r="AW2" s="92" t="s">
        <v>400</v>
      </c>
      <c r="AX2" s="92" t="s">
        <v>401</v>
      </c>
      <c r="AY2" s="92" t="s">
        <v>321</v>
      </c>
      <c r="AZ2" s="92" t="s">
        <v>245</v>
      </c>
      <c r="BA2" s="92" t="s">
        <v>321</v>
      </c>
      <c r="BB2" s="92" t="s">
        <v>245</v>
      </c>
      <c r="BC2" s="92" t="s">
        <v>321</v>
      </c>
      <c r="BD2" s="92" t="s">
        <v>246</v>
      </c>
      <c r="BE2" s="92" t="s">
        <v>321</v>
      </c>
      <c r="BF2" s="92" t="s">
        <v>321</v>
      </c>
      <c r="BG2" s="92" t="s">
        <v>394</v>
      </c>
      <c r="BH2" s="92" t="s">
        <v>321</v>
      </c>
      <c r="BI2" s="92" t="s">
        <v>245</v>
      </c>
      <c r="BJ2" s="92" t="s">
        <v>321</v>
      </c>
      <c r="BK2" s="92" t="s">
        <v>402</v>
      </c>
      <c r="BL2" s="92" t="s">
        <v>394</v>
      </c>
      <c r="BM2" s="92" t="s">
        <v>245</v>
      </c>
      <c r="BN2" s="92" t="s">
        <v>321</v>
      </c>
      <c r="BO2" s="92" t="s">
        <v>404</v>
      </c>
      <c r="BP2" s="92" t="s">
        <v>245</v>
      </c>
      <c r="BQ2" s="92" t="s">
        <v>321</v>
      </c>
      <c r="BR2" s="92" t="s">
        <v>245</v>
      </c>
      <c r="BS2" s="92" t="s">
        <v>394</v>
      </c>
      <c r="BT2" s="92" t="s">
        <v>245</v>
      </c>
      <c r="BU2" s="92" t="s">
        <v>321</v>
      </c>
      <c r="BV2" s="92" t="s">
        <v>405</v>
      </c>
      <c r="BW2" s="92" t="s">
        <v>342</v>
      </c>
      <c r="BX2" s="92" t="s">
        <v>342</v>
      </c>
      <c r="BY2" s="92" t="s">
        <v>245</v>
      </c>
      <c r="BZ2" s="92" t="s">
        <v>245</v>
      </c>
      <c r="CA2" s="92" t="s">
        <v>245</v>
      </c>
      <c r="CB2" s="92" t="s">
        <v>321</v>
      </c>
      <c r="CC2" s="92" t="s">
        <v>406</v>
      </c>
      <c r="CD2" s="92" t="s">
        <v>245</v>
      </c>
      <c r="CE2" s="92" t="s">
        <v>321</v>
      </c>
      <c r="CF2" s="92" t="s">
        <v>245</v>
      </c>
      <c r="CG2" s="92" t="s">
        <v>245</v>
      </c>
      <c r="CH2" s="92" t="s">
        <v>245</v>
      </c>
      <c r="CI2" s="92" t="s">
        <v>321</v>
      </c>
      <c r="CJ2" s="92" t="s">
        <v>246</v>
      </c>
      <c r="CK2" s="92" t="s">
        <v>321</v>
      </c>
      <c r="CL2" s="92" t="s">
        <v>245</v>
      </c>
      <c r="CM2" s="92" t="s">
        <v>246</v>
      </c>
      <c r="CN2" s="92" t="s">
        <v>245</v>
      </c>
      <c r="CO2" s="92" t="s">
        <v>398</v>
      </c>
      <c r="CP2" s="92" t="s">
        <v>321</v>
      </c>
      <c r="CQ2" s="92" t="s">
        <v>245</v>
      </c>
      <c r="CR2" s="92" t="s">
        <v>321</v>
      </c>
      <c r="CS2" s="92" t="s">
        <v>394</v>
      </c>
      <c r="CT2" s="92" t="s">
        <v>321</v>
      </c>
      <c r="CU2" s="92" t="s">
        <v>245</v>
      </c>
      <c r="CV2" s="92" t="s">
        <v>321</v>
      </c>
      <c r="CW2" s="92" t="s">
        <v>321</v>
      </c>
      <c r="CX2" s="92" t="s">
        <v>394</v>
      </c>
      <c r="CY2" s="92" t="s">
        <v>245</v>
      </c>
      <c r="CZ2" s="92" t="s">
        <v>321</v>
      </c>
      <c r="DA2" s="92" t="s">
        <v>409</v>
      </c>
      <c r="DB2" s="92" t="s">
        <v>321</v>
      </c>
      <c r="DC2" s="92" t="s">
        <v>245</v>
      </c>
      <c r="DD2" s="92" t="s">
        <v>321</v>
      </c>
      <c r="DE2" s="92" t="s">
        <v>245</v>
      </c>
      <c r="DF2" s="92" t="s">
        <v>394</v>
      </c>
      <c r="DG2" s="92" t="s">
        <v>245</v>
      </c>
      <c r="DH2" s="92" t="s">
        <v>321</v>
      </c>
      <c r="DI2" s="92" t="s">
        <v>410</v>
      </c>
      <c r="DJ2" s="92" t="s">
        <v>398</v>
      </c>
      <c r="DK2" s="92" t="s">
        <v>321</v>
      </c>
      <c r="DL2" s="92" t="s">
        <v>394</v>
      </c>
      <c r="DM2" s="92" t="s">
        <v>245</v>
      </c>
      <c r="DN2" s="92" t="s">
        <v>321</v>
      </c>
      <c r="DO2" s="92" t="s">
        <v>323</v>
      </c>
      <c r="DP2" s="92" t="s">
        <v>343</v>
      </c>
      <c r="DQ2" s="92" t="s">
        <v>397</v>
      </c>
      <c r="DR2" s="92" t="s">
        <v>398</v>
      </c>
      <c r="DS2" s="92" t="s">
        <v>399</v>
      </c>
      <c r="DT2" s="92" t="s">
        <v>245</v>
      </c>
      <c r="DU2" s="92" t="s">
        <v>397</v>
      </c>
      <c r="DV2" s="92" t="s">
        <v>398</v>
      </c>
      <c r="DW2" s="92" t="s">
        <v>399</v>
      </c>
      <c r="DX2" s="92" t="s">
        <v>245</v>
      </c>
      <c r="DY2" s="92" t="s">
        <v>321</v>
      </c>
      <c r="DZ2" s="92" t="s">
        <v>246</v>
      </c>
      <c r="EA2" s="92" t="s">
        <v>398</v>
      </c>
      <c r="EB2" s="92" t="s">
        <v>398</v>
      </c>
      <c r="EC2" s="92" t="s">
        <v>321</v>
      </c>
      <c r="ED2" s="92" t="s">
        <v>246</v>
      </c>
      <c r="EE2" s="92" t="s">
        <v>321</v>
      </c>
      <c r="EF2" s="92" t="s">
        <v>394</v>
      </c>
      <c r="EG2" s="92" t="s">
        <v>245</v>
      </c>
      <c r="EH2" s="92" t="s">
        <v>321</v>
      </c>
      <c r="EI2" s="92" t="s">
        <v>246</v>
      </c>
      <c r="EJ2" s="92" t="s">
        <v>321</v>
      </c>
      <c r="EK2" s="92" t="s">
        <v>321</v>
      </c>
      <c r="EL2" s="92" t="s">
        <v>245</v>
      </c>
      <c r="EM2" s="92" t="s">
        <v>245</v>
      </c>
      <c r="EN2" s="92" t="s">
        <v>321</v>
      </c>
      <c r="EO2" s="92" t="s">
        <v>245</v>
      </c>
      <c r="EP2" s="92" t="s">
        <v>321</v>
      </c>
      <c r="EQ2" s="92" t="s">
        <v>245</v>
      </c>
      <c r="ER2" s="92" t="s">
        <v>321</v>
      </c>
      <c r="ES2" s="92" t="s">
        <v>245</v>
      </c>
      <c r="ET2" s="92" t="s">
        <v>246</v>
      </c>
      <c r="EU2" s="92" t="s">
        <v>321</v>
      </c>
      <c r="EV2" s="92" t="s">
        <v>245</v>
      </c>
      <c r="EW2" s="92" t="s">
        <v>321</v>
      </c>
      <c r="EX2" s="92" t="s">
        <v>245</v>
      </c>
      <c r="EY2" s="92" t="s">
        <v>321</v>
      </c>
      <c r="EZ2" s="92" t="s">
        <v>246</v>
      </c>
      <c r="FA2" s="92" t="s">
        <v>245</v>
      </c>
      <c r="FB2" s="92" t="s">
        <v>321</v>
      </c>
      <c r="FC2" s="92" t="s">
        <v>245</v>
      </c>
      <c r="FD2" s="92" t="s">
        <v>245</v>
      </c>
      <c r="FE2" s="92" t="s">
        <v>321</v>
      </c>
      <c r="FF2" s="92" t="s">
        <v>245</v>
      </c>
      <c r="FG2" s="92" t="s">
        <v>321</v>
      </c>
      <c r="FH2" s="92" t="s">
        <v>245</v>
      </c>
      <c r="FI2" s="92" t="s">
        <v>321</v>
      </c>
      <c r="FJ2" s="92" t="s">
        <v>245</v>
      </c>
      <c r="FK2" s="92" t="s">
        <v>321</v>
      </c>
      <c r="FL2" s="92" t="s">
        <v>245</v>
      </c>
      <c r="FM2" s="92" t="s">
        <v>394</v>
      </c>
      <c r="FN2" s="92" t="s">
        <v>245</v>
      </c>
      <c r="FO2" s="92" t="s">
        <v>321</v>
      </c>
      <c r="FP2" s="92" t="s">
        <v>324</v>
      </c>
      <c r="FQ2" s="92" t="s">
        <v>245</v>
      </c>
      <c r="FR2" s="93" t="s">
        <v>321</v>
      </c>
    </row>
    <row r="3" spans="1:174" x14ac:dyDescent="0.25">
      <c r="B3" s="90" t="s">
        <v>247</v>
      </c>
      <c r="C3" s="94" t="s">
        <v>250</v>
      </c>
      <c r="D3" s="95" t="s">
        <v>254</v>
      </c>
      <c r="E3" s="95" t="s">
        <v>344</v>
      </c>
      <c r="F3" s="95" t="s">
        <v>253</v>
      </c>
      <c r="G3" s="95" t="s">
        <v>252</v>
      </c>
      <c r="H3" s="95" t="s">
        <v>310</v>
      </c>
      <c r="I3" s="95" t="s">
        <v>251</v>
      </c>
      <c r="J3" s="95" t="s">
        <v>312</v>
      </c>
      <c r="K3" s="95" t="s">
        <v>313</v>
      </c>
      <c r="L3" s="95" t="s">
        <v>249</v>
      </c>
      <c r="M3" s="95" t="s">
        <v>392</v>
      </c>
      <c r="N3" s="95" t="s">
        <v>393</v>
      </c>
      <c r="O3" s="95" t="s">
        <v>257</v>
      </c>
      <c r="P3" s="95" t="s">
        <v>307</v>
      </c>
      <c r="Q3" s="95" t="s">
        <v>308</v>
      </c>
      <c r="R3" s="95" t="s">
        <v>301</v>
      </c>
      <c r="S3" s="95" t="s">
        <v>248</v>
      </c>
      <c r="T3" s="95" t="s">
        <v>259</v>
      </c>
      <c r="U3" s="95" t="s">
        <v>260</v>
      </c>
      <c r="V3" s="95" t="s">
        <v>261</v>
      </c>
      <c r="W3" s="95" t="s">
        <v>262</v>
      </c>
      <c r="X3" s="95" t="s">
        <v>263</v>
      </c>
      <c r="Y3" s="95" t="s">
        <v>264</v>
      </c>
      <c r="Z3" s="95" t="s">
        <v>265</v>
      </c>
      <c r="AA3" s="95" t="s">
        <v>266</v>
      </c>
      <c r="AB3" s="95" t="s">
        <v>267</v>
      </c>
      <c r="AC3" s="95" t="s">
        <v>268</v>
      </c>
      <c r="AD3" s="95" t="s">
        <v>269</v>
      </c>
      <c r="AE3" s="95" t="s">
        <v>270</v>
      </c>
      <c r="AF3" s="95" t="s">
        <v>271</v>
      </c>
      <c r="AG3" s="95" t="s">
        <v>273</v>
      </c>
      <c r="AH3" s="95" t="s">
        <v>272</v>
      </c>
      <c r="AI3" s="95" t="s">
        <v>274</v>
      </c>
      <c r="AJ3" s="95" t="s">
        <v>275</v>
      </c>
      <c r="AK3" s="95" t="s">
        <v>250</v>
      </c>
      <c r="AL3" s="95" t="s">
        <v>250</v>
      </c>
      <c r="AM3" s="95" t="s">
        <v>250</v>
      </c>
      <c r="AN3" s="95" t="s">
        <v>250</v>
      </c>
      <c r="AO3" s="95" t="s">
        <v>250</v>
      </c>
      <c r="AP3" s="95" t="s">
        <v>250</v>
      </c>
      <c r="AQ3" s="95" t="s">
        <v>325</v>
      </c>
      <c r="AR3" s="95" t="s">
        <v>254</v>
      </c>
      <c r="AS3" s="95" t="s">
        <v>254</v>
      </c>
      <c r="AT3" s="95" t="s">
        <v>344</v>
      </c>
      <c r="AU3" s="95" t="s">
        <v>344</v>
      </c>
      <c r="AV3" s="95" t="s">
        <v>344</v>
      </c>
      <c r="AW3" s="95" t="s">
        <v>344</v>
      </c>
      <c r="AX3" s="95" t="s">
        <v>344</v>
      </c>
      <c r="AY3" s="95" t="s">
        <v>345</v>
      </c>
      <c r="AZ3" s="95" t="s">
        <v>256</v>
      </c>
      <c r="BA3" s="95" t="s">
        <v>256</v>
      </c>
      <c r="BB3" s="95" t="s">
        <v>326</v>
      </c>
      <c r="BC3" s="95" t="s">
        <v>326</v>
      </c>
      <c r="BD3" s="95" t="s">
        <v>253</v>
      </c>
      <c r="BE3" s="95" t="s">
        <v>253</v>
      </c>
      <c r="BF3" s="95" t="s">
        <v>327</v>
      </c>
      <c r="BG3" s="95" t="s">
        <v>252</v>
      </c>
      <c r="BH3" s="95" t="s">
        <v>252</v>
      </c>
      <c r="BI3" s="95" t="s">
        <v>276</v>
      </c>
      <c r="BJ3" s="95" t="s">
        <v>276</v>
      </c>
      <c r="BK3" s="95" t="s">
        <v>403</v>
      </c>
      <c r="BL3" s="95" t="s">
        <v>310</v>
      </c>
      <c r="BM3" s="95" t="s">
        <v>310</v>
      </c>
      <c r="BN3" s="95" t="s">
        <v>310</v>
      </c>
      <c r="BO3" s="95" t="s">
        <v>310</v>
      </c>
      <c r="BP3" s="95" t="s">
        <v>277</v>
      </c>
      <c r="BQ3" s="95" t="s">
        <v>277</v>
      </c>
      <c r="BR3" s="95" t="s">
        <v>278</v>
      </c>
      <c r="BS3" s="95" t="s">
        <v>251</v>
      </c>
      <c r="BT3" s="95" t="s">
        <v>251</v>
      </c>
      <c r="BU3" s="95" t="s">
        <v>251</v>
      </c>
      <c r="BV3" s="95" t="s">
        <v>251</v>
      </c>
      <c r="BW3" s="95" t="s">
        <v>251</v>
      </c>
      <c r="BX3" s="95" t="s">
        <v>251</v>
      </c>
      <c r="BY3" s="95" t="s">
        <v>279</v>
      </c>
      <c r="BZ3" s="95" t="s">
        <v>280</v>
      </c>
      <c r="CA3" s="95" t="s">
        <v>281</v>
      </c>
      <c r="CB3" s="95" t="s">
        <v>328</v>
      </c>
      <c r="CC3" s="95" t="s">
        <v>407</v>
      </c>
      <c r="CD3" s="95" t="s">
        <v>282</v>
      </c>
      <c r="CE3" s="95" t="s">
        <v>282</v>
      </c>
      <c r="CF3" s="95" t="s">
        <v>283</v>
      </c>
      <c r="CG3" s="95" t="s">
        <v>284</v>
      </c>
      <c r="CH3" s="95" t="s">
        <v>285</v>
      </c>
      <c r="CI3" s="95" t="s">
        <v>285</v>
      </c>
      <c r="CJ3" s="95" t="s">
        <v>258</v>
      </c>
      <c r="CK3" s="95" t="s">
        <v>258</v>
      </c>
      <c r="CL3" s="95" t="s">
        <v>286</v>
      </c>
      <c r="CM3" s="95" t="s">
        <v>255</v>
      </c>
      <c r="CN3" s="95" t="s">
        <v>255</v>
      </c>
      <c r="CO3" s="95" t="s">
        <v>408</v>
      </c>
      <c r="CP3" s="95" t="s">
        <v>329</v>
      </c>
      <c r="CQ3" s="95" t="s">
        <v>287</v>
      </c>
      <c r="CR3" s="95" t="s">
        <v>287</v>
      </c>
      <c r="CS3" s="95" t="s">
        <v>311</v>
      </c>
      <c r="CT3" s="95" t="s">
        <v>311</v>
      </c>
      <c r="CU3" s="95" t="s">
        <v>288</v>
      </c>
      <c r="CV3" s="95" t="s">
        <v>330</v>
      </c>
      <c r="CW3" s="95" t="s">
        <v>331</v>
      </c>
      <c r="CX3" s="95" t="s">
        <v>312</v>
      </c>
      <c r="CY3" s="95" t="s">
        <v>312</v>
      </c>
      <c r="CZ3" s="95" t="s">
        <v>312</v>
      </c>
      <c r="DA3" s="95" t="s">
        <v>312</v>
      </c>
      <c r="DB3" s="95" t="s">
        <v>332</v>
      </c>
      <c r="DC3" s="95" t="s">
        <v>289</v>
      </c>
      <c r="DD3" s="95" t="s">
        <v>289</v>
      </c>
      <c r="DE3" s="95" t="s">
        <v>290</v>
      </c>
      <c r="DF3" s="95" t="s">
        <v>313</v>
      </c>
      <c r="DG3" s="95" t="s">
        <v>313</v>
      </c>
      <c r="DH3" s="95" t="s">
        <v>313</v>
      </c>
      <c r="DI3" s="95" t="s">
        <v>313</v>
      </c>
      <c r="DJ3" s="95" t="s">
        <v>411</v>
      </c>
      <c r="DK3" s="95" t="s">
        <v>333</v>
      </c>
      <c r="DL3" s="95" t="s">
        <v>249</v>
      </c>
      <c r="DM3" s="95" t="s">
        <v>249</v>
      </c>
      <c r="DN3" s="95" t="s">
        <v>249</v>
      </c>
      <c r="DO3" s="95" t="s">
        <v>249</v>
      </c>
      <c r="DP3" s="95" t="s">
        <v>249</v>
      </c>
      <c r="DQ3" s="95" t="s">
        <v>392</v>
      </c>
      <c r="DR3" s="95" t="s">
        <v>392</v>
      </c>
      <c r="DS3" s="95" t="s">
        <v>392</v>
      </c>
      <c r="DT3" s="95" t="s">
        <v>291</v>
      </c>
      <c r="DU3" s="95" t="s">
        <v>393</v>
      </c>
      <c r="DV3" s="95" t="s">
        <v>393</v>
      </c>
      <c r="DW3" s="95" t="s">
        <v>393</v>
      </c>
      <c r="DX3" s="95" t="s">
        <v>292</v>
      </c>
      <c r="DY3" s="95" t="s">
        <v>292</v>
      </c>
      <c r="DZ3" s="95" t="s">
        <v>306</v>
      </c>
      <c r="EA3" s="95" t="s">
        <v>412</v>
      </c>
      <c r="EB3" s="95" t="s">
        <v>413</v>
      </c>
      <c r="EC3" s="95" t="s">
        <v>275</v>
      </c>
      <c r="ED3" s="95" t="s">
        <v>257</v>
      </c>
      <c r="EE3" s="95" t="s">
        <v>257</v>
      </c>
      <c r="EF3" s="95" t="s">
        <v>314</v>
      </c>
      <c r="EG3" s="95" t="s">
        <v>314</v>
      </c>
      <c r="EH3" s="95" t="s">
        <v>314</v>
      </c>
      <c r="EI3" s="95" t="s">
        <v>307</v>
      </c>
      <c r="EJ3" s="95" t="s">
        <v>307</v>
      </c>
      <c r="EK3" s="95" t="s">
        <v>414</v>
      </c>
      <c r="EL3" s="95" t="s">
        <v>293</v>
      </c>
      <c r="EM3" s="95" t="s">
        <v>294</v>
      </c>
      <c r="EN3" s="95" t="s">
        <v>294</v>
      </c>
      <c r="EO3" s="95" t="s">
        <v>295</v>
      </c>
      <c r="EP3" s="95" t="s">
        <v>295</v>
      </c>
      <c r="EQ3" s="95" t="s">
        <v>296</v>
      </c>
      <c r="ER3" s="95" t="s">
        <v>296</v>
      </c>
      <c r="ES3" s="95" t="s">
        <v>297</v>
      </c>
      <c r="ET3" s="95" t="s">
        <v>308</v>
      </c>
      <c r="EU3" s="95" t="s">
        <v>308</v>
      </c>
      <c r="EV3" s="95" t="s">
        <v>298</v>
      </c>
      <c r="EW3" s="95" t="s">
        <v>298</v>
      </c>
      <c r="EX3" s="95" t="s">
        <v>334</v>
      </c>
      <c r="EY3" s="95" t="s">
        <v>334</v>
      </c>
      <c r="EZ3" s="95" t="s">
        <v>309</v>
      </c>
      <c r="FA3" s="95" t="s">
        <v>309</v>
      </c>
      <c r="FB3" s="95" t="s">
        <v>309</v>
      </c>
      <c r="FC3" s="95" t="s">
        <v>299</v>
      </c>
      <c r="FD3" s="95" t="s">
        <v>300</v>
      </c>
      <c r="FE3" s="95" t="s">
        <v>300</v>
      </c>
      <c r="FF3" s="95" t="s">
        <v>301</v>
      </c>
      <c r="FG3" s="95" t="s">
        <v>301</v>
      </c>
      <c r="FH3" s="95" t="s">
        <v>302</v>
      </c>
      <c r="FI3" s="95" t="s">
        <v>302</v>
      </c>
      <c r="FJ3" s="95" t="s">
        <v>303</v>
      </c>
      <c r="FK3" s="95" t="s">
        <v>303</v>
      </c>
      <c r="FL3" s="95" t="s">
        <v>304</v>
      </c>
      <c r="FM3" s="95" t="s">
        <v>248</v>
      </c>
      <c r="FN3" s="95" t="s">
        <v>248</v>
      </c>
      <c r="FO3" s="95" t="s">
        <v>248</v>
      </c>
      <c r="FP3" s="95" t="s">
        <v>248</v>
      </c>
      <c r="FQ3" s="95" t="s">
        <v>305</v>
      </c>
      <c r="FR3" s="96" t="s">
        <v>305</v>
      </c>
    </row>
    <row r="4" spans="1:174" x14ac:dyDescent="0.25">
      <c r="B4" s="90" t="s">
        <v>315</v>
      </c>
      <c r="C4" s="94" t="s">
        <v>316</v>
      </c>
      <c r="D4" s="95" t="s">
        <v>316</v>
      </c>
      <c r="E4" s="95" t="s">
        <v>391</v>
      </c>
      <c r="F4" s="95" t="s">
        <v>316</v>
      </c>
      <c r="G4" s="95" t="s">
        <v>316</v>
      </c>
      <c r="H4" s="95" t="s">
        <v>316</v>
      </c>
      <c r="I4" s="95" t="s">
        <v>316</v>
      </c>
      <c r="J4" s="95" t="s">
        <v>316</v>
      </c>
      <c r="K4" s="95" t="s">
        <v>316</v>
      </c>
      <c r="L4" s="95" t="s">
        <v>316</v>
      </c>
      <c r="M4" s="95" t="s">
        <v>391</v>
      </c>
      <c r="N4" s="95" t="s">
        <v>391</v>
      </c>
      <c r="O4" s="95" t="s">
        <v>316</v>
      </c>
      <c r="P4" s="95" t="s">
        <v>316</v>
      </c>
      <c r="Q4" s="95" t="s">
        <v>316</v>
      </c>
      <c r="R4" s="95" t="s">
        <v>316</v>
      </c>
      <c r="S4" s="95" t="s">
        <v>316</v>
      </c>
      <c r="T4" s="95" t="s">
        <v>317</v>
      </c>
      <c r="U4" s="95" t="s">
        <v>317</v>
      </c>
      <c r="V4" s="95" t="s">
        <v>317</v>
      </c>
      <c r="W4" s="95" t="s">
        <v>317</v>
      </c>
      <c r="X4" s="95" t="s">
        <v>317</v>
      </c>
      <c r="Y4" s="95" t="s">
        <v>317</v>
      </c>
      <c r="Z4" s="95" t="s">
        <v>317</v>
      </c>
      <c r="AA4" s="95" t="s">
        <v>317</v>
      </c>
      <c r="AB4" s="95" t="s">
        <v>317</v>
      </c>
      <c r="AC4" s="95" t="s">
        <v>317</v>
      </c>
      <c r="AD4" s="95" t="s">
        <v>317</v>
      </c>
      <c r="AE4" s="95" t="s">
        <v>317</v>
      </c>
      <c r="AF4" s="95" t="s">
        <v>317</v>
      </c>
      <c r="AG4" s="95" t="s">
        <v>317</v>
      </c>
      <c r="AH4" s="95" t="s">
        <v>317</v>
      </c>
      <c r="AI4" s="95" t="s">
        <v>317</v>
      </c>
      <c r="AJ4" s="95" t="s">
        <v>317</v>
      </c>
      <c r="AK4" s="95" t="s">
        <v>316</v>
      </c>
      <c r="AL4" s="95" t="s">
        <v>316</v>
      </c>
      <c r="AM4" s="95" t="s">
        <v>316</v>
      </c>
      <c r="AN4" s="95" t="s">
        <v>316</v>
      </c>
      <c r="AO4" s="95" t="s">
        <v>316</v>
      </c>
      <c r="AP4" s="95" t="s">
        <v>316</v>
      </c>
      <c r="AQ4" s="95" t="s">
        <v>317</v>
      </c>
      <c r="AR4" s="95" t="s">
        <v>316</v>
      </c>
      <c r="AS4" s="95" t="s">
        <v>316</v>
      </c>
      <c r="AT4" s="95" t="s">
        <v>391</v>
      </c>
      <c r="AU4" s="95" t="s">
        <v>391</v>
      </c>
      <c r="AV4" s="95" t="s">
        <v>316</v>
      </c>
      <c r="AW4" s="95" t="s">
        <v>316</v>
      </c>
      <c r="AX4" s="95" t="s">
        <v>316</v>
      </c>
      <c r="AY4" s="95" t="s">
        <v>316</v>
      </c>
      <c r="AZ4" s="95" t="s">
        <v>316</v>
      </c>
      <c r="BA4" s="95" t="s">
        <v>316</v>
      </c>
      <c r="BB4" s="95" t="s">
        <v>316</v>
      </c>
      <c r="BC4" s="95" t="s">
        <v>316</v>
      </c>
      <c r="BD4" s="95" t="s">
        <v>316</v>
      </c>
      <c r="BE4" s="95" t="s">
        <v>316</v>
      </c>
      <c r="BF4" s="95" t="s">
        <v>317</v>
      </c>
      <c r="BG4" s="95" t="s">
        <v>316</v>
      </c>
      <c r="BH4" s="95" t="s">
        <v>316</v>
      </c>
      <c r="BI4" s="95" t="s">
        <v>316</v>
      </c>
      <c r="BJ4" s="95" t="s">
        <v>316</v>
      </c>
      <c r="BK4" s="95" t="s">
        <v>316</v>
      </c>
      <c r="BL4" s="95" t="s">
        <v>316</v>
      </c>
      <c r="BM4" s="95" t="s">
        <v>316</v>
      </c>
      <c r="BN4" s="95" t="s">
        <v>316</v>
      </c>
      <c r="BO4" s="95" t="s">
        <v>317</v>
      </c>
      <c r="BP4" s="95" t="s">
        <v>316</v>
      </c>
      <c r="BQ4" s="95" t="s">
        <v>316</v>
      </c>
      <c r="BR4" s="95" t="s">
        <v>316</v>
      </c>
      <c r="BS4" s="95" t="s">
        <v>316</v>
      </c>
      <c r="BT4" s="95" t="s">
        <v>316</v>
      </c>
      <c r="BU4" s="95" t="s">
        <v>316</v>
      </c>
      <c r="BV4" s="95" t="s">
        <v>317</v>
      </c>
      <c r="BW4" s="95" t="s">
        <v>317</v>
      </c>
      <c r="BX4" s="95" t="s">
        <v>317</v>
      </c>
      <c r="BY4" s="95" t="s">
        <v>316</v>
      </c>
      <c r="BZ4" s="95" t="s">
        <v>316</v>
      </c>
      <c r="CA4" s="95" t="s">
        <v>316</v>
      </c>
      <c r="CB4" s="95" t="s">
        <v>317</v>
      </c>
      <c r="CC4" s="95" t="s">
        <v>316</v>
      </c>
      <c r="CD4" s="95" t="s">
        <v>316</v>
      </c>
      <c r="CE4" s="95" t="s">
        <v>316</v>
      </c>
      <c r="CF4" s="95" t="s">
        <v>316</v>
      </c>
      <c r="CG4" s="95" t="s">
        <v>316</v>
      </c>
      <c r="CH4" s="95" t="s">
        <v>316</v>
      </c>
      <c r="CI4" s="95" t="s">
        <v>316</v>
      </c>
      <c r="CJ4" s="95" t="s">
        <v>316</v>
      </c>
      <c r="CK4" s="95" t="s">
        <v>316</v>
      </c>
      <c r="CL4" s="95" t="s">
        <v>316</v>
      </c>
      <c r="CM4" s="95" t="s">
        <v>316</v>
      </c>
      <c r="CN4" s="95" t="s">
        <v>316</v>
      </c>
      <c r="CO4" s="95" t="s">
        <v>391</v>
      </c>
      <c r="CP4" s="95" t="s">
        <v>317</v>
      </c>
      <c r="CQ4" s="95" t="s">
        <v>316</v>
      </c>
      <c r="CR4" s="95" t="s">
        <v>316</v>
      </c>
      <c r="CS4" s="95" t="s">
        <v>316</v>
      </c>
      <c r="CT4" s="95" t="s">
        <v>316</v>
      </c>
      <c r="CU4" s="95" t="s">
        <v>316</v>
      </c>
      <c r="CV4" s="95" t="s">
        <v>317</v>
      </c>
      <c r="CW4" s="95" t="s">
        <v>316</v>
      </c>
      <c r="CX4" s="95" t="s">
        <v>316</v>
      </c>
      <c r="CY4" s="95" t="s">
        <v>316</v>
      </c>
      <c r="CZ4" s="95" t="s">
        <v>316</v>
      </c>
      <c r="DA4" s="95" t="s">
        <v>317</v>
      </c>
      <c r="DB4" s="95" t="s">
        <v>317</v>
      </c>
      <c r="DC4" s="95" t="s">
        <v>316</v>
      </c>
      <c r="DD4" s="95" t="s">
        <v>316</v>
      </c>
      <c r="DE4" s="95" t="s">
        <v>316</v>
      </c>
      <c r="DF4" s="95" t="s">
        <v>316</v>
      </c>
      <c r="DG4" s="95" t="s">
        <v>316</v>
      </c>
      <c r="DH4" s="95" t="s">
        <v>316</v>
      </c>
      <c r="DI4" s="95" t="s">
        <v>317</v>
      </c>
      <c r="DJ4" s="95" t="s">
        <v>391</v>
      </c>
      <c r="DK4" s="95" t="s">
        <v>316</v>
      </c>
      <c r="DL4" s="95" t="s">
        <v>316</v>
      </c>
      <c r="DM4" s="95" t="s">
        <v>316</v>
      </c>
      <c r="DN4" s="95" t="s">
        <v>316</v>
      </c>
      <c r="DO4" s="95" t="s">
        <v>317</v>
      </c>
      <c r="DP4" s="95" t="s">
        <v>317</v>
      </c>
      <c r="DQ4" s="95" t="s">
        <v>391</v>
      </c>
      <c r="DR4" s="95" t="s">
        <v>391</v>
      </c>
      <c r="DS4" s="95" t="s">
        <v>316</v>
      </c>
      <c r="DT4" s="95" t="s">
        <v>316</v>
      </c>
      <c r="DU4" s="95" t="s">
        <v>391</v>
      </c>
      <c r="DV4" s="95" t="s">
        <v>391</v>
      </c>
      <c r="DW4" s="95" t="s">
        <v>316</v>
      </c>
      <c r="DX4" s="95" t="s">
        <v>316</v>
      </c>
      <c r="DY4" s="95" t="s">
        <v>316</v>
      </c>
      <c r="DZ4" s="95" t="s">
        <v>316</v>
      </c>
      <c r="EA4" s="95" t="s">
        <v>391</v>
      </c>
      <c r="EB4" s="95" t="s">
        <v>391</v>
      </c>
      <c r="EC4" s="95" t="s">
        <v>317</v>
      </c>
      <c r="ED4" s="95" t="s">
        <v>316</v>
      </c>
      <c r="EE4" s="95" t="s">
        <v>316</v>
      </c>
      <c r="EF4" s="95" t="s">
        <v>316</v>
      </c>
      <c r="EG4" s="95" t="s">
        <v>316</v>
      </c>
      <c r="EH4" s="95" t="s">
        <v>316</v>
      </c>
      <c r="EI4" s="95" t="s">
        <v>316</v>
      </c>
      <c r="EJ4" s="95" t="s">
        <v>316</v>
      </c>
      <c r="EK4" s="95" t="s">
        <v>316</v>
      </c>
      <c r="EL4" s="95" t="s">
        <v>316</v>
      </c>
      <c r="EM4" s="95" t="s">
        <v>316</v>
      </c>
      <c r="EN4" s="95" t="s">
        <v>316</v>
      </c>
      <c r="EO4" s="95" t="s">
        <v>316</v>
      </c>
      <c r="EP4" s="95" t="s">
        <v>316</v>
      </c>
      <c r="EQ4" s="95" t="s">
        <v>316</v>
      </c>
      <c r="ER4" s="95" t="s">
        <v>316</v>
      </c>
      <c r="ES4" s="95" t="s">
        <v>316</v>
      </c>
      <c r="ET4" s="95" t="s">
        <v>316</v>
      </c>
      <c r="EU4" s="95" t="s">
        <v>316</v>
      </c>
      <c r="EV4" s="95" t="s">
        <v>316</v>
      </c>
      <c r="EW4" s="95" t="s">
        <v>316</v>
      </c>
      <c r="EX4" s="95" t="s">
        <v>317</v>
      </c>
      <c r="EY4" s="95" t="s">
        <v>317</v>
      </c>
      <c r="EZ4" s="95" t="s">
        <v>316</v>
      </c>
      <c r="FA4" s="95" t="s">
        <v>316</v>
      </c>
      <c r="FB4" s="95" t="s">
        <v>316</v>
      </c>
      <c r="FC4" s="95" t="s">
        <v>316</v>
      </c>
      <c r="FD4" s="95" t="s">
        <v>316</v>
      </c>
      <c r="FE4" s="95" t="s">
        <v>316</v>
      </c>
      <c r="FF4" s="95" t="s">
        <v>316</v>
      </c>
      <c r="FG4" s="95" t="s">
        <v>316</v>
      </c>
      <c r="FH4" s="95" t="s">
        <v>316</v>
      </c>
      <c r="FI4" s="95" t="s">
        <v>316</v>
      </c>
      <c r="FJ4" s="95" t="s">
        <v>316</v>
      </c>
      <c r="FK4" s="95" t="s">
        <v>316</v>
      </c>
      <c r="FL4" s="95" t="s">
        <v>316</v>
      </c>
      <c r="FM4" s="95" t="s">
        <v>316</v>
      </c>
      <c r="FN4" s="95" t="s">
        <v>316</v>
      </c>
      <c r="FO4" s="95" t="s">
        <v>316</v>
      </c>
      <c r="FP4" s="95" t="s">
        <v>317</v>
      </c>
      <c r="FQ4" s="95" t="s">
        <v>316</v>
      </c>
      <c r="FR4" s="96" t="s">
        <v>316</v>
      </c>
    </row>
    <row r="5" spans="1:174" x14ac:dyDescent="0.25">
      <c r="A5" s="90" t="s">
        <v>319</v>
      </c>
      <c r="B5" s="90" t="s">
        <v>320</v>
      </c>
      <c r="C5" s="97" t="s">
        <v>139</v>
      </c>
      <c r="D5" s="98" t="s">
        <v>139</v>
      </c>
      <c r="E5" s="98" t="s">
        <v>139</v>
      </c>
      <c r="F5" s="98" t="s">
        <v>139</v>
      </c>
      <c r="G5" s="98" t="s">
        <v>139</v>
      </c>
      <c r="H5" s="98" t="s">
        <v>139</v>
      </c>
      <c r="I5" s="98" t="s">
        <v>139</v>
      </c>
      <c r="J5" s="98" t="s">
        <v>139</v>
      </c>
      <c r="K5" s="98" t="s">
        <v>139</v>
      </c>
      <c r="L5" s="98" t="s">
        <v>139</v>
      </c>
      <c r="M5" s="98" t="s">
        <v>139</v>
      </c>
      <c r="N5" s="98" t="s">
        <v>139</v>
      </c>
      <c r="O5" s="98" t="s">
        <v>139</v>
      </c>
      <c r="P5" s="98" t="s">
        <v>139</v>
      </c>
      <c r="Q5" s="98" t="s">
        <v>139</v>
      </c>
      <c r="R5" s="98" t="s">
        <v>139</v>
      </c>
      <c r="S5" s="98" t="s">
        <v>139</v>
      </c>
      <c r="T5" s="98">
        <v>0.01</v>
      </c>
      <c r="U5" s="98">
        <v>0.01</v>
      </c>
      <c r="V5" s="98">
        <v>0.01</v>
      </c>
      <c r="W5" s="98">
        <v>0.01</v>
      </c>
      <c r="X5" s="98">
        <v>0.01</v>
      </c>
      <c r="Y5" s="98">
        <v>0.01</v>
      </c>
      <c r="Z5" s="98">
        <v>0.01</v>
      </c>
      <c r="AA5" s="98">
        <v>2E-3</v>
      </c>
      <c r="AB5" s="98">
        <v>0.01</v>
      </c>
      <c r="AC5" s="98">
        <v>0.01</v>
      </c>
      <c r="AD5" s="98">
        <v>0.01</v>
      </c>
      <c r="AE5" s="98">
        <v>0.01</v>
      </c>
      <c r="AF5" s="98">
        <v>0.01</v>
      </c>
      <c r="AG5" s="98">
        <v>0.01</v>
      </c>
      <c r="AH5" s="98">
        <v>0.01</v>
      </c>
      <c r="AI5" s="98">
        <v>0.01</v>
      </c>
      <c r="AJ5" s="98">
        <v>0.01</v>
      </c>
      <c r="AK5" s="98" t="s">
        <v>139</v>
      </c>
      <c r="AL5" s="98" t="s">
        <v>139</v>
      </c>
      <c r="AM5" s="98" t="s">
        <v>139</v>
      </c>
      <c r="AN5" s="98" t="s">
        <v>139</v>
      </c>
      <c r="AO5" s="98" t="s">
        <v>139</v>
      </c>
      <c r="AP5" s="98" t="s">
        <v>139</v>
      </c>
      <c r="AQ5" s="98" t="s">
        <v>139</v>
      </c>
      <c r="AR5" s="98" t="s">
        <v>139</v>
      </c>
      <c r="AS5" s="98" t="s">
        <v>139</v>
      </c>
      <c r="AT5" s="98" t="s">
        <v>139</v>
      </c>
      <c r="AU5" s="98" t="s">
        <v>139</v>
      </c>
      <c r="AV5" s="98" t="s">
        <v>139</v>
      </c>
      <c r="AW5" s="98" t="s">
        <v>139</v>
      </c>
      <c r="AX5" s="98" t="s">
        <v>139</v>
      </c>
      <c r="AY5" s="98" t="s">
        <v>139</v>
      </c>
      <c r="AZ5" s="98" t="s">
        <v>139</v>
      </c>
      <c r="BA5" s="98" t="s">
        <v>139</v>
      </c>
      <c r="BB5" s="98" t="s">
        <v>139</v>
      </c>
      <c r="BC5" s="98" t="s">
        <v>139</v>
      </c>
      <c r="BD5" s="98" t="s">
        <v>139</v>
      </c>
      <c r="BE5" s="98" t="s">
        <v>139</v>
      </c>
      <c r="BF5" s="98" t="s">
        <v>139</v>
      </c>
      <c r="BG5" s="98" t="s">
        <v>139</v>
      </c>
      <c r="BH5" s="98" t="s">
        <v>139</v>
      </c>
      <c r="BI5" s="98" t="s">
        <v>139</v>
      </c>
      <c r="BJ5" s="98" t="s">
        <v>139</v>
      </c>
      <c r="BK5" s="98" t="s">
        <v>139</v>
      </c>
      <c r="BL5" s="98" t="s">
        <v>139</v>
      </c>
      <c r="BM5" s="98" t="s">
        <v>139</v>
      </c>
      <c r="BN5" s="98" t="s">
        <v>139</v>
      </c>
      <c r="BO5" s="98" t="s">
        <v>139</v>
      </c>
      <c r="BP5" s="98" t="s">
        <v>139</v>
      </c>
      <c r="BQ5" s="98" t="s">
        <v>139</v>
      </c>
      <c r="BR5" s="98" t="s">
        <v>139</v>
      </c>
      <c r="BS5" s="98" t="s">
        <v>139</v>
      </c>
      <c r="BT5" s="98" t="s">
        <v>139</v>
      </c>
      <c r="BU5" s="98" t="s">
        <v>139</v>
      </c>
      <c r="BV5" s="98" t="s">
        <v>139</v>
      </c>
      <c r="BW5" s="98" t="s">
        <v>139</v>
      </c>
      <c r="BX5" s="98" t="s">
        <v>139</v>
      </c>
      <c r="BY5" s="98" t="s">
        <v>139</v>
      </c>
      <c r="BZ5" s="98" t="s">
        <v>139</v>
      </c>
      <c r="CA5" s="98" t="s">
        <v>139</v>
      </c>
      <c r="CB5" s="98" t="s">
        <v>139</v>
      </c>
      <c r="CC5" s="98" t="s">
        <v>139</v>
      </c>
      <c r="CD5" s="98" t="s">
        <v>139</v>
      </c>
      <c r="CE5" s="98" t="s">
        <v>139</v>
      </c>
      <c r="CF5" s="98" t="s">
        <v>139</v>
      </c>
      <c r="CG5" s="98" t="s">
        <v>139</v>
      </c>
      <c r="CH5" s="98" t="s">
        <v>139</v>
      </c>
      <c r="CI5" s="98" t="s">
        <v>139</v>
      </c>
      <c r="CJ5" s="98" t="s">
        <v>139</v>
      </c>
      <c r="CK5" s="98" t="s">
        <v>139</v>
      </c>
      <c r="CL5" s="98" t="s">
        <v>139</v>
      </c>
      <c r="CM5" s="98" t="s">
        <v>139</v>
      </c>
      <c r="CN5" s="98" t="s">
        <v>139</v>
      </c>
      <c r="CO5" s="98" t="s">
        <v>139</v>
      </c>
      <c r="CP5" s="98" t="s">
        <v>139</v>
      </c>
      <c r="CQ5" s="98" t="s">
        <v>139</v>
      </c>
      <c r="CR5" s="98" t="s">
        <v>139</v>
      </c>
      <c r="CS5" s="98" t="s">
        <v>139</v>
      </c>
      <c r="CT5" s="98" t="s">
        <v>139</v>
      </c>
      <c r="CU5" s="98" t="s">
        <v>139</v>
      </c>
      <c r="CV5" s="98" t="s">
        <v>139</v>
      </c>
      <c r="CW5" s="98" t="s">
        <v>139</v>
      </c>
      <c r="CX5" s="98" t="s">
        <v>139</v>
      </c>
      <c r="CY5" s="98" t="s">
        <v>139</v>
      </c>
      <c r="CZ5" s="98" t="s">
        <v>139</v>
      </c>
      <c r="DA5" s="98" t="s">
        <v>139</v>
      </c>
      <c r="DB5" s="98" t="s">
        <v>139</v>
      </c>
      <c r="DC5" s="98" t="s">
        <v>139</v>
      </c>
      <c r="DD5" s="98" t="s">
        <v>139</v>
      </c>
      <c r="DE5" s="98" t="s">
        <v>139</v>
      </c>
      <c r="DF5" s="98" t="s">
        <v>139</v>
      </c>
      <c r="DG5" s="98" t="s">
        <v>139</v>
      </c>
      <c r="DH5" s="98" t="s">
        <v>139</v>
      </c>
      <c r="DI5" s="98" t="s">
        <v>139</v>
      </c>
      <c r="DJ5" s="98" t="s">
        <v>139</v>
      </c>
      <c r="DK5" s="98" t="s">
        <v>139</v>
      </c>
      <c r="DL5" s="98" t="s">
        <v>139</v>
      </c>
      <c r="DM5" s="98" t="s">
        <v>139</v>
      </c>
      <c r="DN5" s="98" t="s">
        <v>139</v>
      </c>
      <c r="DO5" s="98" t="s">
        <v>139</v>
      </c>
      <c r="DP5" s="98" t="s">
        <v>139</v>
      </c>
      <c r="DQ5" s="98" t="s">
        <v>139</v>
      </c>
      <c r="DR5" s="98" t="s">
        <v>139</v>
      </c>
      <c r="DS5" s="98" t="s">
        <v>139</v>
      </c>
      <c r="DT5" s="98" t="s">
        <v>139</v>
      </c>
      <c r="DU5" s="98" t="s">
        <v>139</v>
      </c>
      <c r="DV5" s="98" t="s">
        <v>139</v>
      </c>
      <c r="DW5" s="98" t="s">
        <v>139</v>
      </c>
      <c r="DX5" s="98" t="s">
        <v>139</v>
      </c>
      <c r="DY5" s="98" t="s">
        <v>139</v>
      </c>
      <c r="DZ5" s="98" t="s">
        <v>139</v>
      </c>
      <c r="EA5" s="98" t="s">
        <v>139</v>
      </c>
      <c r="EB5" s="98" t="s">
        <v>139</v>
      </c>
      <c r="EC5" s="98" t="s">
        <v>139</v>
      </c>
      <c r="ED5" s="98" t="s">
        <v>139</v>
      </c>
      <c r="EE5" s="98" t="s">
        <v>139</v>
      </c>
      <c r="EF5" s="98" t="s">
        <v>139</v>
      </c>
      <c r="EG5" s="98" t="s">
        <v>139</v>
      </c>
      <c r="EH5" s="98" t="s">
        <v>139</v>
      </c>
      <c r="EI5" s="98" t="s">
        <v>139</v>
      </c>
      <c r="EJ5" s="98" t="s">
        <v>139</v>
      </c>
      <c r="EK5" s="98" t="s">
        <v>139</v>
      </c>
      <c r="EL5" s="98" t="s">
        <v>139</v>
      </c>
      <c r="EM5" s="98" t="s">
        <v>139</v>
      </c>
      <c r="EN5" s="98" t="s">
        <v>139</v>
      </c>
      <c r="EO5" s="98" t="s">
        <v>139</v>
      </c>
      <c r="EP5" s="98" t="s">
        <v>139</v>
      </c>
      <c r="EQ5" s="98" t="s">
        <v>139</v>
      </c>
      <c r="ER5" s="98" t="s">
        <v>139</v>
      </c>
      <c r="ES5" s="98" t="s">
        <v>139</v>
      </c>
      <c r="ET5" s="98" t="s">
        <v>139</v>
      </c>
      <c r="EU5" s="98" t="s">
        <v>139</v>
      </c>
      <c r="EV5" s="98" t="s">
        <v>139</v>
      </c>
      <c r="EW5" s="98" t="s">
        <v>139</v>
      </c>
      <c r="EX5" s="98" t="s">
        <v>139</v>
      </c>
      <c r="EY5" s="98" t="s">
        <v>139</v>
      </c>
      <c r="EZ5" s="98" t="s">
        <v>139</v>
      </c>
      <c r="FA5" s="98" t="s">
        <v>139</v>
      </c>
      <c r="FB5" s="98" t="s">
        <v>139</v>
      </c>
      <c r="FC5" s="98" t="s">
        <v>139</v>
      </c>
      <c r="FD5" s="98" t="s">
        <v>139</v>
      </c>
      <c r="FE5" s="98" t="s">
        <v>139</v>
      </c>
      <c r="FF5" s="98" t="s">
        <v>139</v>
      </c>
      <c r="FG5" s="98" t="s">
        <v>139</v>
      </c>
      <c r="FH5" s="98" t="s">
        <v>139</v>
      </c>
      <c r="FI5" s="98" t="s">
        <v>139</v>
      </c>
      <c r="FJ5" s="98" t="s">
        <v>139</v>
      </c>
      <c r="FK5" s="98" t="s">
        <v>139</v>
      </c>
      <c r="FL5" s="98" t="s">
        <v>139</v>
      </c>
      <c r="FM5" s="98" t="s">
        <v>139</v>
      </c>
      <c r="FN5" s="98" t="s">
        <v>139</v>
      </c>
      <c r="FO5" s="98" t="s">
        <v>139</v>
      </c>
      <c r="FP5" s="98" t="s">
        <v>139</v>
      </c>
      <c r="FQ5" s="98" t="s">
        <v>139</v>
      </c>
      <c r="FR5" s="99" t="s">
        <v>139</v>
      </c>
    </row>
    <row r="6" spans="1:174" x14ac:dyDescent="0.25">
      <c r="A6" s="33">
        <v>64448</v>
      </c>
      <c r="B6" s="90" t="s">
        <v>139</v>
      </c>
      <c r="C6" s="33" t="s">
        <v>141</v>
      </c>
      <c r="D6" s="33" t="s">
        <v>149</v>
      </c>
      <c r="E6" s="33">
        <v>0</v>
      </c>
      <c r="F6" s="33" t="s">
        <v>145</v>
      </c>
      <c r="G6" s="33" t="s">
        <v>141</v>
      </c>
      <c r="H6" s="33">
        <v>1</v>
      </c>
      <c r="I6" s="33">
        <v>3</v>
      </c>
      <c r="J6" s="33" t="s">
        <v>142</v>
      </c>
      <c r="K6" s="41">
        <v>4</v>
      </c>
      <c r="L6" s="41" t="s">
        <v>153</v>
      </c>
      <c r="M6" s="41" t="s">
        <v>139</v>
      </c>
      <c r="N6" s="41" t="s">
        <v>139</v>
      </c>
      <c r="O6" s="41" t="s">
        <v>143</v>
      </c>
      <c r="P6" s="41" t="s">
        <v>150</v>
      </c>
      <c r="Q6" s="41" t="s">
        <v>145</v>
      </c>
      <c r="R6" s="41" t="s">
        <v>144</v>
      </c>
      <c r="S6" s="41">
        <v>39</v>
      </c>
      <c r="T6" s="33">
        <v>99.9</v>
      </c>
      <c r="U6" s="33">
        <v>0.16</v>
      </c>
      <c r="V6" s="33">
        <v>0.83</v>
      </c>
      <c r="W6" s="33">
        <v>0.06</v>
      </c>
      <c r="X6" s="33">
        <v>0.14000000000000001</v>
      </c>
      <c r="Y6" s="33">
        <v>0.02</v>
      </c>
      <c r="Z6" s="33">
        <v>5.0000000000000001E-3</v>
      </c>
      <c r="AA6" s="33">
        <v>1E-3</v>
      </c>
      <c r="AB6" s="33">
        <v>0.01</v>
      </c>
      <c r="AC6" s="33">
        <v>0.01</v>
      </c>
      <c r="AD6" s="33">
        <v>5.0000000000000001E-3</v>
      </c>
      <c r="AE6" s="33">
        <v>5.0000000000000001E-3</v>
      </c>
      <c r="AF6" s="33">
        <v>5.0000000000000001E-3</v>
      </c>
      <c r="AG6" s="33">
        <v>0.23</v>
      </c>
      <c r="AH6" s="33">
        <v>101.36</v>
      </c>
      <c r="AI6" s="33">
        <v>0.02</v>
      </c>
      <c r="AJ6" s="33">
        <v>0.01</v>
      </c>
      <c r="AK6" s="33" t="s">
        <v>141</v>
      </c>
      <c r="AL6" s="33" t="s">
        <v>142</v>
      </c>
      <c r="AR6" s="33" t="s">
        <v>149</v>
      </c>
      <c r="AZ6" s="33">
        <v>2.2000000000000002</v>
      </c>
      <c r="BB6" s="33" t="s">
        <v>142</v>
      </c>
      <c r="BD6" s="33" t="s">
        <v>145</v>
      </c>
      <c r="BG6" s="33" t="s">
        <v>141</v>
      </c>
      <c r="BI6" s="33">
        <v>0.6</v>
      </c>
      <c r="BL6" s="33">
        <v>1</v>
      </c>
      <c r="BM6" s="33">
        <v>1.1000000000000001</v>
      </c>
      <c r="BP6" s="33">
        <v>5</v>
      </c>
      <c r="BR6" s="33">
        <v>0.01</v>
      </c>
      <c r="BS6" s="33">
        <v>3</v>
      </c>
      <c r="BT6" s="33">
        <v>5</v>
      </c>
      <c r="BY6" s="33" t="s">
        <v>143</v>
      </c>
      <c r="BZ6" s="33" t="s">
        <v>151</v>
      </c>
      <c r="CA6" s="33" t="s">
        <v>146</v>
      </c>
      <c r="CD6" s="33">
        <v>0.4</v>
      </c>
      <c r="CF6" s="33" t="s">
        <v>143</v>
      </c>
      <c r="CG6" s="33">
        <v>1.2</v>
      </c>
      <c r="CH6" s="33" t="s">
        <v>143</v>
      </c>
      <c r="CJ6" s="33" t="s">
        <v>147</v>
      </c>
      <c r="CL6" s="33">
        <v>0.01</v>
      </c>
      <c r="CM6" s="33" t="s">
        <v>147</v>
      </c>
      <c r="CN6" s="33" t="s">
        <v>143</v>
      </c>
      <c r="CQ6" s="33" t="s">
        <v>149</v>
      </c>
      <c r="CS6" s="33" t="s">
        <v>148</v>
      </c>
      <c r="CU6" s="33" t="s">
        <v>145</v>
      </c>
      <c r="CX6" s="33" t="s">
        <v>142</v>
      </c>
      <c r="CY6" s="33" t="s">
        <v>153</v>
      </c>
      <c r="DC6" s="41">
        <v>0.12</v>
      </c>
      <c r="DE6" s="41">
        <v>0.1</v>
      </c>
      <c r="DF6" s="41">
        <v>4</v>
      </c>
      <c r="DG6" s="41">
        <v>7</v>
      </c>
      <c r="DL6" s="41" t="s">
        <v>153</v>
      </c>
      <c r="DM6" s="41" t="s">
        <v>144</v>
      </c>
      <c r="DT6" s="41">
        <v>0.02</v>
      </c>
      <c r="DX6" s="41">
        <v>0.2</v>
      </c>
      <c r="DZ6" s="41" t="s">
        <v>152</v>
      </c>
      <c r="ED6" s="41" t="s">
        <v>143</v>
      </c>
      <c r="EG6" s="41" t="s">
        <v>142</v>
      </c>
      <c r="EI6" s="41" t="s">
        <v>150</v>
      </c>
      <c r="EL6" s="41">
        <v>0.04</v>
      </c>
      <c r="EM6" s="41" t="s">
        <v>141</v>
      </c>
      <c r="EO6" s="41">
        <v>1.7</v>
      </c>
      <c r="EQ6" s="41" t="s">
        <v>149</v>
      </c>
      <c r="ES6" s="41" t="s">
        <v>145</v>
      </c>
      <c r="ET6" s="41" t="s">
        <v>145</v>
      </c>
      <c r="EV6" s="41" t="s">
        <v>143</v>
      </c>
      <c r="EX6" s="41">
        <v>0.01</v>
      </c>
      <c r="EZ6" s="41" t="s">
        <v>146</v>
      </c>
      <c r="FA6" s="41" t="s">
        <v>143</v>
      </c>
      <c r="FC6" s="41" t="s">
        <v>145</v>
      </c>
      <c r="FD6" s="41" t="s">
        <v>143</v>
      </c>
      <c r="FF6" s="41" t="s">
        <v>144</v>
      </c>
      <c r="FH6" s="41">
        <v>0.7</v>
      </c>
      <c r="FJ6" s="41">
        <v>0.2</v>
      </c>
      <c r="FL6" s="41" t="s">
        <v>151</v>
      </c>
      <c r="FM6" s="41">
        <v>39</v>
      </c>
      <c r="FN6" s="41">
        <v>28</v>
      </c>
      <c r="FQ6" s="41">
        <v>1</v>
      </c>
    </row>
    <row r="7" spans="1:174" x14ac:dyDescent="0.25">
      <c r="A7" s="33">
        <v>64481</v>
      </c>
      <c r="C7" s="33" t="s">
        <v>141</v>
      </c>
      <c r="D7" s="33" t="s">
        <v>149</v>
      </c>
      <c r="E7" s="33">
        <v>0</v>
      </c>
      <c r="F7" s="33" t="s">
        <v>145</v>
      </c>
      <c r="G7" s="33" t="s">
        <v>141</v>
      </c>
      <c r="H7" s="33">
        <v>1</v>
      </c>
      <c r="I7" s="33">
        <v>15</v>
      </c>
      <c r="J7" s="33" t="s">
        <v>142</v>
      </c>
      <c r="K7" s="41">
        <v>13</v>
      </c>
      <c r="L7" s="41" t="s">
        <v>153</v>
      </c>
      <c r="M7" s="41" t="s">
        <v>139</v>
      </c>
      <c r="N7" s="41" t="s">
        <v>139</v>
      </c>
      <c r="O7" s="41" t="s">
        <v>143</v>
      </c>
      <c r="P7" s="41" t="s">
        <v>150</v>
      </c>
      <c r="Q7" s="41" t="s">
        <v>145</v>
      </c>
      <c r="R7" s="41">
        <v>9</v>
      </c>
      <c r="S7" s="41">
        <v>15</v>
      </c>
      <c r="T7" s="33">
        <v>99.7</v>
      </c>
      <c r="U7" s="33">
        <v>0.06</v>
      </c>
      <c r="V7" s="33">
        <v>0.4</v>
      </c>
      <c r="W7" s="33">
        <v>0.02</v>
      </c>
      <c r="X7" s="33">
        <v>0.05</v>
      </c>
      <c r="Y7" s="33">
        <v>0.01</v>
      </c>
      <c r="Z7" s="33">
        <v>5.0000000000000001E-3</v>
      </c>
      <c r="AA7" s="33">
        <v>1E-3</v>
      </c>
      <c r="AB7" s="33">
        <v>5.0000000000000001E-3</v>
      </c>
      <c r="AC7" s="33">
        <v>5.0000000000000001E-3</v>
      </c>
      <c r="AD7" s="33">
        <v>0.01</v>
      </c>
      <c r="AE7" s="33">
        <v>5.0000000000000001E-3</v>
      </c>
      <c r="AF7" s="33">
        <v>5.0000000000000001E-3</v>
      </c>
      <c r="AG7" s="33">
        <v>0.12</v>
      </c>
      <c r="AH7" s="33">
        <v>100.37</v>
      </c>
      <c r="AI7" s="33">
        <v>0.02</v>
      </c>
      <c r="AJ7" s="33">
        <v>0.01</v>
      </c>
      <c r="AK7" s="33" t="s">
        <v>141</v>
      </c>
      <c r="AL7" s="33" t="s">
        <v>142</v>
      </c>
      <c r="AR7" s="33" t="s">
        <v>149</v>
      </c>
      <c r="AZ7" s="33">
        <v>2</v>
      </c>
      <c r="BB7" s="33" t="s">
        <v>142</v>
      </c>
      <c r="BD7" s="33" t="s">
        <v>145</v>
      </c>
      <c r="BG7" s="33" t="s">
        <v>141</v>
      </c>
      <c r="BI7" s="33">
        <v>1.1000000000000001</v>
      </c>
      <c r="BL7" s="33">
        <v>1</v>
      </c>
      <c r="BM7" s="33">
        <v>0.9</v>
      </c>
      <c r="BP7" s="33" t="s">
        <v>144</v>
      </c>
      <c r="BR7" s="33">
        <v>0.02</v>
      </c>
      <c r="BS7" s="33">
        <v>15</v>
      </c>
      <c r="BT7" s="33">
        <v>15</v>
      </c>
      <c r="BY7" s="33" t="s">
        <v>143</v>
      </c>
      <c r="BZ7" s="33" t="s">
        <v>151</v>
      </c>
      <c r="CA7" s="33" t="s">
        <v>146</v>
      </c>
      <c r="CD7" s="33">
        <v>0.4</v>
      </c>
      <c r="CF7" s="33">
        <v>0.05</v>
      </c>
      <c r="CG7" s="33">
        <v>1.2</v>
      </c>
      <c r="CH7" s="33" t="s">
        <v>143</v>
      </c>
      <c r="CJ7" s="33" t="s">
        <v>147</v>
      </c>
      <c r="CL7" s="33" t="s">
        <v>145</v>
      </c>
      <c r="CM7" s="33" t="s">
        <v>147</v>
      </c>
      <c r="CN7" s="33" t="s">
        <v>143</v>
      </c>
      <c r="CQ7" s="33">
        <v>0.8</v>
      </c>
      <c r="CS7" s="33" t="s">
        <v>148</v>
      </c>
      <c r="CU7" s="33" t="s">
        <v>145</v>
      </c>
      <c r="CX7" s="33" t="s">
        <v>142</v>
      </c>
      <c r="CY7" s="33" t="s">
        <v>153</v>
      </c>
      <c r="DC7" s="41">
        <v>0.05</v>
      </c>
      <c r="DE7" s="41">
        <v>0.2</v>
      </c>
      <c r="DF7" s="41">
        <v>13</v>
      </c>
      <c r="DG7" s="41">
        <v>15</v>
      </c>
      <c r="DL7" s="41" t="s">
        <v>153</v>
      </c>
      <c r="DM7" s="41" t="s">
        <v>144</v>
      </c>
      <c r="DT7" s="41">
        <v>0.06</v>
      </c>
      <c r="DX7" s="41">
        <v>0.2</v>
      </c>
      <c r="DZ7" s="41" t="s">
        <v>152</v>
      </c>
      <c r="ED7" s="41" t="s">
        <v>143</v>
      </c>
      <c r="EG7" s="41" t="s">
        <v>142</v>
      </c>
      <c r="EI7" s="41" t="s">
        <v>150</v>
      </c>
      <c r="EL7" s="41">
        <v>0.03</v>
      </c>
      <c r="EM7" s="41" t="s">
        <v>141</v>
      </c>
      <c r="EO7" s="41">
        <v>2.4</v>
      </c>
      <c r="EQ7" s="41" t="s">
        <v>149</v>
      </c>
      <c r="ES7" s="41" t="s">
        <v>145</v>
      </c>
      <c r="ET7" s="41" t="s">
        <v>145</v>
      </c>
      <c r="EV7" s="41" t="s">
        <v>143</v>
      </c>
      <c r="EX7" s="41" t="s">
        <v>145</v>
      </c>
      <c r="EZ7" s="41" t="s">
        <v>146</v>
      </c>
      <c r="FA7" s="41" t="s">
        <v>143</v>
      </c>
      <c r="FC7" s="41" t="s">
        <v>145</v>
      </c>
      <c r="FD7" s="41" t="s">
        <v>143</v>
      </c>
      <c r="FF7" s="41">
        <v>9</v>
      </c>
      <c r="FH7" s="41">
        <v>1</v>
      </c>
      <c r="FJ7" s="41">
        <v>0.2</v>
      </c>
      <c r="FL7" s="41" t="s">
        <v>151</v>
      </c>
      <c r="FM7" s="41">
        <v>15</v>
      </c>
      <c r="FN7" s="41">
        <v>33</v>
      </c>
      <c r="FQ7" s="41">
        <v>1</v>
      </c>
    </row>
    <row r="8" spans="1:174" x14ac:dyDescent="0.25">
      <c r="A8" s="33">
        <v>64503</v>
      </c>
      <c r="C8" s="33" t="s">
        <v>141</v>
      </c>
      <c r="D8" s="33" t="s">
        <v>149</v>
      </c>
      <c r="E8" s="33">
        <v>0</v>
      </c>
      <c r="F8" s="33" t="s">
        <v>145</v>
      </c>
      <c r="G8" s="33" t="s">
        <v>141</v>
      </c>
      <c r="H8" s="33">
        <v>1</v>
      </c>
      <c r="I8" s="33">
        <v>12</v>
      </c>
      <c r="J8" s="33" t="s">
        <v>142</v>
      </c>
      <c r="K8" s="41">
        <v>14</v>
      </c>
      <c r="L8" s="41" t="s">
        <v>153</v>
      </c>
      <c r="M8" s="41" t="s">
        <v>139</v>
      </c>
      <c r="N8" s="41" t="s">
        <v>139</v>
      </c>
      <c r="O8" s="41" t="s">
        <v>143</v>
      </c>
      <c r="P8" s="41" t="s">
        <v>150</v>
      </c>
      <c r="Q8" s="41">
        <v>0.01</v>
      </c>
      <c r="R8" s="41" t="s">
        <v>144</v>
      </c>
      <c r="S8" s="41">
        <v>32</v>
      </c>
      <c r="T8" s="33">
        <v>98.9</v>
      </c>
      <c r="U8" s="33">
        <v>0.08</v>
      </c>
      <c r="V8" s="33">
        <v>0.38</v>
      </c>
      <c r="W8" s="33">
        <v>0.04</v>
      </c>
      <c r="X8" s="33">
        <v>0.08</v>
      </c>
      <c r="Y8" s="33">
        <v>0.03</v>
      </c>
      <c r="Z8" s="33">
        <v>5.0000000000000001E-3</v>
      </c>
      <c r="AA8" s="33">
        <v>1E-3</v>
      </c>
      <c r="AB8" s="33">
        <v>5.0000000000000001E-3</v>
      </c>
      <c r="AC8" s="33">
        <v>5.0000000000000001E-3</v>
      </c>
      <c r="AD8" s="33">
        <v>0.01</v>
      </c>
      <c r="AE8" s="33">
        <v>5.0000000000000001E-3</v>
      </c>
      <c r="AF8" s="33">
        <v>5.0000000000000001E-3</v>
      </c>
      <c r="AG8" s="33">
        <v>0.43</v>
      </c>
      <c r="AH8" s="33">
        <v>99.95</v>
      </c>
      <c r="AI8" s="33">
        <v>0.01</v>
      </c>
      <c r="AJ8" s="33">
        <v>0.01</v>
      </c>
      <c r="AK8" s="33" t="s">
        <v>141</v>
      </c>
      <c r="AL8" s="33" t="s">
        <v>142</v>
      </c>
      <c r="AR8" s="33" t="s">
        <v>149</v>
      </c>
      <c r="AZ8" s="33">
        <v>1.4</v>
      </c>
      <c r="BB8" s="33" t="s">
        <v>142</v>
      </c>
      <c r="BD8" s="33" t="s">
        <v>145</v>
      </c>
      <c r="BG8" s="33" t="s">
        <v>141</v>
      </c>
      <c r="BI8" s="33">
        <v>0.7</v>
      </c>
      <c r="BL8" s="33">
        <v>1</v>
      </c>
      <c r="BM8" s="33">
        <v>0.9</v>
      </c>
      <c r="BP8" s="33" t="s">
        <v>144</v>
      </c>
      <c r="BR8" s="33">
        <v>0.03</v>
      </c>
      <c r="BS8" s="33">
        <v>12</v>
      </c>
      <c r="BT8" s="33">
        <v>10</v>
      </c>
      <c r="BY8" s="33" t="s">
        <v>143</v>
      </c>
      <c r="BZ8" s="33" t="s">
        <v>151</v>
      </c>
      <c r="CA8" s="33" t="s">
        <v>146</v>
      </c>
      <c r="CD8" s="33">
        <v>0.3</v>
      </c>
      <c r="CF8" s="33" t="s">
        <v>143</v>
      </c>
      <c r="CG8" s="33">
        <v>1.2</v>
      </c>
      <c r="CH8" s="33" t="s">
        <v>143</v>
      </c>
      <c r="CJ8" s="33" t="s">
        <v>147</v>
      </c>
      <c r="CL8" s="33" t="s">
        <v>145</v>
      </c>
      <c r="CM8" s="33" t="s">
        <v>147</v>
      </c>
      <c r="CN8" s="33" t="s">
        <v>143</v>
      </c>
      <c r="CQ8" s="33">
        <v>0.1</v>
      </c>
      <c r="CS8" s="33" t="s">
        <v>148</v>
      </c>
      <c r="CU8" s="33" t="s">
        <v>145</v>
      </c>
      <c r="CX8" s="33" t="s">
        <v>142</v>
      </c>
      <c r="CY8" s="33" t="s">
        <v>153</v>
      </c>
      <c r="DC8" s="41" t="s">
        <v>143</v>
      </c>
      <c r="DE8" s="41" t="s">
        <v>149</v>
      </c>
      <c r="DF8" s="41">
        <v>14</v>
      </c>
      <c r="DG8" s="41">
        <v>12</v>
      </c>
      <c r="DL8" s="41" t="s">
        <v>153</v>
      </c>
      <c r="DM8" s="41" t="s">
        <v>144</v>
      </c>
      <c r="DT8" s="41" t="s">
        <v>146</v>
      </c>
      <c r="DX8" s="41">
        <v>0.2</v>
      </c>
      <c r="DZ8" s="41" t="s">
        <v>152</v>
      </c>
      <c r="ED8" s="41" t="s">
        <v>143</v>
      </c>
      <c r="EG8" s="41" t="s">
        <v>142</v>
      </c>
      <c r="EI8" s="41" t="s">
        <v>150</v>
      </c>
      <c r="EL8" s="41" t="s">
        <v>151</v>
      </c>
      <c r="EM8" s="41" t="s">
        <v>141</v>
      </c>
      <c r="EO8" s="41">
        <v>1.3</v>
      </c>
      <c r="EQ8" s="41" t="s">
        <v>149</v>
      </c>
      <c r="ES8" s="41" t="s">
        <v>145</v>
      </c>
      <c r="ET8" s="41">
        <v>0.01</v>
      </c>
      <c r="EV8" s="41">
        <v>0.05</v>
      </c>
      <c r="EX8" s="41" t="s">
        <v>145</v>
      </c>
      <c r="EZ8" s="41" t="s">
        <v>146</v>
      </c>
      <c r="FA8" s="41" t="s">
        <v>143</v>
      </c>
      <c r="FC8" s="41" t="s">
        <v>145</v>
      </c>
      <c r="FD8" s="41" t="s">
        <v>143</v>
      </c>
      <c r="FF8" s="41" t="s">
        <v>144</v>
      </c>
      <c r="FH8" s="41" t="s">
        <v>141</v>
      </c>
      <c r="FJ8" s="41" t="s">
        <v>149</v>
      </c>
      <c r="FL8" s="41" t="s">
        <v>151</v>
      </c>
      <c r="FM8" s="41">
        <v>32</v>
      </c>
      <c r="FN8" s="41">
        <v>31</v>
      </c>
      <c r="FQ8" s="41">
        <v>1</v>
      </c>
    </row>
    <row r="9" spans="1:174" x14ac:dyDescent="0.25">
      <c r="A9" s="33">
        <v>64525</v>
      </c>
      <c r="C9" s="33" t="s">
        <v>141</v>
      </c>
      <c r="D9" s="33">
        <v>0.1</v>
      </c>
      <c r="E9" s="33">
        <v>0</v>
      </c>
      <c r="F9" s="33" t="s">
        <v>145</v>
      </c>
      <c r="G9" s="33" t="s">
        <v>141</v>
      </c>
      <c r="H9" s="33">
        <v>1</v>
      </c>
      <c r="I9" s="33">
        <v>15</v>
      </c>
      <c r="J9" s="33" t="s">
        <v>142</v>
      </c>
      <c r="K9" s="41">
        <v>16</v>
      </c>
      <c r="L9" s="41" t="s">
        <v>153</v>
      </c>
      <c r="M9" s="41" t="s">
        <v>139</v>
      </c>
      <c r="N9" s="41" t="s">
        <v>139</v>
      </c>
      <c r="O9" s="41" t="s">
        <v>143</v>
      </c>
      <c r="P9" s="41" t="s">
        <v>150</v>
      </c>
      <c r="Q9" s="41" t="s">
        <v>145</v>
      </c>
      <c r="R9" s="41" t="s">
        <v>144</v>
      </c>
      <c r="S9" s="41">
        <v>24</v>
      </c>
      <c r="T9" s="33">
        <v>99.9</v>
      </c>
      <c r="U9" s="33">
        <v>0.23</v>
      </c>
      <c r="V9" s="33">
        <v>0.41</v>
      </c>
      <c r="W9" s="33">
        <v>0.1</v>
      </c>
      <c r="X9" s="33">
        <v>0.08</v>
      </c>
      <c r="Y9" s="33">
        <v>0.03</v>
      </c>
      <c r="Z9" s="33">
        <v>0.01</v>
      </c>
      <c r="AA9" s="33">
        <v>1E-3</v>
      </c>
      <c r="AB9" s="33">
        <v>0.01</v>
      </c>
      <c r="AC9" s="33">
        <v>0.01</v>
      </c>
      <c r="AD9" s="33">
        <v>5.0000000000000001E-3</v>
      </c>
      <c r="AE9" s="33">
        <v>5.0000000000000001E-3</v>
      </c>
      <c r="AF9" s="33">
        <v>5.0000000000000001E-3</v>
      </c>
      <c r="AG9" s="33">
        <v>0</v>
      </c>
      <c r="AH9" s="33">
        <v>100.78</v>
      </c>
      <c r="AI9" s="33">
        <v>0.01</v>
      </c>
      <c r="AJ9" s="33">
        <v>0.01</v>
      </c>
      <c r="AK9" s="33" t="s">
        <v>141</v>
      </c>
      <c r="AL9" s="33" t="s">
        <v>142</v>
      </c>
      <c r="AR9" s="33">
        <v>0.1</v>
      </c>
      <c r="AZ9" s="33">
        <v>6.1</v>
      </c>
      <c r="BB9" s="33" t="s">
        <v>142</v>
      </c>
      <c r="BD9" s="33" t="s">
        <v>145</v>
      </c>
      <c r="BG9" s="33" t="s">
        <v>141</v>
      </c>
      <c r="BI9" s="33">
        <v>0.3</v>
      </c>
      <c r="BL9" s="33">
        <v>1</v>
      </c>
      <c r="BM9" s="33">
        <v>1.2</v>
      </c>
      <c r="BP9" s="33" t="s">
        <v>144</v>
      </c>
      <c r="BR9" s="33" t="s">
        <v>145</v>
      </c>
      <c r="BS9" s="33">
        <v>15</v>
      </c>
      <c r="BT9" s="33">
        <v>13</v>
      </c>
      <c r="BY9" s="33" t="s">
        <v>143</v>
      </c>
      <c r="BZ9" s="33" t="s">
        <v>151</v>
      </c>
      <c r="CA9" s="33">
        <v>0.02</v>
      </c>
      <c r="CD9" s="33">
        <v>0.5</v>
      </c>
      <c r="CF9" s="33" t="s">
        <v>143</v>
      </c>
      <c r="CG9" s="33">
        <v>1.1000000000000001</v>
      </c>
      <c r="CH9" s="33" t="s">
        <v>143</v>
      </c>
      <c r="CJ9" s="33" t="s">
        <v>147</v>
      </c>
      <c r="CL9" s="33">
        <v>0.01</v>
      </c>
      <c r="CM9" s="33" t="s">
        <v>147</v>
      </c>
      <c r="CN9" s="33" t="s">
        <v>143</v>
      </c>
      <c r="CQ9" s="33">
        <v>0.1</v>
      </c>
      <c r="CS9" s="33" t="s">
        <v>148</v>
      </c>
      <c r="CU9" s="33" t="s">
        <v>145</v>
      </c>
      <c r="CX9" s="33" t="s">
        <v>142</v>
      </c>
      <c r="CY9" s="33" t="s">
        <v>153</v>
      </c>
      <c r="DC9" s="41" t="s">
        <v>143</v>
      </c>
      <c r="DE9" s="41">
        <v>0.1</v>
      </c>
      <c r="DF9" s="41">
        <v>16</v>
      </c>
      <c r="DG9" s="41">
        <v>15</v>
      </c>
      <c r="DL9" s="41" t="s">
        <v>153</v>
      </c>
      <c r="DM9" s="41" t="s">
        <v>144</v>
      </c>
      <c r="DT9" s="41">
        <v>0.03</v>
      </c>
      <c r="DX9" s="41">
        <v>0.5</v>
      </c>
      <c r="DZ9" s="41" t="s">
        <v>152</v>
      </c>
      <c r="ED9" s="41" t="s">
        <v>143</v>
      </c>
      <c r="EG9" s="41" t="s">
        <v>142</v>
      </c>
      <c r="EI9" s="41" t="s">
        <v>150</v>
      </c>
      <c r="EL9" s="41">
        <v>0.04</v>
      </c>
      <c r="EM9" s="41" t="s">
        <v>141</v>
      </c>
      <c r="EO9" s="41">
        <v>4.9000000000000004</v>
      </c>
      <c r="EQ9" s="41" t="s">
        <v>149</v>
      </c>
      <c r="ES9" s="41" t="s">
        <v>145</v>
      </c>
      <c r="ET9" s="41" t="s">
        <v>145</v>
      </c>
      <c r="EV9" s="41" t="s">
        <v>143</v>
      </c>
      <c r="EX9" s="41">
        <v>0.01</v>
      </c>
      <c r="EZ9" s="41" t="s">
        <v>146</v>
      </c>
      <c r="FA9" s="41" t="s">
        <v>143</v>
      </c>
      <c r="FC9" s="41" t="s">
        <v>145</v>
      </c>
      <c r="FD9" s="41" t="s">
        <v>143</v>
      </c>
      <c r="FF9" s="41" t="s">
        <v>144</v>
      </c>
      <c r="FH9" s="41">
        <v>0.8</v>
      </c>
      <c r="FJ9" s="41">
        <v>0.2</v>
      </c>
      <c r="FL9" s="41" t="s">
        <v>151</v>
      </c>
      <c r="FM9" s="41">
        <v>24</v>
      </c>
      <c r="FN9" s="41">
        <v>32</v>
      </c>
      <c r="FQ9" s="41">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9E067-F204-4239-91CE-419E4C05FDC5}">
  <dimension ref="A1:DN32"/>
  <sheetViews>
    <sheetView workbookViewId="0">
      <pane ySplit="5" topLeftCell="A6" activePane="bottomLeft" state="frozen"/>
      <selection activeCell="K47" sqref="K47"/>
      <selection pane="bottomLeft" activeCell="A2" sqref="A2"/>
    </sheetView>
  </sheetViews>
  <sheetFormatPr defaultRowHeight="15" x14ac:dyDescent="0.25"/>
  <cols>
    <col min="1" max="1" width="8.85546875" customWidth="1"/>
    <col min="2" max="2" width="21.42578125" customWidth="1"/>
    <col min="3" max="3" width="10.140625" customWidth="1"/>
    <col min="4" max="4" width="21" customWidth="1"/>
    <col min="5" max="5" width="10.7109375" bestFit="1" customWidth="1"/>
    <col min="6" max="6" width="8.28515625" bestFit="1" customWidth="1"/>
    <col min="7" max="7" width="12.5703125" customWidth="1"/>
    <col min="8" max="8" width="12.7109375" customWidth="1"/>
    <col min="9" max="9" width="10.7109375" customWidth="1"/>
    <col min="10" max="10" width="12" customWidth="1"/>
    <col min="11" max="11" width="11.5703125" customWidth="1"/>
    <col min="12" max="12" width="10.42578125" customWidth="1"/>
    <col min="13" max="15" width="13.140625" customWidth="1"/>
    <col min="16" max="16" width="9.5703125" bestFit="1" customWidth="1"/>
    <col min="17" max="19" width="9.28515625" bestFit="1" customWidth="1"/>
    <col min="22" max="22" width="9.28515625" bestFit="1" customWidth="1"/>
    <col min="28" max="30" width="9.28515625" bestFit="1" customWidth="1"/>
    <col min="31" max="31" width="10.140625" bestFit="1" customWidth="1"/>
    <col min="32" max="32" width="10" bestFit="1" customWidth="1"/>
    <col min="33" max="33" width="9.7109375" customWidth="1"/>
    <col min="34" max="34" width="12" customWidth="1"/>
    <col min="35" max="35" width="8.85546875" bestFit="1" customWidth="1"/>
    <col min="36" max="38" width="9" bestFit="1" customWidth="1"/>
    <col min="39" max="40" width="8.85546875" bestFit="1" customWidth="1"/>
    <col min="41" max="43" width="9" bestFit="1" customWidth="1"/>
    <col min="44" max="44" width="8.85546875" bestFit="1" customWidth="1"/>
    <col min="45" max="47" width="9" bestFit="1" customWidth="1"/>
    <col min="48" max="48" width="8.85546875" bestFit="1" customWidth="1"/>
    <col min="49" max="50" width="9" bestFit="1" customWidth="1"/>
    <col min="51" max="51" width="8.85546875" bestFit="1" customWidth="1"/>
    <col min="52" max="54" width="9" bestFit="1" customWidth="1"/>
    <col min="55" max="58" width="8.85546875" bestFit="1" customWidth="1"/>
    <col min="59" max="59" width="9" bestFit="1" customWidth="1"/>
    <col min="60" max="61" width="8.85546875" bestFit="1" customWidth="1"/>
    <col min="62" max="68" width="9" bestFit="1" customWidth="1"/>
    <col min="69" max="69" width="8.85546875" bestFit="1" customWidth="1"/>
    <col min="70" max="70" width="9" bestFit="1" customWidth="1"/>
    <col min="71" max="72" width="8.85546875" bestFit="1" customWidth="1"/>
    <col min="73" max="80" width="9" bestFit="1" customWidth="1"/>
    <col min="81" max="81" width="8.85546875" bestFit="1" customWidth="1"/>
    <col min="82" max="82" width="13.140625" bestFit="1" customWidth="1"/>
    <col min="83" max="83" width="8.85546875" bestFit="1" customWidth="1"/>
    <col min="84" max="84" width="9" bestFit="1" customWidth="1"/>
    <col min="85" max="118" width="10.28515625" bestFit="1" customWidth="1"/>
    <col min="119" max="119" width="10.5703125" bestFit="1" customWidth="1"/>
    <col min="120" max="120" width="8.5703125" bestFit="1" customWidth="1"/>
    <col min="121" max="121" width="8.85546875" bestFit="1" customWidth="1"/>
    <col min="122" max="122" width="8.5703125" bestFit="1" customWidth="1"/>
  </cols>
  <sheetData>
    <row r="1" spans="1:118" x14ac:dyDescent="0.25">
      <c r="A1" s="2" t="s">
        <v>612</v>
      </c>
    </row>
    <row r="2" spans="1:118" x14ac:dyDescent="0.25">
      <c r="A2" s="8"/>
      <c r="B2" s="8"/>
      <c r="D2" s="3" t="s">
        <v>238</v>
      </c>
      <c r="E2" s="4" t="s">
        <v>239</v>
      </c>
      <c r="F2" s="5" t="s">
        <v>239</v>
      </c>
      <c r="G2" s="5" t="s">
        <v>239</v>
      </c>
      <c r="H2" s="5" t="s">
        <v>239</v>
      </c>
      <c r="I2" s="5" t="s">
        <v>239</v>
      </c>
      <c r="J2" s="5" t="s">
        <v>239</v>
      </c>
      <c r="K2" s="5" t="s">
        <v>239</v>
      </c>
      <c r="L2" s="5" t="s">
        <v>239</v>
      </c>
      <c r="M2" s="5" t="s">
        <v>239</v>
      </c>
      <c r="N2" s="5" t="s">
        <v>239</v>
      </c>
      <c r="O2" s="5" t="s">
        <v>239</v>
      </c>
      <c r="P2" s="5" t="s">
        <v>239</v>
      </c>
      <c r="Q2" s="5" t="s">
        <v>239</v>
      </c>
      <c r="R2" s="5" t="s">
        <v>239</v>
      </c>
      <c r="S2" s="5" t="s">
        <v>239</v>
      </c>
      <c r="T2" s="5" t="s">
        <v>239</v>
      </c>
      <c r="U2" s="5" t="s">
        <v>239</v>
      </c>
      <c r="V2" s="5" t="s">
        <v>240</v>
      </c>
      <c r="W2" s="5" t="s">
        <v>240</v>
      </c>
      <c r="X2" s="5" t="s">
        <v>240</v>
      </c>
      <c r="Y2" s="5" t="s">
        <v>240</v>
      </c>
      <c r="Z2" s="5" t="s">
        <v>240</v>
      </c>
      <c r="AA2" s="5" t="s">
        <v>240</v>
      </c>
      <c r="AB2" s="5" t="s">
        <v>240</v>
      </c>
      <c r="AC2" s="5" t="s">
        <v>240</v>
      </c>
      <c r="AD2" s="5" t="s">
        <v>240</v>
      </c>
      <c r="AE2" s="5" t="s">
        <v>240</v>
      </c>
      <c r="AF2" s="5" t="s">
        <v>240</v>
      </c>
      <c r="AG2" s="5" t="s">
        <v>240</v>
      </c>
      <c r="AH2" s="5" t="s">
        <v>240</v>
      </c>
      <c r="AI2" s="5" t="s">
        <v>242</v>
      </c>
      <c r="AJ2" s="5" t="s">
        <v>241</v>
      </c>
      <c r="AK2" s="5" t="s">
        <v>243</v>
      </c>
      <c r="AL2" s="5" t="s">
        <v>244</v>
      </c>
      <c r="AM2" s="5" t="s">
        <v>394</v>
      </c>
      <c r="AN2" s="5" t="s">
        <v>245</v>
      </c>
      <c r="AO2" s="5" t="s">
        <v>395</v>
      </c>
      <c r="AP2" s="5" t="s">
        <v>322</v>
      </c>
      <c r="AQ2" s="5" t="s">
        <v>246</v>
      </c>
      <c r="AR2" s="5" t="s">
        <v>321</v>
      </c>
      <c r="AS2" s="5" t="s">
        <v>398</v>
      </c>
      <c r="AT2" s="5" t="s">
        <v>245</v>
      </c>
      <c r="AU2" s="5" t="s">
        <v>245</v>
      </c>
      <c r="AV2" s="5" t="s">
        <v>246</v>
      </c>
      <c r="AW2" s="5" t="s">
        <v>321</v>
      </c>
      <c r="AX2" s="5" t="s">
        <v>394</v>
      </c>
      <c r="AY2" s="5" t="s">
        <v>321</v>
      </c>
      <c r="AZ2" s="5" t="s">
        <v>245</v>
      </c>
      <c r="BA2" s="5" t="s">
        <v>394</v>
      </c>
      <c r="BB2" s="5" t="s">
        <v>245</v>
      </c>
      <c r="BC2" s="5" t="s">
        <v>245</v>
      </c>
      <c r="BD2" s="5" t="s">
        <v>245</v>
      </c>
      <c r="BE2" s="5" t="s">
        <v>394</v>
      </c>
      <c r="BF2" s="5" t="s">
        <v>245</v>
      </c>
      <c r="BG2" s="5" t="s">
        <v>342</v>
      </c>
      <c r="BH2" s="5" t="s">
        <v>245</v>
      </c>
      <c r="BI2" s="5" t="s">
        <v>245</v>
      </c>
      <c r="BJ2" s="5" t="s">
        <v>245</v>
      </c>
      <c r="BK2" s="5" t="s">
        <v>245</v>
      </c>
      <c r="BL2" s="5" t="s">
        <v>245</v>
      </c>
      <c r="BM2" s="5" t="s">
        <v>245</v>
      </c>
      <c r="BN2" s="5" t="s">
        <v>245</v>
      </c>
      <c r="BO2" s="5" t="s">
        <v>246</v>
      </c>
      <c r="BP2" s="5" t="s">
        <v>321</v>
      </c>
      <c r="BQ2" s="5" t="s">
        <v>245</v>
      </c>
      <c r="BR2" s="5" t="s">
        <v>246</v>
      </c>
      <c r="BS2" s="5" t="s">
        <v>245</v>
      </c>
      <c r="BT2" s="5" t="s">
        <v>398</v>
      </c>
      <c r="BU2" s="5" t="s">
        <v>245</v>
      </c>
      <c r="BV2" s="5" t="s">
        <v>394</v>
      </c>
      <c r="BW2" s="5" t="s">
        <v>245</v>
      </c>
      <c r="BX2" s="5" t="s">
        <v>394</v>
      </c>
      <c r="BY2" s="5" t="s">
        <v>245</v>
      </c>
      <c r="BZ2" s="5" t="s">
        <v>245</v>
      </c>
      <c r="CA2" s="5" t="s">
        <v>245</v>
      </c>
      <c r="CB2" s="5" t="s">
        <v>394</v>
      </c>
      <c r="CC2" s="5" t="s">
        <v>245</v>
      </c>
      <c r="CD2" s="5" t="s">
        <v>544</v>
      </c>
      <c r="CE2" s="5" t="s">
        <v>398</v>
      </c>
      <c r="CF2" s="5" t="s">
        <v>394</v>
      </c>
      <c r="CG2" s="5" t="s">
        <v>245</v>
      </c>
      <c r="CH2" s="5" t="s">
        <v>323</v>
      </c>
      <c r="CI2" s="52" t="s">
        <v>343</v>
      </c>
      <c r="CJ2" s="52" t="s">
        <v>398</v>
      </c>
      <c r="CK2" s="52" t="s">
        <v>245</v>
      </c>
      <c r="CL2" s="52" t="s">
        <v>398</v>
      </c>
      <c r="CM2" s="52" t="s">
        <v>245</v>
      </c>
      <c r="CN2" s="52" t="s">
        <v>246</v>
      </c>
      <c r="CO2" s="52" t="s">
        <v>398</v>
      </c>
      <c r="CP2" s="52" t="s">
        <v>398</v>
      </c>
      <c r="CQ2" s="52" t="s">
        <v>246</v>
      </c>
      <c r="CR2" s="52" t="s">
        <v>321</v>
      </c>
      <c r="CS2" s="52" t="s">
        <v>245</v>
      </c>
      <c r="CT2" s="52" t="s">
        <v>246</v>
      </c>
      <c r="CU2" s="52" t="s">
        <v>245</v>
      </c>
      <c r="CV2" s="52" t="s">
        <v>245</v>
      </c>
      <c r="CW2" s="52" t="s">
        <v>245</v>
      </c>
      <c r="CX2" s="52" t="s">
        <v>245</v>
      </c>
      <c r="CY2" s="52" t="s">
        <v>245</v>
      </c>
      <c r="CZ2" s="52" t="s">
        <v>246</v>
      </c>
      <c r="DA2" s="52" t="s">
        <v>245</v>
      </c>
      <c r="DB2" s="52" t="s">
        <v>245</v>
      </c>
      <c r="DC2" s="52" t="s">
        <v>246</v>
      </c>
      <c r="DD2" s="52" t="s">
        <v>245</v>
      </c>
      <c r="DE2" s="52" t="s">
        <v>245</v>
      </c>
      <c r="DF2" s="52" t="s">
        <v>245</v>
      </c>
      <c r="DG2" s="52" t="s">
        <v>245</v>
      </c>
      <c r="DH2" s="52" t="s">
        <v>245</v>
      </c>
      <c r="DI2" s="52" t="s">
        <v>245</v>
      </c>
      <c r="DJ2" s="52" t="s">
        <v>245</v>
      </c>
      <c r="DK2" s="52" t="s">
        <v>394</v>
      </c>
      <c r="DL2" s="52" t="s">
        <v>245</v>
      </c>
      <c r="DM2" s="52" t="s">
        <v>324</v>
      </c>
      <c r="DN2" s="52" t="s">
        <v>245</v>
      </c>
    </row>
    <row r="3" spans="1:118" x14ac:dyDescent="0.25">
      <c r="D3" s="3" t="s">
        <v>247</v>
      </c>
      <c r="E3" s="6" t="s">
        <v>250</v>
      </c>
      <c r="F3" s="7" t="s">
        <v>254</v>
      </c>
      <c r="G3" s="7" t="s">
        <v>344</v>
      </c>
      <c r="H3" s="7" t="s">
        <v>253</v>
      </c>
      <c r="I3" s="7" t="s">
        <v>252</v>
      </c>
      <c r="J3" s="7" t="s">
        <v>310</v>
      </c>
      <c r="K3" s="7" t="s">
        <v>251</v>
      </c>
      <c r="L3" s="7" t="s">
        <v>312</v>
      </c>
      <c r="M3" s="7" t="s">
        <v>313</v>
      </c>
      <c r="N3" s="7" t="s">
        <v>249</v>
      </c>
      <c r="O3" s="7" t="s">
        <v>392</v>
      </c>
      <c r="P3" s="7" t="s">
        <v>393</v>
      </c>
      <c r="Q3" s="7" t="s">
        <v>257</v>
      </c>
      <c r="R3" s="7" t="s">
        <v>307</v>
      </c>
      <c r="S3" s="7" t="s">
        <v>308</v>
      </c>
      <c r="T3" s="7" t="s">
        <v>301</v>
      </c>
      <c r="U3" s="7" t="s">
        <v>248</v>
      </c>
      <c r="V3" s="7" t="s">
        <v>259</v>
      </c>
      <c r="W3" s="7" t="s">
        <v>260</v>
      </c>
      <c r="X3" s="7" t="s">
        <v>261</v>
      </c>
      <c r="Y3" s="7" t="s">
        <v>262</v>
      </c>
      <c r="Z3" s="7" t="s">
        <v>263</v>
      </c>
      <c r="AA3" s="7" t="s">
        <v>264</v>
      </c>
      <c r="AB3" s="7" t="s">
        <v>265</v>
      </c>
      <c r="AC3" s="7" t="s">
        <v>266</v>
      </c>
      <c r="AD3" s="7" t="s">
        <v>267</v>
      </c>
      <c r="AE3" s="7" t="s">
        <v>268</v>
      </c>
      <c r="AF3" s="7" t="s">
        <v>269</v>
      </c>
      <c r="AG3" s="7" t="s">
        <v>270</v>
      </c>
      <c r="AH3" s="7" t="s">
        <v>271</v>
      </c>
      <c r="AI3" s="7" t="s">
        <v>273</v>
      </c>
      <c r="AJ3" s="7" t="s">
        <v>272</v>
      </c>
      <c r="AK3" s="7" t="s">
        <v>274</v>
      </c>
      <c r="AL3" s="7" t="s">
        <v>275</v>
      </c>
      <c r="AM3" s="7" t="s">
        <v>250</v>
      </c>
      <c r="AN3" s="7" t="s">
        <v>250</v>
      </c>
      <c r="AO3" s="7" t="s">
        <v>250</v>
      </c>
      <c r="AP3" s="7" t="s">
        <v>250</v>
      </c>
      <c r="AQ3" s="7" t="s">
        <v>254</v>
      </c>
      <c r="AR3" s="7" t="s">
        <v>254</v>
      </c>
      <c r="AS3" s="7" t="s">
        <v>344</v>
      </c>
      <c r="AT3" s="7" t="s">
        <v>256</v>
      </c>
      <c r="AU3" s="7" t="s">
        <v>326</v>
      </c>
      <c r="AV3" s="7" t="s">
        <v>253</v>
      </c>
      <c r="AW3" s="7" t="s">
        <v>253</v>
      </c>
      <c r="AX3" s="7" t="s">
        <v>252</v>
      </c>
      <c r="AY3" s="7" t="s">
        <v>252</v>
      </c>
      <c r="AZ3" s="7" t="s">
        <v>276</v>
      </c>
      <c r="BA3" s="7" t="s">
        <v>310</v>
      </c>
      <c r="BB3" s="7" t="s">
        <v>310</v>
      </c>
      <c r="BC3" s="7" t="s">
        <v>277</v>
      </c>
      <c r="BD3" s="7" t="s">
        <v>278</v>
      </c>
      <c r="BE3" s="7" t="s">
        <v>251</v>
      </c>
      <c r="BF3" s="7" t="s">
        <v>251</v>
      </c>
      <c r="BG3" s="7" t="s">
        <v>251</v>
      </c>
      <c r="BH3" s="7" t="s">
        <v>279</v>
      </c>
      <c r="BI3" s="7" t="s">
        <v>280</v>
      </c>
      <c r="BJ3" s="7" t="s">
        <v>281</v>
      </c>
      <c r="BK3" s="7" t="s">
        <v>282</v>
      </c>
      <c r="BL3" s="7" t="s">
        <v>283</v>
      </c>
      <c r="BM3" s="7" t="s">
        <v>284</v>
      </c>
      <c r="BN3" s="7" t="s">
        <v>285</v>
      </c>
      <c r="BO3" s="7" t="s">
        <v>258</v>
      </c>
      <c r="BP3" s="7" t="s">
        <v>258</v>
      </c>
      <c r="BQ3" s="7" t="s">
        <v>286</v>
      </c>
      <c r="BR3" s="7" t="s">
        <v>255</v>
      </c>
      <c r="BS3" s="7" t="s">
        <v>255</v>
      </c>
      <c r="BT3" s="7" t="s">
        <v>408</v>
      </c>
      <c r="BU3" s="7" t="s">
        <v>287</v>
      </c>
      <c r="BV3" s="7" t="s">
        <v>311</v>
      </c>
      <c r="BW3" s="7" t="s">
        <v>288</v>
      </c>
      <c r="BX3" s="7" t="s">
        <v>312</v>
      </c>
      <c r="BY3" s="7" t="s">
        <v>312</v>
      </c>
      <c r="BZ3" s="7" t="s">
        <v>289</v>
      </c>
      <c r="CA3" s="7" t="s">
        <v>290</v>
      </c>
      <c r="CB3" s="7" t="s">
        <v>313</v>
      </c>
      <c r="CC3" s="7" t="s">
        <v>313</v>
      </c>
      <c r="CD3" s="7"/>
      <c r="CE3" s="7" t="s">
        <v>411</v>
      </c>
      <c r="CF3" s="7" t="s">
        <v>249</v>
      </c>
      <c r="CG3" s="7" t="s">
        <v>249</v>
      </c>
      <c r="CH3" s="7" t="s">
        <v>249</v>
      </c>
      <c r="CI3" s="54" t="s">
        <v>249</v>
      </c>
      <c r="CJ3" s="54" t="s">
        <v>392</v>
      </c>
      <c r="CK3" s="54" t="s">
        <v>291</v>
      </c>
      <c r="CL3" s="54" t="s">
        <v>393</v>
      </c>
      <c r="CM3" s="54" t="s">
        <v>292</v>
      </c>
      <c r="CN3" s="54" t="s">
        <v>306</v>
      </c>
      <c r="CO3" s="54" t="s">
        <v>412</v>
      </c>
      <c r="CP3" s="54" t="s">
        <v>413</v>
      </c>
      <c r="CQ3" s="54" t="s">
        <v>257</v>
      </c>
      <c r="CR3" s="54" t="s">
        <v>257</v>
      </c>
      <c r="CS3" s="54" t="s">
        <v>314</v>
      </c>
      <c r="CT3" s="54" t="s">
        <v>307</v>
      </c>
      <c r="CU3" s="54" t="s">
        <v>293</v>
      </c>
      <c r="CV3" s="54" t="s">
        <v>294</v>
      </c>
      <c r="CW3" s="54" t="s">
        <v>295</v>
      </c>
      <c r="CX3" s="54" t="s">
        <v>296</v>
      </c>
      <c r="CY3" s="54" t="s">
        <v>297</v>
      </c>
      <c r="CZ3" s="54" t="s">
        <v>308</v>
      </c>
      <c r="DA3" s="54" t="s">
        <v>298</v>
      </c>
      <c r="DB3" s="54" t="s">
        <v>334</v>
      </c>
      <c r="DC3" s="54" t="s">
        <v>309</v>
      </c>
      <c r="DD3" s="54" t="s">
        <v>309</v>
      </c>
      <c r="DE3" s="54" t="s">
        <v>299</v>
      </c>
      <c r="DF3" s="54" t="s">
        <v>300</v>
      </c>
      <c r="DG3" s="54" t="s">
        <v>301</v>
      </c>
      <c r="DH3" s="54" t="s">
        <v>302</v>
      </c>
      <c r="DI3" s="54" t="s">
        <v>303</v>
      </c>
      <c r="DJ3" s="54" t="s">
        <v>304</v>
      </c>
      <c r="DK3" s="54" t="s">
        <v>248</v>
      </c>
      <c r="DL3" s="54" t="s">
        <v>248</v>
      </c>
      <c r="DM3" s="54" t="s">
        <v>248</v>
      </c>
      <c r="DN3" s="54" t="s">
        <v>305</v>
      </c>
    </row>
    <row r="4" spans="1:118" x14ac:dyDescent="0.25">
      <c r="A4" s="2" t="s">
        <v>318</v>
      </c>
      <c r="B4" s="2" t="s">
        <v>335</v>
      </c>
      <c r="C4" s="2" t="s">
        <v>319</v>
      </c>
      <c r="D4" s="3" t="s">
        <v>315</v>
      </c>
      <c r="E4" s="6" t="s">
        <v>316</v>
      </c>
      <c r="F4" s="7" t="s">
        <v>316</v>
      </c>
      <c r="G4" s="7" t="s">
        <v>391</v>
      </c>
      <c r="H4" s="7" t="s">
        <v>316</v>
      </c>
      <c r="I4" s="7" t="s">
        <v>316</v>
      </c>
      <c r="J4" s="7" t="s">
        <v>316</v>
      </c>
      <c r="K4" s="7" t="s">
        <v>316</v>
      </c>
      <c r="L4" s="7" t="s">
        <v>316</v>
      </c>
      <c r="M4" s="7" t="s">
        <v>316</v>
      </c>
      <c r="N4" s="7" t="s">
        <v>316</v>
      </c>
      <c r="O4" s="7" t="s">
        <v>391</v>
      </c>
      <c r="P4" s="7" t="s">
        <v>391</v>
      </c>
      <c r="Q4" s="7" t="s">
        <v>316</v>
      </c>
      <c r="R4" s="7" t="s">
        <v>316</v>
      </c>
      <c r="S4" s="7" t="s">
        <v>316</v>
      </c>
      <c r="T4" s="7" t="s">
        <v>316</v>
      </c>
      <c r="U4" s="7" t="s">
        <v>316</v>
      </c>
      <c r="V4" s="7" t="s">
        <v>317</v>
      </c>
      <c r="W4" s="7" t="s">
        <v>317</v>
      </c>
      <c r="X4" s="7" t="s">
        <v>317</v>
      </c>
      <c r="Y4" s="7" t="s">
        <v>317</v>
      </c>
      <c r="Z4" s="7" t="s">
        <v>317</v>
      </c>
      <c r="AA4" s="7" t="s">
        <v>317</v>
      </c>
      <c r="AB4" s="7" t="s">
        <v>317</v>
      </c>
      <c r="AC4" s="7" t="s">
        <v>317</v>
      </c>
      <c r="AD4" s="7" t="s">
        <v>317</v>
      </c>
      <c r="AE4" s="7" t="s">
        <v>317</v>
      </c>
      <c r="AF4" s="7" t="s">
        <v>317</v>
      </c>
      <c r="AG4" s="7" t="s">
        <v>317</v>
      </c>
      <c r="AH4" s="7" t="s">
        <v>317</v>
      </c>
      <c r="AI4" s="7" t="s">
        <v>317</v>
      </c>
      <c r="AJ4" s="7" t="s">
        <v>317</v>
      </c>
      <c r="AK4" s="7" t="s">
        <v>317</v>
      </c>
      <c r="AL4" s="7" t="s">
        <v>317</v>
      </c>
      <c r="AM4" s="7" t="s">
        <v>316</v>
      </c>
      <c r="AN4" s="7" t="s">
        <v>316</v>
      </c>
      <c r="AO4" s="7" t="s">
        <v>316</v>
      </c>
      <c r="AP4" s="7" t="s">
        <v>316</v>
      </c>
      <c r="AQ4" s="7" t="s">
        <v>316</v>
      </c>
      <c r="AR4" s="7" t="s">
        <v>316</v>
      </c>
      <c r="AS4" s="7" t="s">
        <v>391</v>
      </c>
      <c r="AT4" s="7" t="s">
        <v>316</v>
      </c>
      <c r="AU4" s="7" t="s">
        <v>316</v>
      </c>
      <c r="AV4" s="7" t="s">
        <v>316</v>
      </c>
      <c r="AW4" s="7" t="s">
        <v>316</v>
      </c>
      <c r="AX4" s="7" t="s">
        <v>316</v>
      </c>
      <c r="AY4" s="7" t="s">
        <v>316</v>
      </c>
      <c r="AZ4" s="7" t="s">
        <v>316</v>
      </c>
      <c r="BA4" s="7" t="s">
        <v>316</v>
      </c>
      <c r="BB4" s="7" t="s">
        <v>316</v>
      </c>
      <c r="BC4" s="7" t="s">
        <v>316</v>
      </c>
      <c r="BD4" s="7" t="s">
        <v>316</v>
      </c>
      <c r="BE4" s="7" t="s">
        <v>316</v>
      </c>
      <c r="BF4" s="7" t="s">
        <v>316</v>
      </c>
      <c r="BG4" s="7" t="s">
        <v>317</v>
      </c>
      <c r="BH4" s="7" t="s">
        <v>316</v>
      </c>
      <c r="BI4" s="7" t="s">
        <v>316</v>
      </c>
      <c r="BJ4" s="7" t="s">
        <v>316</v>
      </c>
      <c r="BK4" s="7" t="s">
        <v>316</v>
      </c>
      <c r="BL4" s="7" t="s">
        <v>316</v>
      </c>
      <c r="BM4" s="7" t="s">
        <v>316</v>
      </c>
      <c r="BN4" s="7" t="s">
        <v>316</v>
      </c>
      <c r="BO4" s="7" t="s">
        <v>316</v>
      </c>
      <c r="BP4" s="7" t="s">
        <v>316</v>
      </c>
      <c r="BQ4" s="7" t="s">
        <v>316</v>
      </c>
      <c r="BR4" s="7" t="s">
        <v>316</v>
      </c>
      <c r="BS4" s="7" t="s">
        <v>316</v>
      </c>
      <c r="BT4" s="7" t="s">
        <v>391</v>
      </c>
      <c r="BU4" s="7" t="s">
        <v>316</v>
      </c>
      <c r="BV4" s="7" t="s">
        <v>316</v>
      </c>
      <c r="BW4" s="7" t="s">
        <v>316</v>
      </c>
      <c r="BX4" s="7" t="s">
        <v>316</v>
      </c>
      <c r="BY4" s="7" t="s">
        <v>316</v>
      </c>
      <c r="BZ4" s="7" t="s">
        <v>316</v>
      </c>
      <c r="CA4" s="7" t="s">
        <v>316</v>
      </c>
      <c r="CB4" s="7" t="s">
        <v>316</v>
      </c>
      <c r="CC4" s="7" t="s">
        <v>316</v>
      </c>
      <c r="CD4" s="7"/>
      <c r="CE4" s="7" t="s">
        <v>391</v>
      </c>
      <c r="CF4" s="7" t="s">
        <v>316</v>
      </c>
      <c r="CG4" s="7" t="s">
        <v>316</v>
      </c>
      <c r="CH4" s="7" t="s">
        <v>317</v>
      </c>
      <c r="CI4" s="54" t="s">
        <v>317</v>
      </c>
      <c r="CJ4" s="54" t="s">
        <v>391</v>
      </c>
      <c r="CK4" s="54" t="s">
        <v>316</v>
      </c>
      <c r="CL4" s="54" t="s">
        <v>391</v>
      </c>
      <c r="CM4" s="54" t="s">
        <v>316</v>
      </c>
      <c r="CN4" s="54" t="s">
        <v>316</v>
      </c>
      <c r="CO4" s="54" t="s">
        <v>391</v>
      </c>
      <c r="CP4" s="54" t="s">
        <v>391</v>
      </c>
      <c r="CQ4" s="54" t="s">
        <v>316</v>
      </c>
      <c r="CR4" s="54" t="s">
        <v>316</v>
      </c>
      <c r="CS4" s="54" t="s">
        <v>316</v>
      </c>
      <c r="CT4" s="54" t="s">
        <v>316</v>
      </c>
      <c r="CU4" s="54" t="s">
        <v>316</v>
      </c>
      <c r="CV4" s="54" t="s">
        <v>316</v>
      </c>
      <c r="CW4" s="54" t="s">
        <v>316</v>
      </c>
      <c r="CX4" s="54" t="s">
        <v>316</v>
      </c>
      <c r="CY4" s="54" t="s">
        <v>316</v>
      </c>
      <c r="CZ4" s="54" t="s">
        <v>316</v>
      </c>
      <c r="DA4" s="54" t="s">
        <v>316</v>
      </c>
      <c r="DB4" s="54" t="s">
        <v>317</v>
      </c>
      <c r="DC4" s="54" t="s">
        <v>316</v>
      </c>
      <c r="DD4" s="54" t="s">
        <v>316</v>
      </c>
      <c r="DE4" s="54" t="s">
        <v>316</v>
      </c>
      <c r="DF4" s="54" t="s">
        <v>316</v>
      </c>
      <c r="DG4" s="54" t="s">
        <v>316</v>
      </c>
      <c r="DH4" s="54" t="s">
        <v>316</v>
      </c>
      <c r="DI4" s="54" t="s">
        <v>316</v>
      </c>
      <c r="DJ4" s="54" t="s">
        <v>316</v>
      </c>
      <c r="DK4" s="54" t="s">
        <v>316</v>
      </c>
      <c r="DL4" s="54" t="s">
        <v>316</v>
      </c>
      <c r="DM4" s="54" t="s">
        <v>317</v>
      </c>
      <c r="DN4" s="54" t="s">
        <v>316</v>
      </c>
    </row>
    <row r="5" spans="1:118" x14ac:dyDescent="0.25">
      <c r="D5" s="3" t="s">
        <v>320</v>
      </c>
      <c r="E5" s="9"/>
      <c r="F5" s="10"/>
      <c r="G5" s="10"/>
      <c r="H5" s="10"/>
      <c r="I5" s="10"/>
      <c r="J5" s="10"/>
      <c r="K5" s="10"/>
      <c r="L5" s="10"/>
      <c r="M5" s="10"/>
      <c r="N5" s="10"/>
      <c r="O5" s="10"/>
      <c r="P5" s="10">
        <v>0.02</v>
      </c>
      <c r="Q5" s="10">
        <v>0.01</v>
      </c>
      <c r="R5" s="10">
        <v>0.01</v>
      </c>
      <c r="S5" s="10">
        <v>0.01</v>
      </c>
      <c r="T5" s="10">
        <v>0.01</v>
      </c>
      <c r="U5" s="10">
        <v>0.01</v>
      </c>
      <c r="V5" s="10">
        <v>0.01</v>
      </c>
      <c r="W5" s="10">
        <v>0.01</v>
      </c>
      <c r="X5" s="10">
        <v>2E-3</v>
      </c>
      <c r="Y5" s="10">
        <v>0.01</v>
      </c>
      <c r="Z5" s="10">
        <v>0.01</v>
      </c>
      <c r="AA5" s="10">
        <v>0.01</v>
      </c>
      <c r="AB5" s="10">
        <v>0.01</v>
      </c>
      <c r="AC5" s="10">
        <v>0.01</v>
      </c>
      <c r="AD5" s="10">
        <v>8.9999999999999993E-3</v>
      </c>
      <c r="AE5" s="10">
        <v>0.01</v>
      </c>
      <c r="AF5" s="10">
        <v>0.01</v>
      </c>
      <c r="AG5" s="10">
        <v>0.01</v>
      </c>
      <c r="AH5" s="10">
        <v>0.01</v>
      </c>
      <c r="AI5" s="10">
        <v>0.5</v>
      </c>
      <c r="AJ5" s="10">
        <v>0.1</v>
      </c>
      <c r="AK5" s="10">
        <v>5</v>
      </c>
      <c r="AL5" s="10">
        <v>0.01</v>
      </c>
      <c r="AM5" s="10">
        <v>0.05</v>
      </c>
      <c r="AN5" s="10">
        <v>0.03</v>
      </c>
      <c r="AO5" s="10">
        <v>0.1</v>
      </c>
      <c r="AP5" s="10">
        <v>0.5</v>
      </c>
      <c r="AQ5" s="10">
        <v>0.01</v>
      </c>
      <c r="AR5" s="10">
        <v>0.1</v>
      </c>
      <c r="AS5" s="10">
        <v>0.05</v>
      </c>
      <c r="AT5" s="10">
        <v>0.5</v>
      </c>
      <c r="AU5" s="10">
        <v>0.1</v>
      </c>
      <c r="AV5" s="10">
        <v>0.05</v>
      </c>
      <c r="AW5" s="10">
        <v>0.01</v>
      </c>
      <c r="AX5" s="10">
        <v>5</v>
      </c>
      <c r="AY5" s="10">
        <v>0.5</v>
      </c>
      <c r="AZ5" s="10">
        <v>0.1</v>
      </c>
      <c r="BA5" s="10">
        <v>0.1</v>
      </c>
      <c r="BB5" s="10">
        <v>0.01</v>
      </c>
      <c r="BC5" s="10">
        <v>1E-3</v>
      </c>
      <c r="BD5" s="10">
        <v>0.2</v>
      </c>
      <c r="BE5" s="10">
        <v>0.01</v>
      </c>
      <c r="BF5" s="10">
        <v>0.02</v>
      </c>
      <c r="BG5" s="10">
        <v>0.1</v>
      </c>
      <c r="BH5" s="10">
        <v>0.2</v>
      </c>
      <c r="BI5" s="10">
        <v>0.05</v>
      </c>
      <c r="BJ5" s="10">
        <v>0.2</v>
      </c>
      <c r="BK5" s="10">
        <v>2</v>
      </c>
      <c r="BL5" s="10">
        <v>0.05</v>
      </c>
      <c r="BM5" s="10">
        <v>10</v>
      </c>
      <c r="BN5" s="10">
        <v>50</v>
      </c>
      <c r="BO5" s="10">
        <v>10</v>
      </c>
      <c r="BP5" s="10">
        <v>0.05</v>
      </c>
      <c r="BQ5" s="10">
        <v>5</v>
      </c>
      <c r="BR5" s="10">
        <v>5</v>
      </c>
      <c r="BS5" s="10">
        <v>5</v>
      </c>
      <c r="BT5" s="10">
        <v>5</v>
      </c>
      <c r="BU5" s="10">
        <v>50</v>
      </c>
      <c r="BV5" s="10">
        <v>0.05</v>
      </c>
      <c r="BW5" s="10">
        <v>0.05</v>
      </c>
      <c r="BX5" s="10">
        <v>0.05</v>
      </c>
      <c r="BY5" s="10">
        <v>5</v>
      </c>
      <c r="BZ5" s="10">
        <v>10</v>
      </c>
      <c r="CA5" s="10">
        <v>5</v>
      </c>
      <c r="CB5" s="10">
        <v>100</v>
      </c>
      <c r="CC5" s="10">
        <v>0.05</v>
      </c>
      <c r="CD5" s="10"/>
      <c r="CE5" s="10">
        <v>5</v>
      </c>
      <c r="CF5" s="10">
        <v>10</v>
      </c>
      <c r="CG5" s="10">
        <v>0.01</v>
      </c>
      <c r="CH5" s="10">
        <v>1E-3</v>
      </c>
      <c r="CI5" s="53">
        <v>1E-3</v>
      </c>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row>
    <row r="6" spans="1:118" x14ac:dyDescent="0.25">
      <c r="B6" s="33" t="s">
        <v>159</v>
      </c>
      <c r="C6" s="33">
        <v>64517</v>
      </c>
      <c r="E6">
        <v>0.25</v>
      </c>
      <c r="F6">
        <v>0.7</v>
      </c>
      <c r="G6">
        <v>0</v>
      </c>
      <c r="H6">
        <f>0.01/2</f>
        <v>5.0000000000000001E-3</v>
      </c>
      <c r="I6">
        <v>0.25</v>
      </c>
      <c r="J6">
        <v>28</v>
      </c>
      <c r="K6">
        <v>4</v>
      </c>
      <c r="L6">
        <v>2</v>
      </c>
      <c r="M6">
        <v>20</v>
      </c>
      <c r="N6">
        <v>1</v>
      </c>
      <c r="Q6">
        <v>0.06</v>
      </c>
      <c r="R6">
        <v>0.3</v>
      </c>
      <c r="S6">
        <v>0.01</v>
      </c>
      <c r="T6">
        <v>243</v>
      </c>
      <c r="U6">
        <v>68</v>
      </c>
      <c r="V6">
        <v>49.6</v>
      </c>
      <c r="W6">
        <v>20.100000000000001</v>
      </c>
      <c r="X6">
        <v>10</v>
      </c>
      <c r="Y6">
        <v>4.79</v>
      </c>
      <c r="Z6">
        <v>4.8899999999999997</v>
      </c>
      <c r="AA6">
        <v>6.18</v>
      </c>
      <c r="AB6">
        <v>0.05</v>
      </c>
      <c r="AC6">
        <v>8.9999999999999993E-3</v>
      </c>
      <c r="AD6">
        <v>1.26</v>
      </c>
      <c r="AE6">
        <v>0.26</v>
      </c>
      <c r="AF6">
        <v>0.43</v>
      </c>
      <c r="AG6">
        <v>0.04</v>
      </c>
      <c r="AH6">
        <v>5.0000000000000001E-3</v>
      </c>
      <c r="AI6">
        <v>3.48</v>
      </c>
      <c r="AJ6">
        <v>101.09</v>
      </c>
      <c r="AK6">
        <v>0.02</v>
      </c>
      <c r="AL6">
        <v>5.0000000000000001E-3</v>
      </c>
      <c r="AM6">
        <v>0.25</v>
      </c>
      <c r="AN6">
        <v>0.5</v>
      </c>
      <c r="AQ6">
        <v>0.7</v>
      </c>
      <c r="AT6">
        <v>36.700000000000003</v>
      </c>
      <c r="AU6">
        <v>1</v>
      </c>
      <c r="AV6">
        <f>0.01/2</f>
        <v>5.0000000000000001E-3</v>
      </c>
      <c r="AX6">
        <v>0.25</v>
      </c>
      <c r="AZ6">
        <v>53.2</v>
      </c>
      <c r="BA6">
        <v>28</v>
      </c>
      <c r="BB6">
        <v>28.1</v>
      </c>
      <c r="BC6">
        <v>71</v>
      </c>
      <c r="BD6">
        <v>0.36</v>
      </c>
      <c r="BE6">
        <v>4</v>
      </c>
      <c r="BF6">
        <v>5</v>
      </c>
      <c r="BH6">
        <v>5.41</v>
      </c>
      <c r="BI6">
        <v>3.41</v>
      </c>
      <c r="BJ6">
        <v>2.2799999999999998</v>
      </c>
      <c r="BK6">
        <v>20.9</v>
      </c>
      <c r="BL6">
        <v>5.56</v>
      </c>
      <c r="BM6">
        <v>1.7</v>
      </c>
      <c r="BN6">
        <v>3.87</v>
      </c>
      <c r="BO6">
        <f>0.005/2</f>
        <v>2.5000000000000001E-3</v>
      </c>
      <c r="BQ6">
        <v>1.1299999999999999</v>
      </c>
      <c r="BR6">
        <v>2.5000000000000001E-2</v>
      </c>
      <c r="BS6">
        <v>0.11</v>
      </c>
      <c r="BU6">
        <v>26.9</v>
      </c>
      <c r="BV6">
        <v>10</v>
      </c>
      <c r="BW6">
        <v>0.49</v>
      </c>
      <c r="BX6">
        <v>2</v>
      </c>
      <c r="BY6">
        <v>2</v>
      </c>
      <c r="BZ6">
        <v>16.649999999999999</v>
      </c>
      <c r="CA6">
        <v>25.8</v>
      </c>
      <c r="CB6">
        <v>20</v>
      </c>
      <c r="CC6">
        <v>22</v>
      </c>
      <c r="CF6">
        <v>1</v>
      </c>
      <c r="CG6">
        <v>2.5</v>
      </c>
      <c r="CK6">
        <v>6.5</v>
      </c>
      <c r="CM6">
        <v>1.2</v>
      </c>
      <c r="CN6">
        <v>1E-3</v>
      </c>
      <c r="CQ6">
        <v>0.06</v>
      </c>
      <c r="CS6">
        <v>25</v>
      </c>
      <c r="CT6">
        <v>0.3</v>
      </c>
      <c r="CU6">
        <v>5.12</v>
      </c>
      <c r="CV6">
        <v>1.2</v>
      </c>
      <c r="CW6">
        <v>342</v>
      </c>
      <c r="CX6">
        <v>0.9</v>
      </c>
      <c r="CY6">
        <v>0.89</v>
      </c>
      <c r="CZ6">
        <v>0.01</v>
      </c>
      <c r="DA6">
        <v>2.62</v>
      </c>
      <c r="DB6">
        <v>0.88</v>
      </c>
      <c r="DC6">
        <v>0.01</v>
      </c>
      <c r="DD6">
        <f>0.05/2</f>
        <v>2.5000000000000001E-2</v>
      </c>
      <c r="DE6">
        <v>0.49</v>
      </c>
      <c r="DF6">
        <v>1.0900000000000001</v>
      </c>
      <c r="DG6">
        <v>243</v>
      </c>
      <c r="DH6">
        <v>1</v>
      </c>
      <c r="DI6">
        <v>30.4</v>
      </c>
      <c r="DJ6">
        <v>3.09</v>
      </c>
      <c r="DK6">
        <v>68</v>
      </c>
      <c r="DL6">
        <v>67</v>
      </c>
      <c r="DN6">
        <v>177</v>
      </c>
    </row>
    <row r="7" spans="1:118" x14ac:dyDescent="0.25">
      <c r="B7" s="33" t="s">
        <v>606</v>
      </c>
      <c r="C7" s="33">
        <v>64437</v>
      </c>
      <c r="E7">
        <v>0.25</v>
      </c>
      <c r="F7">
        <v>0.4</v>
      </c>
      <c r="G7">
        <v>0</v>
      </c>
      <c r="H7">
        <f>0.01/2</f>
        <v>5.0000000000000001E-3</v>
      </c>
      <c r="I7">
        <v>0.25</v>
      </c>
      <c r="J7">
        <v>29</v>
      </c>
      <c r="K7">
        <v>7</v>
      </c>
      <c r="L7">
        <v>1</v>
      </c>
      <c r="M7">
        <v>17</v>
      </c>
      <c r="N7">
        <v>2</v>
      </c>
      <c r="Q7">
        <v>0.05</v>
      </c>
      <c r="R7">
        <v>0.2</v>
      </c>
      <c r="S7">
        <f>0.01/2</f>
        <v>5.0000000000000001E-3</v>
      </c>
      <c r="T7">
        <v>230</v>
      </c>
      <c r="U7">
        <v>54</v>
      </c>
      <c r="V7">
        <v>50.6</v>
      </c>
      <c r="W7">
        <v>19.8</v>
      </c>
      <c r="X7">
        <v>10.1</v>
      </c>
      <c r="Y7">
        <v>3.78</v>
      </c>
      <c r="Z7">
        <v>4.99</v>
      </c>
      <c r="AA7">
        <v>6.24</v>
      </c>
      <c r="AB7">
        <v>0.04</v>
      </c>
      <c r="AC7">
        <v>8.9999999999999993E-3</v>
      </c>
      <c r="AD7">
        <v>1.18</v>
      </c>
      <c r="AE7">
        <v>0.26</v>
      </c>
      <c r="AF7">
        <v>0.39</v>
      </c>
      <c r="AG7">
        <v>0.04</v>
      </c>
      <c r="AH7">
        <v>5.0000000000000001E-3</v>
      </c>
      <c r="AI7">
        <v>3.54</v>
      </c>
      <c r="AJ7">
        <v>100.97</v>
      </c>
      <c r="AK7">
        <v>0.02</v>
      </c>
      <c r="AL7">
        <v>0.01</v>
      </c>
      <c r="AM7">
        <v>0.25</v>
      </c>
      <c r="AN7">
        <v>0.5</v>
      </c>
      <c r="AQ7">
        <v>0.4</v>
      </c>
      <c r="AT7">
        <v>35.4</v>
      </c>
      <c r="AU7">
        <v>1</v>
      </c>
      <c r="AV7">
        <f>0.01/2</f>
        <v>5.0000000000000001E-3</v>
      </c>
      <c r="AX7">
        <v>0.25</v>
      </c>
      <c r="AZ7">
        <v>50.1</v>
      </c>
      <c r="BA7">
        <v>29</v>
      </c>
      <c r="BB7">
        <v>29.5</v>
      </c>
      <c r="BC7">
        <v>73</v>
      </c>
      <c r="BD7">
        <v>0.34</v>
      </c>
      <c r="BE7">
        <v>7</v>
      </c>
      <c r="BF7">
        <v>9</v>
      </c>
      <c r="BH7">
        <v>5.1100000000000003</v>
      </c>
      <c r="BI7">
        <v>3.13</v>
      </c>
      <c r="BJ7">
        <v>1.62</v>
      </c>
      <c r="BK7">
        <v>20</v>
      </c>
      <c r="BL7">
        <v>5.0599999999999996</v>
      </c>
      <c r="BM7">
        <v>1.2</v>
      </c>
      <c r="BN7">
        <v>4.03</v>
      </c>
      <c r="BO7">
        <f>0.005/2</f>
        <v>2.5000000000000001E-3</v>
      </c>
      <c r="BQ7">
        <v>1.0900000000000001</v>
      </c>
      <c r="BR7">
        <v>1.6E-2</v>
      </c>
      <c r="BS7">
        <v>0.05</v>
      </c>
      <c r="BU7">
        <v>26.2</v>
      </c>
      <c r="BV7">
        <v>10</v>
      </c>
      <c r="BW7">
        <v>0.48</v>
      </c>
      <c r="BX7">
        <v>1</v>
      </c>
      <c r="BY7">
        <v>2</v>
      </c>
      <c r="BZ7">
        <v>15.3</v>
      </c>
      <c r="CA7">
        <v>22.3</v>
      </c>
      <c r="CB7">
        <v>17</v>
      </c>
      <c r="CC7">
        <v>20</v>
      </c>
      <c r="CF7">
        <v>2</v>
      </c>
      <c r="CG7">
        <v>2.5</v>
      </c>
      <c r="CK7">
        <v>5.86</v>
      </c>
      <c r="CM7">
        <v>0.8</v>
      </c>
      <c r="CN7">
        <v>1E-3</v>
      </c>
      <c r="CQ7">
        <v>0.05</v>
      </c>
      <c r="CS7">
        <v>24</v>
      </c>
      <c r="CT7">
        <v>0.2</v>
      </c>
      <c r="CU7">
        <v>4.8</v>
      </c>
      <c r="CV7">
        <v>0.7</v>
      </c>
      <c r="CW7">
        <v>319</v>
      </c>
      <c r="CX7">
        <v>0.8</v>
      </c>
      <c r="CY7">
        <v>0.82</v>
      </c>
      <c r="CZ7">
        <f>0.01/2</f>
        <v>5.0000000000000001E-3</v>
      </c>
      <c r="DA7">
        <v>2.67</v>
      </c>
      <c r="DB7">
        <v>0.85</v>
      </c>
      <c r="DC7">
        <v>0.01</v>
      </c>
      <c r="DD7">
        <f>0.05/2</f>
        <v>2.5000000000000001E-2</v>
      </c>
      <c r="DE7">
        <v>0.47</v>
      </c>
      <c r="DF7">
        <v>0.97</v>
      </c>
      <c r="DG7">
        <v>230</v>
      </c>
      <c r="DH7">
        <v>0.6</v>
      </c>
      <c r="DI7">
        <v>29.7</v>
      </c>
      <c r="DJ7">
        <v>2.88</v>
      </c>
      <c r="DK7">
        <v>54</v>
      </c>
      <c r="DL7">
        <v>59</v>
      </c>
      <c r="DN7">
        <v>172</v>
      </c>
    </row>
    <row r="8" spans="1:118" x14ac:dyDescent="0.25">
      <c r="D8" s="3" t="s">
        <v>336</v>
      </c>
      <c r="E8" s="73">
        <f>(E7-E6)/E6</f>
        <v>0</v>
      </c>
      <c r="F8" s="73">
        <f t="shared" ref="F8:BB8" si="0">(F7-F6)/F6</f>
        <v>-0.42857142857142849</v>
      </c>
      <c r="G8" s="73"/>
      <c r="H8" s="73">
        <f t="shared" si="0"/>
        <v>0</v>
      </c>
      <c r="I8" s="73">
        <f t="shared" si="0"/>
        <v>0</v>
      </c>
      <c r="J8" s="73">
        <f t="shared" si="0"/>
        <v>3.5714285714285712E-2</v>
      </c>
      <c r="K8" s="73">
        <f t="shared" si="0"/>
        <v>0.75</v>
      </c>
      <c r="L8" s="73">
        <f t="shared" si="0"/>
        <v>-0.5</v>
      </c>
      <c r="M8" s="73">
        <f t="shared" si="0"/>
        <v>-0.15</v>
      </c>
      <c r="N8" s="73">
        <f t="shared" si="0"/>
        <v>1</v>
      </c>
      <c r="O8" s="73"/>
      <c r="P8" s="73"/>
      <c r="Q8" s="73">
        <f t="shared" si="0"/>
        <v>-0.1666666666666666</v>
      </c>
      <c r="R8" s="73">
        <f t="shared" si="0"/>
        <v>-0.33333333333333326</v>
      </c>
      <c r="S8" s="73">
        <f t="shared" si="0"/>
        <v>-0.5</v>
      </c>
      <c r="T8" s="73">
        <f t="shared" si="0"/>
        <v>-5.3497942386831275E-2</v>
      </c>
      <c r="U8" s="73">
        <f t="shared" si="0"/>
        <v>-0.20588235294117646</v>
      </c>
      <c r="V8" s="73">
        <f t="shared" si="0"/>
        <v>2.0161290322580645E-2</v>
      </c>
      <c r="W8" s="73">
        <f t="shared" si="0"/>
        <v>-1.4925373134328393E-2</v>
      </c>
      <c r="X8" s="73">
        <f t="shared" si="0"/>
        <v>9.9999999999999638E-3</v>
      </c>
      <c r="Y8" s="73">
        <f t="shared" si="0"/>
        <v>-0.2108559498956159</v>
      </c>
      <c r="Z8" s="73">
        <f t="shared" si="0"/>
        <v>2.0449897750511356E-2</v>
      </c>
      <c r="AA8" s="73">
        <f t="shared" si="0"/>
        <v>9.7087378640777506E-3</v>
      </c>
      <c r="AB8" s="73">
        <f t="shared" si="0"/>
        <v>-0.20000000000000004</v>
      </c>
      <c r="AC8" s="73">
        <f t="shared" si="0"/>
        <v>0</v>
      </c>
      <c r="AD8" s="73">
        <f t="shared" si="0"/>
        <v>-6.3492063492063544E-2</v>
      </c>
      <c r="AE8" s="73">
        <f t="shared" si="0"/>
        <v>0</v>
      </c>
      <c r="AF8" s="73">
        <f t="shared" si="0"/>
        <v>-9.3023255813953445E-2</v>
      </c>
      <c r="AG8" s="73">
        <f t="shared" si="0"/>
        <v>0</v>
      </c>
      <c r="AH8" s="73">
        <f t="shared" si="0"/>
        <v>0</v>
      </c>
      <c r="AI8" s="73">
        <f t="shared" si="0"/>
        <v>1.7241379310344845E-2</v>
      </c>
      <c r="AJ8" s="73">
        <f t="shared" si="0"/>
        <v>-1.1870610347215803E-3</v>
      </c>
      <c r="AK8" s="73">
        <f t="shared" si="0"/>
        <v>0</v>
      </c>
      <c r="AL8" s="73">
        <f t="shared" si="0"/>
        <v>1</v>
      </c>
      <c r="AM8" s="73">
        <f t="shared" si="0"/>
        <v>0</v>
      </c>
      <c r="AN8" s="73">
        <f t="shared" si="0"/>
        <v>0</v>
      </c>
      <c r="AO8" s="73"/>
      <c r="AP8" s="73"/>
      <c r="AQ8" s="73">
        <f t="shared" si="0"/>
        <v>-0.42857142857142849</v>
      </c>
      <c r="AR8" s="73"/>
      <c r="AS8" s="73"/>
      <c r="AT8" s="73">
        <f t="shared" si="0"/>
        <v>-3.5422343324250795E-2</v>
      </c>
      <c r="AU8" s="73">
        <f t="shared" si="0"/>
        <v>0</v>
      </c>
      <c r="AV8" s="73">
        <f t="shared" si="0"/>
        <v>0</v>
      </c>
      <c r="AW8" s="73"/>
      <c r="AX8" s="73">
        <f t="shared" si="0"/>
        <v>0</v>
      </c>
      <c r="AY8" s="73"/>
      <c r="AZ8" s="73">
        <f t="shared" si="0"/>
        <v>-5.8270676691729348E-2</v>
      </c>
      <c r="BA8" s="73">
        <f t="shared" si="0"/>
        <v>3.5714285714285712E-2</v>
      </c>
      <c r="BB8" s="73">
        <f t="shared" si="0"/>
        <v>4.9822064056939445E-2</v>
      </c>
      <c r="BC8" s="73">
        <f t="shared" ref="BC8:CN8" si="1">(BC7-BC6)/BC6</f>
        <v>2.8169014084507043E-2</v>
      </c>
      <c r="BD8" s="73">
        <f t="shared" si="1"/>
        <v>-5.5555555555555455E-2</v>
      </c>
      <c r="BE8" s="73">
        <f t="shared" si="1"/>
        <v>0.75</v>
      </c>
      <c r="BF8" s="73">
        <f t="shared" si="1"/>
        <v>0.8</v>
      </c>
      <c r="BG8" s="73"/>
      <c r="BH8" s="73">
        <f t="shared" si="1"/>
        <v>-5.5452865064694976E-2</v>
      </c>
      <c r="BI8" s="73">
        <f t="shared" si="1"/>
        <v>-8.2111436950146693E-2</v>
      </c>
      <c r="BJ8" s="73">
        <f t="shared" si="1"/>
        <v>-0.28947368421052622</v>
      </c>
      <c r="BK8" s="73">
        <f t="shared" si="1"/>
        <v>-4.3062200956937732E-2</v>
      </c>
      <c r="BL8" s="73">
        <f t="shared" si="1"/>
        <v>-8.9928057553956844E-2</v>
      </c>
      <c r="BM8" s="73">
        <f t="shared" si="1"/>
        <v>-0.29411764705882354</v>
      </c>
      <c r="BN8" s="73">
        <f t="shared" si="1"/>
        <v>4.1343669250646031E-2</v>
      </c>
      <c r="BO8" s="73">
        <f t="shared" si="1"/>
        <v>0</v>
      </c>
      <c r="BP8" s="73"/>
      <c r="BQ8" s="73">
        <f t="shared" si="1"/>
        <v>-3.5398230088495415E-2</v>
      </c>
      <c r="BR8" s="73">
        <f t="shared" si="1"/>
        <v>-0.36000000000000004</v>
      </c>
      <c r="BS8" s="73">
        <f t="shared" si="1"/>
        <v>-0.54545454545454541</v>
      </c>
      <c r="BT8" s="73"/>
      <c r="BU8" s="73">
        <f t="shared" si="1"/>
        <v>-2.6022304832713731E-2</v>
      </c>
      <c r="BV8" s="73">
        <f t="shared" si="1"/>
        <v>0</v>
      </c>
      <c r="BW8" s="73">
        <f t="shared" si="1"/>
        <v>-2.0408163265306142E-2</v>
      </c>
      <c r="BX8" s="73">
        <f t="shared" si="1"/>
        <v>-0.5</v>
      </c>
      <c r="BY8" s="73">
        <f t="shared" si="1"/>
        <v>0</v>
      </c>
      <c r="BZ8" s="73">
        <f t="shared" si="1"/>
        <v>-8.1081081081080961E-2</v>
      </c>
      <c r="CA8" s="73">
        <f t="shared" si="1"/>
        <v>-0.13565891472868216</v>
      </c>
      <c r="CB8" s="73">
        <f t="shared" si="1"/>
        <v>-0.15</v>
      </c>
      <c r="CC8" s="73">
        <f t="shared" si="1"/>
        <v>-9.0909090909090912E-2</v>
      </c>
      <c r="CD8" s="73"/>
      <c r="CE8" s="73" t="e">
        <f t="shared" si="1"/>
        <v>#DIV/0!</v>
      </c>
      <c r="CF8" s="73">
        <f t="shared" si="1"/>
        <v>1</v>
      </c>
      <c r="CG8" s="73">
        <f t="shared" si="1"/>
        <v>0</v>
      </c>
      <c r="CH8" s="73"/>
      <c r="CI8" s="73"/>
      <c r="CJ8" s="73"/>
      <c r="CK8" s="73">
        <f t="shared" si="1"/>
        <v>-9.8461538461538406E-2</v>
      </c>
      <c r="CL8" s="73"/>
      <c r="CM8" s="73">
        <f t="shared" si="1"/>
        <v>-0.33333333333333326</v>
      </c>
      <c r="CN8" s="73">
        <f t="shared" si="1"/>
        <v>0</v>
      </c>
      <c r="CO8" s="73"/>
      <c r="CP8" s="73"/>
      <c r="CQ8" s="73">
        <f t="shared" ref="CQ8:DN8" si="2">(CQ7-CQ6)/CQ6</f>
        <v>-0.1666666666666666</v>
      </c>
      <c r="CR8" s="73"/>
      <c r="CS8" s="73">
        <f t="shared" si="2"/>
        <v>-0.04</v>
      </c>
      <c r="CT8" s="73">
        <f t="shared" si="2"/>
        <v>-0.33333333333333326</v>
      </c>
      <c r="CU8" s="73">
        <f t="shared" si="2"/>
        <v>-6.2500000000000056E-2</v>
      </c>
      <c r="CV8" s="73">
        <f t="shared" si="2"/>
        <v>-0.41666666666666669</v>
      </c>
      <c r="CW8" s="73">
        <f t="shared" si="2"/>
        <v>-6.725146198830409E-2</v>
      </c>
      <c r="CX8" s="73">
        <f t="shared" si="2"/>
        <v>-0.11111111111111108</v>
      </c>
      <c r="CY8" s="73">
        <f t="shared" si="2"/>
        <v>-7.8651685393258494E-2</v>
      </c>
      <c r="CZ8" s="73">
        <f t="shared" si="2"/>
        <v>-0.5</v>
      </c>
      <c r="DA8" s="73">
        <f t="shared" si="2"/>
        <v>1.9083969465648786E-2</v>
      </c>
      <c r="DB8" s="73">
        <f t="shared" si="2"/>
        <v>-3.4090909090909123E-2</v>
      </c>
      <c r="DC8" s="73">
        <f t="shared" si="2"/>
        <v>0</v>
      </c>
      <c r="DD8" s="73">
        <f t="shared" si="2"/>
        <v>0</v>
      </c>
      <c r="DE8" s="73">
        <f t="shared" si="2"/>
        <v>-4.0816326530612283E-2</v>
      </c>
      <c r="DF8" s="73">
        <f t="shared" si="2"/>
        <v>-0.11009174311926614</v>
      </c>
      <c r="DG8" s="73">
        <f t="shared" si="2"/>
        <v>-5.3497942386831275E-2</v>
      </c>
      <c r="DH8" s="73">
        <f t="shared" si="2"/>
        <v>-0.4</v>
      </c>
      <c r="DI8" s="73">
        <f t="shared" si="2"/>
        <v>-2.3026315789473662E-2</v>
      </c>
      <c r="DJ8" s="73">
        <f t="shared" si="2"/>
        <v>-6.7961165048543687E-2</v>
      </c>
      <c r="DK8" s="73">
        <f t="shared" si="2"/>
        <v>-0.20588235294117646</v>
      </c>
      <c r="DL8" s="73">
        <f t="shared" si="2"/>
        <v>-0.11940298507462686</v>
      </c>
      <c r="DM8" s="73"/>
      <c r="DN8" s="73">
        <f t="shared" si="2"/>
        <v>-2.8248587570621469E-2</v>
      </c>
    </row>
    <row r="9" spans="1:118" s="74" customFormat="1" x14ac:dyDescent="0.25">
      <c r="D9" s="75" t="s">
        <v>337</v>
      </c>
      <c r="E9" s="76">
        <f>((E7-E6)^2)/((E7+E6)^2)</f>
        <v>0</v>
      </c>
      <c r="F9" s="76">
        <f t="shared" ref="F9:BB9" si="3">((F7-F6)^2)/((F7+F6)^2)</f>
        <v>7.4380165289256145E-2</v>
      </c>
      <c r="G9" s="76"/>
      <c r="H9" s="76">
        <f t="shared" si="3"/>
        <v>0</v>
      </c>
      <c r="I9" s="76">
        <f t="shared" si="3"/>
        <v>0</v>
      </c>
      <c r="J9" s="76">
        <f t="shared" si="3"/>
        <v>3.0778701138811941E-4</v>
      </c>
      <c r="K9" s="76">
        <f t="shared" si="3"/>
        <v>7.43801652892562E-2</v>
      </c>
      <c r="L9" s="76">
        <f t="shared" si="3"/>
        <v>0.1111111111111111</v>
      </c>
      <c r="M9" s="76">
        <f t="shared" si="3"/>
        <v>6.5741417092768442E-3</v>
      </c>
      <c r="N9" s="76">
        <f t="shared" si="3"/>
        <v>0.1111111111111111</v>
      </c>
      <c r="O9" s="76"/>
      <c r="P9" s="76"/>
      <c r="Q9" s="76">
        <f t="shared" si="3"/>
        <v>8.2644628099173469E-3</v>
      </c>
      <c r="R9" s="76">
        <f t="shared" si="3"/>
        <v>3.999999999999998E-2</v>
      </c>
      <c r="S9" s="76">
        <f t="shared" si="3"/>
        <v>0.11111111111111112</v>
      </c>
      <c r="T9" s="76">
        <f t="shared" si="3"/>
        <v>7.5537815839698923E-4</v>
      </c>
      <c r="U9" s="76">
        <f t="shared" si="3"/>
        <v>1.3168503090567052E-2</v>
      </c>
      <c r="V9" s="76">
        <f t="shared" si="3"/>
        <v>9.9601196807980839E-5</v>
      </c>
      <c r="W9" s="76">
        <f t="shared" si="3"/>
        <v>5.6532308214144636E-5</v>
      </c>
      <c r="X9" s="76">
        <f t="shared" si="3"/>
        <v>2.4751862577658789E-5</v>
      </c>
      <c r="Y9" s="76">
        <f t="shared" si="3"/>
        <v>1.388932383324098E-2</v>
      </c>
      <c r="Z9" s="76">
        <f t="shared" si="3"/>
        <v>1.0244390171941956E-4</v>
      </c>
      <c r="AA9" s="76">
        <f t="shared" si="3"/>
        <v>2.3337767509160465E-5</v>
      </c>
      <c r="AB9" s="76">
        <f t="shared" si="3"/>
        <v>1.2345679012345685E-2</v>
      </c>
      <c r="AC9" s="76">
        <f t="shared" si="3"/>
        <v>0</v>
      </c>
      <c r="AD9" s="76">
        <f t="shared" si="3"/>
        <v>1.0749798441279247E-3</v>
      </c>
      <c r="AE9" s="76">
        <f t="shared" si="3"/>
        <v>0</v>
      </c>
      <c r="AF9" s="76">
        <f t="shared" si="3"/>
        <v>2.3795359904818531E-3</v>
      </c>
      <c r="AG9" s="76">
        <f t="shared" si="3"/>
        <v>0</v>
      </c>
      <c r="AH9" s="76">
        <f t="shared" si="3"/>
        <v>0</v>
      </c>
      <c r="AI9" s="76">
        <f t="shared" si="3"/>
        <v>7.3051355102637293E-5</v>
      </c>
      <c r="AJ9" s="76">
        <f t="shared" si="3"/>
        <v>3.5269702368487609E-7</v>
      </c>
      <c r="AK9" s="76">
        <f t="shared" si="3"/>
        <v>0</v>
      </c>
      <c r="AL9" s="76">
        <f t="shared" si="3"/>
        <v>0.11111111111111112</v>
      </c>
      <c r="AM9" s="76">
        <f t="shared" si="3"/>
        <v>0</v>
      </c>
      <c r="AN9" s="76">
        <f t="shared" si="3"/>
        <v>0</v>
      </c>
      <c r="AO9" s="76"/>
      <c r="AP9" s="76"/>
      <c r="AQ9" s="76">
        <f t="shared" si="3"/>
        <v>7.4380165289256145E-2</v>
      </c>
      <c r="AR9" s="76"/>
      <c r="AS9" s="76"/>
      <c r="AT9" s="76">
        <f t="shared" si="3"/>
        <v>3.2509940539511339E-4</v>
      </c>
      <c r="AU9" s="76">
        <f t="shared" si="3"/>
        <v>0</v>
      </c>
      <c r="AV9" s="76">
        <f t="shared" si="3"/>
        <v>0</v>
      </c>
      <c r="AW9" s="76"/>
      <c r="AX9" s="76">
        <f t="shared" si="3"/>
        <v>0</v>
      </c>
      <c r="AY9" s="76"/>
      <c r="AZ9" s="76">
        <f t="shared" si="3"/>
        <v>9.0058092623951759E-4</v>
      </c>
      <c r="BA9" s="76">
        <f t="shared" si="3"/>
        <v>3.0778701138811941E-4</v>
      </c>
      <c r="BB9" s="76">
        <f t="shared" si="3"/>
        <v>5.9076003086419625E-4</v>
      </c>
      <c r="BC9" s="76">
        <f t="shared" ref="BC9:CN9" si="4">((BC7-BC6)^2)/((BC7+BC6)^2)</f>
        <v>1.9290123456790122E-4</v>
      </c>
      <c r="BD9" s="76">
        <f t="shared" si="4"/>
        <v>8.1632653061224189E-4</v>
      </c>
      <c r="BE9" s="76">
        <f t="shared" si="4"/>
        <v>7.43801652892562E-2</v>
      </c>
      <c r="BF9" s="76">
        <f t="shared" si="4"/>
        <v>8.1632653061224483E-2</v>
      </c>
      <c r="BG9" s="76"/>
      <c r="BH9" s="76">
        <f t="shared" si="4"/>
        <v>8.1322557793230986E-4</v>
      </c>
      <c r="BI9" s="76">
        <f t="shared" si="4"/>
        <v>1.8329919853360673E-3</v>
      </c>
      <c r="BJ9" s="76">
        <f t="shared" si="4"/>
        <v>2.8639053254437843E-2</v>
      </c>
      <c r="BK9" s="76">
        <f t="shared" si="4"/>
        <v>4.8421518283606473E-4</v>
      </c>
      <c r="BL9" s="76">
        <f t="shared" si="4"/>
        <v>2.216618610375194E-3</v>
      </c>
      <c r="BM9" s="76">
        <f t="shared" si="4"/>
        <v>2.9726516052318668E-2</v>
      </c>
      <c r="BN9" s="76">
        <f t="shared" si="4"/>
        <v>4.1019067457138351E-4</v>
      </c>
      <c r="BO9" s="76">
        <f t="shared" si="4"/>
        <v>0</v>
      </c>
      <c r="BP9" s="76"/>
      <c r="BQ9" s="76">
        <f t="shared" si="4"/>
        <v>3.2464897329761901E-4</v>
      </c>
      <c r="BR9" s="76">
        <f t="shared" si="4"/>
        <v>4.8185603807257588E-2</v>
      </c>
      <c r="BS9" s="76">
        <f t="shared" si="4"/>
        <v>0.140625</v>
      </c>
      <c r="BT9" s="76"/>
      <c r="BU9" s="76">
        <f t="shared" si="4"/>
        <v>1.7378289905341487E-4</v>
      </c>
      <c r="BV9" s="76">
        <f t="shared" si="4"/>
        <v>0</v>
      </c>
      <c r="BW9" s="76">
        <f t="shared" si="4"/>
        <v>1.0628122010840704E-4</v>
      </c>
      <c r="BX9" s="76">
        <f t="shared" si="4"/>
        <v>0.1111111111111111</v>
      </c>
      <c r="BY9" s="76">
        <f t="shared" si="4"/>
        <v>0</v>
      </c>
      <c r="BZ9" s="76">
        <f t="shared" si="4"/>
        <v>1.7853600476095957E-3</v>
      </c>
      <c r="CA9" s="76">
        <f t="shared" si="4"/>
        <v>5.2947558145063339E-3</v>
      </c>
      <c r="CB9" s="76">
        <f t="shared" si="4"/>
        <v>6.5741417092768442E-3</v>
      </c>
      <c r="CC9" s="76">
        <f t="shared" si="4"/>
        <v>2.2675736961451248E-3</v>
      </c>
      <c r="CD9" s="76"/>
      <c r="CE9" s="76" t="e">
        <f t="shared" si="4"/>
        <v>#DIV/0!</v>
      </c>
      <c r="CF9" s="76">
        <f t="shared" si="4"/>
        <v>0.1111111111111111</v>
      </c>
      <c r="CG9" s="76">
        <f t="shared" si="4"/>
        <v>0</v>
      </c>
      <c r="CH9" s="76"/>
      <c r="CI9" s="76"/>
      <c r="CJ9" s="76"/>
      <c r="CK9" s="76">
        <f t="shared" si="4"/>
        <v>2.6811616970915651E-3</v>
      </c>
      <c r="CL9" s="76"/>
      <c r="CM9" s="76">
        <f t="shared" si="4"/>
        <v>3.999999999999998E-2</v>
      </c>
      <c r="CN9" s="76">
        <f t="shared" si="4"/>
        <v>0</v>
      </c>
      <c r="CO9" s="76"/>
      <c r="CP9" s="76"/>
      <c r="CQ9" s="76">
        <f t="shared" ref="CQ9:DN9" si="5">((CQ7-CQ6)^2)/((CQ7+CQ6)^2)</f>
        <v>8.2644628099173469E-3</v>
      </c>
      <c r="CR9" s="76"/>
      <c r="CS9" s="76">
        <f t="shared" si="5"/>
        <v>4.1649312786339027E-4</v>
      </c>
      <c r="CT9" s="76">
        <f t="shared" si="5"/>
        <v>3.999999999999998E-2</v>
      </c>
      <c r="CU9" s="76">
        <f t="shared" si="5"/>
        <v>1.0405827263267448E-3</v>
      </c>
      <c r="CV9" s="76">
        <f t="shared" si="5"/>
        <v>6.9252077562326875E-2</v>
      </c>
      <c r="CW9" s="76">
        <f t="shared" si="5"/>
        <v>1.2107451919225673E-3</v>
      </c>
      <c r="CX9" s="76">
        <f t="shared" si="5"/>
        <v>3.4602076124567449E-3</v>
      </c>
      <c r="CY9" s="76">
        <f t="shared" si="5"/>
        <v>1.6757292842242088E-3</v>
      </c>
      <c r="CZ9" s="76">
        <f t="shared" si="5"/>
        <v>0.11111111111111112</v>
      </c>
      <c r="DA9" s="76">
        <f t="shared" si="5"/>
        <v>8.9336444623910796E-5</v>
      </c>
      <c r="DB9" s="76">
        <f t="shared" si="5"/>
        <v>3.0071168431955681E-4</v>
      </c>
      <c r="DC9" s="76">
        <f t="shared" si="5"/>
        <v>0</v>
      </c>
      <c r="DD9" s="76">
        <f t="shared" si="5"/>
        <v>0</v>
      </c>
      <c r="DE9" s="76">
        <f t="shared" si="5"/>
        <v>4.3402777777777857E-4</v>
      </c>
      <c r="DF9" s="76">
        <f t="shared" si="5"/>
        <v>3.3933452728815219E-3</v>
      </c>
      <c r="DG9" s="76">
        <f t="shared" si="5"/>
        <v>7.5537815839698923E-4</v>
      </c>
      <c r="DH9" s="76">
        <f t="shared" si="5"/>
        <v>6.25E-2</v>
      </c>
      <c r="DI9" s="76">
        <f t="shared" si="5"/>
        <v>1.3565853915133101E-4</v>
      </c>
      <c r="DJ9" s="76">
        <f t="shared" si="5"/>
        <v>1.2373424913512284E-3</v>
      </c>
      <c r="DK9" s="76">
        <f t="shared" si="5"/>
        <v>1.3168503090567052E-2</v>
      </c>
      <c r="DL9" s="76">
        <f t="shared" si="5"/>
        <v>4.0312421264802221E-3</v>
      </c>
      <c r="DM9" s="76"/>
      <c r="DN9" s="76">
        <f t="shared" si="5"/>
        <v>2.0525283043653172E-4</v>
      </c>
    </row>
    <row r="11" spans="1:118" x14ac:dyDescent="0.25">
      <c r="B11" s="33" t="s">
        <v>159</v>
      </c>
      <c r="C11" s="33">
        <v>64518</v>
      </c>
      <c r="E11">
        <v>0.25</v>
      </c>
      <c r="F11">
        <v>0.8</v>
      </c>
      <c r="G11">
        <v>0</v>
      </c>
      <c r="H11">
        <f>0.01/2</f>
        <v>5.0000000000000001E-3</v>
      </c>
      <c r="I11">
        <v>0.25</v>
      </c>
      <c r="J11">
        <v>32</v>
      </c>
      <c r="K11">
        <v>12</v>
      </c>
      <c r="L11">
        <v>3</v>
      </c>
      <c r="M11">
        <v>22</v>
      </c>
      <c r="N11">
        <v>1</v>
      </c>
      <c r="Q11">
        <f>0.05/2</f>
        <v>2.5000000000000001E-2</v>
      </c>
      <c r="R11">
        <v>0.1</v>
      </c>
      <c r="S11">
        <v>0.01</v>
      </c>
      <c r="T11">
        <v>254</v>
      </c>
      <c r="U11">
        <v>69</v>
      </c>
      <c r="V11">
        <v>46.4</v>
      </c>
      <c r="W11">
        <v>19.850000000000001</v>
      </c>
      <c r="X11">
        <v>13.6</v>
      </c>
      <c r="Y11">
        <v>2.84</v>
      </c>
      <c r="Z11">
        <v>6.59</v>
      </c>
      <c r="AA11">
        <v>5.61</v>
      </c>
      <c r="AB11">
        <v>0.04</v>
      </c>
      <c r="AC11">
        <v>1.2E-2</v>
      </c>
      <c r="AD11">
        <v>1.1299999999999999</v>
      </c>
      <c r="AE11">
        <v>0.37</v>
      </c>
      <c r="AF11">
        <v>0.45</v>
      </c>
      <c r="AG11">
        <v>0.03</v>
      </c>
      <c r="AH11">
        <v>5.0000000000000001E-3</v>
      </c>
      <c r="AI11">
        <v>4.3499999999999996</v>
      </c>
      <c r="AJ11">
        <v>101.27</v>
      </c>
      <c r="AK11">
        <v>0.04</v>
      </c>
      <c r="AL11">
        <v>0.01</v>
      </c>
      <c r="AM11">
        <v>0.25</v>
      </c>
      <c r="AN11">
        <v>0.5</v>
      </c>
      <c r="AQ11">
        <v>0.8</v>
      </c>
      <c r="AT11">
        <v>27.1</v>
      </c>
      <c r="AU11">
        <v>1</v>
      </c>
      <c r="AV11">
        <f>0.01/2</f>
        <v>5.0000000000000001E-3</v>
      </c>
      <c r="AX11">
        <v>0.25</v>
      </c>
      <c r="AZ11">
        <v>36.5</v>
      </c>
      <c r="BA11">
        <v>32</v>
      </c>
      <c r="BB11">
        <v>30.8</v>
      </c>
      <c r="BC11">
        <v>94</v>
      </c>
      <c r="BD11">
        <v>0.19</v>
      </c>
      <c r="BE11">
        <v>12</v>
      </c>
      <c r="BF11">
        <v>13</v>
      </c>
      <c r="BH11">
        <v>4.28</v>
      </c>
      <c r="BI11">
        <v>2.68</v>
      </c>
      <c r="BJ11">
        <v>0.91</v>
      </c>
      <c r="BK11">
        <v>17.2</v>
      </c>
      <c r="BL11">
        <v>4.43</v>
      </c>
      <c r="BM11">
        <v>0.8</v>
      </c>
      <c r="BN11">
        <v>3</v>
      </c>
      <c r="BO11">
        <f>0.005/2</f>
        <v>2.5000000000000001E-3</v>
      </c>
      <c r="BQ11">
        <v>0.91</v>
      </c>
      <c r="BR11">
        <v>1.7000000000000001E-2</v>
      </c>
      <c r="BS11">
        <v>0.05</v>
      </c>
      <c r="BU11">
        <v>17.399999999999999</v>
      </c>
      <c r="BV11">
        <v>10</v>
      </c>
      <c r="BW11">
        <v>0.37</v>
      </c>
      <c r="BX11">
        <v>3</v>
      </c>
      <c r="BY11">
        <v>4</v>
      </c>
      <c r="BZ11">
        <v>11.55</v>
      </c>
      <c r="CA11">
        <v>18.5</v>
      </c>
      <c r="CB11">
        <v>22</v>
      </c>
      <c r="CC11">
        <v>22</v>
      </c>
      <c r="CF11">
        <v>1</v>
      </c>
      <c r="CG11">
        <v>2.5</v>
      </c>
      <c r="CK11">
        <v>4.58</v>
      </c>
      <c r="CM11">
        <v>1.1000000000000001</v>
      </c>
      <c r="CN11">
        <v>1E-3</v>
      </c>
      <c r="CQ11">
        <f>0.05/2</f>
        <v>2.5000000000000001E-2</v>
      </c>
      <c r="CS11">
        <v>28</v>
      </c>
      <c r="CT11">
        <v>0.1</v>
      </c>
      <c r="CU11">
        <v>4.04</v>
      </c>
      <c r="CV11">
        <v>0.9</v>
      </c>
      <c r="CW11">
        <v>254</v>
      </c>
      <c r="CX11">
        <v>0.6</v>
      </c>
      <c r="CY11">
        <v>0.69</v>
      </c>
      <c r="CZ11">
        <v>0.01</v>
      </c>
      <c r="DA11">
        <v>1.97</v>
      </c>
      <c r="DB11">
        <v>0.79</v>
      </c>
      <c r="DC11">
        <v>0.01</v>
      </c>
      <c r="DD11">
        <f t="shared" ref="DD11:DD12" si="6">0.05/2</f>
        <v>2.5000000000000001E-2</v>
      </c>
      <c r="DE11">
        <v>0.39</v>
      </c>
      <c r="DF11">
        <v>0.95</v>
      </c>
      <c r="DG11">
        <v>254</v>
      </c>
      <c r="DH11">
        <v>0.6</v>
      </c>
      <c r="DI11">
        <v>24.4</v>
      </c>
      <c r="DJ11">
        <v>2.39</v>
      </c>
      <c r="DK11">
        <v>69</v>
      </c>
      <c r="DL11">
        <v>67</v>
      </c>
      <c r="DN11">
        <v>134</v>
      </c>
    </row>
    <row r="12" spans="1:118" x14ac:dyDescent="0.25">
      <c r="B12" s="33" t="s">
        <v>609</v>
      </c>
      <c r="C12" s="33">
        <v>64536</v>
      </c>
      <c r="E12">
        <v>0.25</v>
      </c>
      <c r="F12">
        <f>0.1/2</f>
        <v>0.05</v>
      </c>
      <c r="G12">
        <v>0</v>
      </c>
      <c r="H12">
        <f>0.01/2</f>
        <v>5.0000000000000001E-3</v>
      </c>
      <c r="I12">
        <v>0.25</v>
      </c>
      <c r="J12">
        <v>28</v>
      </c>
      <c r="K12">
        <v>36</v>
      </c>
      <c r="L12">
        <v>3</v>
      </c>
      <c r="M12">
        <v>57</v>
      </c>
      <c r="N12">
        <v>1</v>
      </c>
      <c r="Q12">
        <f>0.05/2</f>
        <v>2.5000000000000001E-2</v>
      </c>
      <c r="R12">
        <v>0.1</v>
      </c>
      <c r="S12">
        <v>0.01</v>
      </c>
      <c r="T12">
        <v>261</v>
      </c>
      <c r="U12">
        <v>59</v>
      </c>
      <c r="V12">
        <v>47.6</v>
      </c>
      <c r="W12">
        <v>19.55</v>
      </c>
      <c r="X12">
        <v>11.95</v>
      </c>
      <c r="Y12">
        <v>3.14</v>
      </c>
      <c r="Z12">
        <v>6.03</v>
      </c>
      <c r="AA12">
        <v>5.9</v>
      </c>
      <c r="AB12">
        <v>0.06</v>
      </c>
      <c r="AC12">
        <v>1.2E-2</v>
      </c>
      <c r="AD12">
        <v>1.19</v>
      </c>
      <c r="AE12">
        <v>0.34</v>
      </c>
      <c r="AF12">
        <v>0.44</v>
      </c>
      <c r="AG12">
        <v>0.03</v>
      </c>
      <c r="AH12">
        <v>5.0000000000000001E-3</v>
      </c>
      <c r="AI12">
        <v>4.3499999999999996</v>
      </c>
      <c r="AJ12">
        <v>100.59</v>
      </c>
      <c r="AK12">
        <v>0.06</v>
      </c>
      <c r="AL12">
        <v>0.01</v>
      </c>
      <c r="AM12">
        <v>0.25</v>
      </c>
      <c r="AN12">
        <v>0.5</v>
      </c>
      <c r="AQ12">
        <f>0.1/2</f>
        <v>0.05</v>
      </c>
      <c r="AT12">
        <v>28.7</v>
      </c>
      <c r="AU12">
        <v>1</v>
      </c>
      <c r="AV12">
        <f>0.01/2</f>
        <v>5.0000000000000001E-3</v>
      </c>
      <c r="AX12">
        <v>0.25</v>
      </c>
      <c r="AZ12">
        <v>36.299999999999997</v>
      </c>
      <c r="BA12">
        <v>28</v>
      </c>
      <c r="BB12">
        <v>28.6</v>
      </c>
      <c r="BC12">
        <v>86</v>
      </c>
      <c r="BD12">
        <v>0.18</v>
      </c>
      <c r="BE12">
        <v>36</v>
      </c>
      <c r="BF12">
        <v>32</v>
      </c>
      <c r="BH12">
        <v>4.33</v>
      </c>
      <c r="BI12">
        <v>2.64</v>
      </c>
      <c r="BJ12">
        <v>0.93</v>
      </c>
      <c r="BK12">
        <v>15.6</v>
      </c>
      <c r="BL12">
        <v>4.41</v>
      </c>
      <c r="BM12">
        <v>0.8</v>
      </c>
      <c r="BN12">
        <v>2.88</v>
      </c>
      <c r="BO12">
        <f>0.005/2</f>
        <v>2.5000000000000001E-3</v>
      </c>
      <c r="BQ12">
        <v>0.88</v>
      </c>
      <c r="BR12">
        <v>1.7999999999999999E-2</v>
      </c>
      <c r="BS12">
        <v>0.05</v>
      </c>
      <c r="BU12">
        <v>17.7</v>
      </c>
      <c r="BV12">
        <v>10</v>
      </c>
      <c r="BW12">
        <v>0.37</v>
      </c>
      <c r="BX12">
        <v>3</v>
      </c>
      <c r="BY12">
        <v>4</v>
      </c>
      <c r="BZ12">
        <v>13.3</v>
      </c>
      <c r="CA12">
        <v>18.100000000000001</v>
      </c>
      <c r="CB12">
        <v>57</v>
      </c>
      <c r="CC12">
        <v>57</v>
      </c>
      <c r="CF12">
        <v>1</v>
      </c>
      <c r="CG12">
        <v>2.5</v>
      </c>
      <c r="CK12">
        <v>4.54</v>
      </c>
      <c r="CM12">
        <v>1.4</v>
      </c>
      <c r="CN12">
        <v>2E-3</v>
      </c>
      <c r="CQ12">
        <f>0.05/2</f>
        <v>2.5000000000000001E-2</v>
      </c>
      <c r="CS12">
        <v>25</v>
      </c>
      <c r="CT12">
        <v>0.1</v>
      </c>
      <c r="CU12">
        <v>4.4400000000000004</v>
      </c>
      <c r="CV12">
        <v>0.7</v>
      </c>
      <c r="CW12">
        <v>289</v>
      </c>
      <c r="CX12">
        <v>0.6</v>
      </c>
      <c r="CY12">
        <v>0.71</v>
      </c>
      <c r="CZ12">
        <v>0.01</v>
      </c>
      <c r="DA12">
        <v>1.96</v>
      </c>
      <c r="DB12">
        <v>0.82</v>
      </c>
      <c r="DC12">
        <v>0.01</v>
      </c>
      <c r="DD12">
        <f t="shared" si="6"/>
        <v>2.5000000000000001E-2</v>
      </c>
      <c r="DE12">
        <v>0.36</v>
      </c>
      <c r="DF12">
        <v>0.92</v>
      </c>
      <c r="DG12">
        <v>261</v>
      </c>
      <c r="DH12">
        <v>0.6</v>
      </c>
      <c r="DI12">
        <v>23.1</v>
      </c>
      <c r="DJ12">
        <v>2.4</v>
      </c>
      <c r="DK12">
        <v>59</v>
      </c>
      <c r="DL12">
        <v>59</v>
      </c>
      <c r="DN12">
        <v>121</v>
      </c>
    </row>
    <row r="13" spans="1:118" x14ac:dyDescent="0.25">
      <c r="D13" s="3" t="s">
        <v>336</v>
      </c>
      <c r="E13" s="73">
        <f>(E12-E11)/E11</f>
        <v>0</v>
      </c>
      <c r="F13" s="73">
        <f t="shared" ref="F13:BB13" si="7">(F12-F11)/F11</f>
        <v>-0.9375</v>
      </c>
      <c r="G13" s="73"/>
      <c r="H13" s="73">
        <f t="shared" si="7"/>
        <v>0</v>
      </c>
      <c r="I13" s="73">
        <f t="shared" si="7"/>
        <v>0</v>
      </c>
      <c r="J13" s="73">
        <f t="shared" si="7"/>
        <v>-0.125</v>
      </c>
      <c r="K13" s="73">
        <f t="shared" si="7"/>
        <v>2</v>
      </c>
      <c r="L13" s="73">
        <f t="shared" si="7"/>
        <v>0</v>
      </c>
      <c r="M13" s="73">
        <f t="shared" si="7"/>
        <v>1.5909090909090908</v>
      </c>
      <c r="N13" s="73">
        <f t="shared" si="7"/>
        <v>0</v>
      </c>
      <c r="O13" s="73"/>
      <c r="P13" s="73"/>
      <c r="Q13" s="73">
        <f t="shared" si="7"/>
        <v>0</v>
      </c>
      <c r="R13" s="73">
        <f t="shared" si="7"/>
        <v>0</v>
      </c>
      <c r="S13" s="73">
        <f t="shared" si="7"/>
        <v>0</v>
      </c>
      <c r="T13" s="73">
        <f t="shared" si="7"/>
        <v>2.7559055118110236E-2</v>
      </c>
      <c r="U13" s="73">
        <f t="shared" si="7"/>
        <v>-0.14492753623188406</v>
      </c>
      <c r="V13" s="73">
        <f t="shared" si="7"/>
        <v>2.5862068965517303E-2</v>
      </c>
      <c r="W13" s="73">
        <f t="shared" si="7"/>
        <v>-1.5113350125944619E-2</v>
      </c>
      <c r="X13" s="73">
        <f t="shared" si="7"/>
        <v>-0.12132352941176473</v>
      </c>
      <c r="Y13" s="73">
        <f t="shared" si="7"/>
        <v>0.1056338028169015</v>
      </c>
      <c r="Z13" s="73">
        <f t="shared" si="7"/>
        <v>-8.4977238239757155E-2</v>
      </c>
      <c r="AA13" s="73">
        <f t="shared" si="7"/>
        <v>5.1693404634581108E-2</v>
      </c>
      <c r="AB13" s="73">
        <f t="shared" si="7"/>
        <v>0.49999999999999989</v>
      </c>
      <c r="AC13" s="73">
        <f t="shared" si="7"/>
        <v>0</v>
      </c>
      <c r="AD13" s="73">
        <f t="shared" si="7"/>
        <v>5.3097345132743418E-2</v>
      </c>
      <c r="AE13" s="73">
        <f t="shared" si="7"/>
        <v>-8.1081081081081002E-2</v>
      </c>
      <c r="AF13" s="73">
        <f t="shared" si="7"/>
        <v>-2.222222222222224E-2</v>
      </c>
      <c r="AG13" s="73">
        <f t="shared" si="7"/>
        <v>0</v>
      </c>
      <c r="AH13" s="73">
        <f t="shared" si="7"/>
        <v>0</v>
      </c>
      <c r="AI13" s="73">
        <f t="shared" si="7"/>
        <v>0</v>
      </c>
      <c r="AJ13" s="73">
        <f t="shared" si="7"/>
        <v>-6.7147230176754485E-3</v>
      </c>
      <c r="AK13" s="73">
        <f t="shared" si="7"/>
        <v>0.49999999999999989</v>
      </c>
      <c r="AL13" s="73">
        <f t="shared" si="7"/>
        <v>0</v>
      </c>
      <c r="AM13" s="73">
        <f t="shared" si="7"/>
        <v>0</v>
      </c>
      <c r="AN13" s="73">
        <f t="shared" si="7"/>
        <v>0</v>
      </c>
      <c r="AO13" s="73"/>
      <c r="AP13" s="73"/>
      <c r="AQ13" s="73">
        <f t="shared" si="7"/>
        <v>-0.9375</v>
      </c>
      <c r="AR13" s="73"/>
      <c r="AS13" s="73"/>
      <c r="AT13" s="73">
        <f t="shared" si="7"/>
        <v>5.9040590405903974E-2</v>
      </c>
      <c r="AU13" s="73">
        <f t="shared" si="7"/>
        <v>0</v>
      </c>
      <c r="AV13" s="73">
        <f t="shared" si="7"/>
        <v>0</v>
      </c>
      <c r="AW13" s="73"/>
      <c r="AX13" s="73">
        <f t="shared" si="7"/>
        <v>0</v>
      </c>
      <c r="AY13" s="73"/>
      <c r="AZ13" s="73">
        <f t="shared" si="7"/>
        <v>-5.4794520547945987E-3</v>
      </c>
      <c r="BA13" s="73">
        <f t="shared" si="7"/>
        <v>-0.125</v>
      </c>
      <c r="BB13" s="73">
        <f t="shared" si="7"/>
        <v>-7.1428571428571411E-2</v>
      </c>
      <c r="BC13" s="73">
        <f t="shared" ref="BC13:CN13" si="8">(BC12-BC11)/BC11</f>
        <v>-8.5106382978723402E-2</v>
      </c>
      <c r="BD13" s="73">
        <f t="shared" si="8"/>
        <v>-5.2631578947368467E-2</v>
      </c>
      <c r="BE13" s="73">
        <f t="shared" si="8"/>
        <v>2</v>
      </c>
      <c r="BF13" s="73">
        <f t="shared" si="8"/>
        <v>1.4615384615384615</v>
      </c>
      <c r="BG13" s="73"/>
      <c r="BH13" s="73">
        <f t="shared" si="8"/>
        <v>1.1682242990654164E-2</v>
      </c>
      <c r="BI13" s="73">
        <f t="shared" si="8"/>
        <v>-1.492537313432837E-2</v>
      </c>
      <c r="BJ13" s="73">
        <f t="shared" si="8"/>
        <v>2.1978021978021997E-2</v>
      </c>
      <c r="BK13" s="73">
        <f t="shared" si="8"/>
        <v>-9.3023255813953473E-2</v>
      </c>
      <c r="BL13" s="73">
        <f t="shared" si="8"/>
        <v>-4.5146726862301525E-3</v>
      </c>
      <c r="BM13" s="73">
        <f t="shared" si="8"/>
        <v>0</v>
      </c>
      <c r="BN13" s="73">
        <f t="shared" si="8"/>
        <v>-4.0000000000000036E-2</v>
      </c>
      <c r="BO13" s="73">
        <f t="shared" si="8"/>
        <v>0</v>
      </c>
      <c r="BP13" s="73"/>
      <c r="BQ13" s="73">
        <f t="shared" si="8"/>
        <v>-3.2967032967032996E-2</v>
      </c>
      <c r="BR13" s="73">
        <f t="shared" si="8"/>
        <v>5.8823529411764552E-2</v>
      </c>
      <c r="BS13" s="73">
        <f t="shared" si="8"/>
        <v>0</v>
      </c>
      <c r="BT13" s="73"/>
      <c r="BU13" s="73">
        <f t="shared" si="8"/>
        <v>1.7241379310344869E-2</v>
      </c>
      <c r="BV13" s="73">
        <f t="shared" si="8"/>
        <v>0</v>
      </c>
      <c r="BW13" s="73">
        <f t="shared" si="8"/>
        <v>0</v>
      </c>
      <c r="BX13" s="73">
        <f t="shared" si="8"/>
        <v>0</v>
      </c>
      <c r="BY13" s="73">
        <f t="shared" si="8"/>
        <v>0</v>
      </c>
      <c r="BZ13" s="73">
        <f t="shared" si="8"/>
        <v>0.15151515151515152</v>
      </c>
      <c r="CA13" s="73">
        <f t="shared" si="8"/>
        <v>-2.1621621621621546E-2</v>
      </c>
      <c r="CB13" s="73">
        <f t="shared" si="8"/>
        <v>1.5909090909090908</v>
      </c>
      <c r="CC13" s="73">
        <f t="shared" si="8"/>
        <v>1.5909090909090908</v>
      </c>
      <c r="CD13" s="73"/>
      <c r="CE13" s="73" t="e">
        <f t="shared" si="8"/>
        <v>#DIV/0!</v>
      </c>
      <c r="CF13" s="73">
        <f t="shared" si="8"/>
        <v>0</v>
      </c>
      <c r="CG13" s="73">
        <f t="shared" si="8"/>
        <v>0</v>
      </c>
      <c r="CH13" s="73"/>
      <c r="CI13" s="73"/>
      <c r="CJ13" s="73"/>
      <c r="CK13" s="73">
        <f t="shared" si="8"/>
        <v>-8.7336244541484798E-3</v>
      </c>
      <c r="CL13" s="73"/>
      <c r="CM13" s="73">
        <f t="shared" si="8"/>
        <v>0.27272727272727254</v>
      </c>
      <c r="CN13" s="73">
        <f t="shared" si="8"/>
        <v>1</v>
      </c>
      <c r="CO13" s="73"/>
      <c r="CP13" s="73"/>
      <c r="CQ13" s="73">
        <f t="shared" ref="CQ13:DN13" si="9">(CQ12-CQ11)/CQ11</f>
        <v>0</v>
      </c>
      <c r="CR13" s="73"/>
      <c r="CS13" s="73">
        <f t="shared" si="9"/>
        <v>-0.10714285714285714</v>
      </c>
      <c r="CT13" s="73">
        <f t="shared" si="9"/>
        <v>0</v>
      </c>
      <c r="CU13" s="73">
        <f t="shared" si="9"/>
        <v>9.9009900990099098E-2</v>
      </c>
      <c r="CV13" s="73">
        <f t="shared" si="9"/>
        <v>-0.22222222222222229</v>
      </c>
      <c r="CW13" s="73">
        <f t="shared" si="9"/>
        <v>0.13779527559055119</v>
      </c>
      <c r="CX13" s="73">
        <f t="shared" si="9"/>
        <v>0</v>
      </c>
      <c r="CY13" s="73">
        <f t="shared" si="9"/>
        <v>2.898550724637684E-2</v>
      </c>
      <c r="CZ13" s="73">
        <f t="shared" si="9"/>
        <v>0</v>
      </c>
      <c r="DA13" s="73">
        <f t="shared" si="9"/>
        <v>-5.0761421319797002E-3</v>
      </c>
      <c r="DB13" s="73">
        <f t="shared" si="9"/>
        <v>3.7974683544303688E-2</v>
      </c>
      <c r="DC13" s="73">
        <f t="shared" si="9"/>
        <v>0</v>
      </c>
      <c r="DD13" s="73">
        <f t="shared" si="9"/>
        <v>0</v>
      </c>
      <c r="DE13" s="73">
        <f t="shared" si="9"/>
        <v>-7.6923076923076983E-2</v>
      </c>
      <c r="DF13" s="73">
        <f t="shared" si="9"/>
        <v>-3.1578947368420963E-2</v>
      </c>
      <c r="DG13" s="73">
        <f t="shared" si="9"/>
        <v>2.7559055118110236E-2</v>
      </c>
      <c r="DH13" s="73">
        <f t="shared" si="9"/>
        <v>0</v>
      </c>
      <c r="DI13" s="73">
        <f t="shared" si="9"/>
        <v>-5.327868852459005E-2</v>
      </c>
      <c r="DJ13" s="73">
        <f t="shared" si="9"/>
        <v>4.1841004184099521E-3</v>
      </c>
      <c r="DK13" s="73">
        <f t="shared" si="9"/>
        <v>-0.14492753623188406</v>
      </c>
      <c r="DL13" s="73">
        <f t="shared" si="9"/>
        <v>-0.11940298507462686</v>
      </c>
      <c r="DM13" s="73"/>
      <c r="DN13" s="73">
        <f t="shared" si="9"/>
        <v>-9.7014925373134331E-2</v>
      </c>
    </row>
    <row r="14" spans="1:118" s="74" customFormat="1" x14ac:dyDescent="0.25">
      <c r="D14" s="75" t="s">
        <v>337</v>
      </c>
      <c r="E14" s="74">
        <f>((E12-E11)^2)/((E12+E11)^2)</f>
        <v>0</v>
      </c>
      <c r="F14" s="74">
        <f t="shared" ref="F14:BB14" si="10">((F12-F11)^2)/((F12+F11)^2)</f>
        <v>0.77854671280276799</v>
      </c>
      <c r="H14" s="74">
        <f t="shared" si="10"/>
        <v>0</v>
      </c>
      <c r="I14" s="74">
        <f t="shared" si="10"/>
        <v>0</v>
      </c>
      <c r="J14" s="74">
        <f t="shared" si="10"/>
        <v>4.4444444444444444E-3</v>
      </c>
      <c r="K14" s="74">
        <f t="shared" si="10"/>
        <v>0.25</v>
      </c>
      <c r="L14" s="74">
        <f t="shared" si="10"/>
        <v>0</v>
      </c>
      <c r="M14" s="74">
        <f t="shared" si="10"/>
        <v>0.19628264701169684</v>
      </c>
      <c r="N14" s="74">
        <f t="shared" si="10"/>
        <v>0</v>
      </c>
      <c r="Q14" s="74">
        <f t="shared" si="10"/>
        <v>0</v>
      </c>
      <c r="R14" s="74">
        <f t="shared" si="10"/>
        <v>0</v>
      </c>
      <c r="S14" s="74">
        <f t="shared" si="10"/>
        <v>0</v>
      </c>
      <c r="T14" s="74">
        <f t="shared" si="10"/>
        <v>1.8474879819021584E-4</v>
      </c>
      <c r="U14" s="74">
        <f t="shared" si="10"/>
        <v>6.103515625E-3</v>
      </c>
      <c r="V14" s="74">
        <f t="shared" si="10"/>
        <v>1.6296966953372645E-4</v>
      </c>
      <c r="W14" s="74">
        <f t="shared" si="10"/>
        <v>5.7976242624133839E-5</v>
      </c>
      <c r="X14" s="74">
        <f t="shared" si="10"/>
        <v>4.1704803520207128E-3</v>
      </c>
      <c r="Y14" s="74">
        <f t="shared" si="10"/>
        <v>2.5167503719197813E-3</v>
      </c>
      <c r="Z14" s="74">
        <f t="shared" si="10"/>
        <v>1.9690527198796435E-3</v>
      </c>
      <c r="AA14" s="74">
        <f t="shared" si="10"/>
        <v>6.3481232275639876E-4</v>
      </c>
      <c r="AB14" s="74">
        <f t="shared" si="10"/>
        <v>3.999999999999998E-2</v>
      </c>
      <c r="AC14" s="74">
        <f t="shared" si="10"/>
        <v>0</v>
      </c>
      <c r="AD14" s="74">
        <f t="shared" si="10"/>
        <v>6.6884661117717122E-4</v>
      </c>
      <c r="AE14" s="74">
        <f t="shared" si="10"/>
        <v>1.7853600476095978E-3</v>
      </c>
      <c r="AF14" s="74">
        <f t="shared" si="10"/>
        <v>1.2624668602449209E-4</v>
      </c>
      <c r="AG14" s="74">
        <f t="shared" si="10"/>
        <v>0</v>
      </c>
      <c r="AH14" s="74">
        <f t="shared" si="10"/>
        <v>0</v>
      </c>
      <c r="AI14" s="74">
        <f t="shared" si="10"/>
        <v>0</v>
      </c>
      <c r="AJ14" s="74">
        <f t="shared" si="10"/>
        <v>1.1347946707332643E-5</v>
      </c>
      <c r="AK14" s="74">
        <f t="shared" si="10"/>
        <v>3.999999999999998E-2</v>
      </c>
      <c r="AL14" s="74">
        <f t="shared" si="10"/>
        <v>0</v>
      </c>
      <c r="AM14" s="74">
        <f t="shared" si="10"/>
        <v>0</v>
      </c>
      <c r="AN14" s="74">
        <f t="shared" si="10"/>
        <v>0</v>
      </c>
      <c r="AQ14" s="74">
        <f t="shared" si="10"/>
        <v>0.77854671280276799</v>
      </c>
      <c r="AT14" s="74">
        <f t="shared" si="10"/>
        <v>8.2218882080137507E-4</v>
      </c>
      <c r="AU14" s="74">
        <f t="shared" si="10"/>
        <v>0</v>
      </c>
      <c r="AV14" s="74">
        <f t="shared" si="10"/>
        <v>0</v>
      </c>
      <c r="AX14" s="74">
        <f t="shared" si="10"/>
        <v>0</v>
      </c>
      <c r="AZ14" s="74">
        <f t="shared" si="10"/>
        <v>7.547397657287983E-6</v>
      </c>
      <c r="BA14" s="74">
        <f t="shared" si="10"/>
        <v>4.4444444444444444E-3</v>
      </c>
      <c r="BB14" s="74">
        <f t="shared" si="10"/>
        <v>1.3717421124828523E-3</v>
      </c>
      <c r="BC14" s="74">
        <f t="shared" ref="BC14:CN14" si="11">((BC12-BC11)^2)/((BC12+BC11)^2)</f>
        <v>1.9753086419753087E-3</v>
      </c>
      <c r="BD14" s="74">
        <f t="shared" si="11"/>
        <v>7.3046018991965069E-4</v>
      </c>
      <c r="BE14" s="74">
        <f t="shared" si="11"/>
        <v>0.25</v>
      </c>
      <c r="BF14" s="74">
        <f t="shared" si="11"/>
        <v>0.1782716049382716</v>
      </c>
      <c r="BH14" s="74">
        <f t="shared" si="11"/>
        <v>3.372358263154534E-5</v>
      </c>
      <c r="BI14" s="74">
        <f t="shared" si="11"/>
        <v>5.653230821414448E-5</v>
      </c>
      <c r="BJ14" s="74">
        <f t="shared" si="11"/>
        <v>1.1814744801512308E-4</v>
      </c>
      <c r="BK14" s="74">
        <f t="shared" si="11"/>
        <v>2.3795359904818549E-3</v>
      </c>
      <c r="BL14" s="74">
        <f t="shared" si="11"/>
        <v>5.1186503142849112E-6</v>
      </c>
      <c r="BM14" s="74">
        <f t="shared" si="11"/>
        <v>0</v>
      </c>
      <c r="BN14" s="74">
        <f t="shared" si="11"/>
        <v>4.1649312786339103E-4</v>
      </c>
      <c r="BO14" s="74">
        <f t="shared" si="11"/>
        <v>0</v>
      </c>
      <c r="BQ14" s="74">
        <f t="shared" si="11"/>
        <v>2.8089010954714322E-4</v>
      </c>
      <c r="BR14" s="74">
        <f t="shared" si="11"/>
        <v>8.1632653061224059E-4</v>
      </c>
      <c r="BS14" s="74">
        <f t="shared" si="11"/>
        <v>0</v>
      </c>
      <c r="BU14" s="74">
        <f t="shared" si="11"/>
        <v>7.3051355102637523E-5</v>
      </c>
      <c r="BV14" s="74">
        <f t="shared" si="11"/>
        <v>0</v>
      </c>
      <c r="BW14" s="74">
        <f t="shared" si="11"/>
        <v>0</v>
      </c>
      <c r="BX14" s="74">
        <f t="shared" si="11"/>
        <v>0</v>
      </c>
      <c r="BY14" s="74">
        <f t="shared" si="11"/>
        <v>0</v>
      </c>
      <c r="BZ14" s="74">
        <f t="shared" si="11"/>
        <v>4.9593334655822253E-3</v>
      </c>
      <c r="CA14" s="74">
        <f t="shared" si="11"/>
        <v>1.1944220490310165E-4</v>
      </c>
      <c r="CB14" s="74">
        <f t="shared" si="11"/>
        <v>0.19628264701169684</v>
      </c>
      <c r="CC14" s="74">
        <f t="shared" si="11"/>
        <v>0.19628264701169684</v>
      </c>
      <c r="CE14" s="74" t="e">
        <f t="shared" si="11"/>
        <v>#DIV/0!</v>
      </c>
      <c r="CF14" s="74">
        <f t="shared" si="11"/>
        <v>0</v>
      </c>
      <c r="CG14" s="74">
        <f t="shared" si="11"/>
        <v>0</v>
      </c>
      <c r="CK14" s="74">
        <f t="shared" si="11"/>
        <v>1.9236688211757494E-5</v>
      </c>
      <c r="CM14" s="74">
        <f t="shared" si="11"/>
        <v>1.4399999999999984E-2</v>
      </c>
      <c r="CN14" s="74">
        <f t="shared" si="11"/>
        <v>0.1111111111111111</v>
      </c>
      <c r="CQ14" s="74">
        <f t="shared" ref="CQ14:DN14" si="12">((CQ12-CQ11)^2)/((CQ12+CQ11)^2)</f>
        <v>0</v>
      </c>
      <c r="CS14" s="74">
        <f t="shared" si="12"/>
        <v>3.203987184051264E-3</v>
      </c>
      <c r="CT14" s="74">
        <f t="shared" si="12"/>
        <v>0</v>
      </c>
      <c r="CU14" s="74">
        <f t="shared" si="12"/>
        <v>2.2249911000356034E-3</v>
      </c>
      <c r="CV14" s="74">
        <f t="shared" si="12"/>
        <v>1.5625000000000007E-2</v>
      </c>
      <c r="CW14" s="74">
        <f t="shared" si="12"/>
        <v>4.1546690000644395E-3</v>
      </c>
      <c r="CX14" s="74">
        <f t="shared" si="12"/>
        <v>0</v>
      </c>
      <c r="CY14" s="74">
        <f t="shared" si="12"/>
        <v>2.0408163265306161E-4</v>
      </c>
      <c r="CZ14" s="74">
        <f t="shared" si="12"/>
        <v>0</v>
      </c>
      <c r="DA14" s="74">
        <f t="shared" si="12"/>
        <v>6.4746291656145525E-6</v>
      </c>
      <c r="DB14" s="74">
        <f t="shared" si="12"/>
        <v>3.472088268199511E-4</v>
      </c>
      <c r="DC14" s="74">
        <f t="shared" si="12"/>
        <v>0</v>
      </c>
      <c r="DD14" s="74">
        <f t="shared" si="12"/>
        <v>0</v>
      </c>
      <c r="DE14" s="74">
        <f t="shared" si="12"/>
        <v>1.6000000000000029E-3</v>
      </c>
      <c r="DF14" s="74">
        <f t="shared" si="12"/>
        <v>2.5737081414967393E-4</v>
      </c>
      <c r="DG14" s="74">
        <f t="shared" si="12"/>
        <v>1.8474879819021584E-4</v>
      </c>
      <c r="DH14" s="74">
        <f t="shared" si="12"/>
        <v>0</v>
      </c>
      <c r="DI14" s="74">
        <f t="shared" si="12"/>
        <v>7.4903047091412413E-4</v>
      </c>
      <c r="DJ14" s="74">
        <f t="shared" si="12"/>
        <v>4.3584189399451599E-6</v>
      </c>
      <c r="DK14" s="74">
        <f t="shared" si="12"/>
        <v>6.103515625E-3</v>
      </c>
      <c r="DL14" s="74">
        <f t="shared" si="12"/>
        <v>4.0312421264802221E-3</v>
      </c>
      <c r="DN14" s="74">
        <f t="shared" si="12"/>
        <v>2.5990003844675127E-3</v>
      </c>
    </row>
    <row r="15" spans="1:118" x14ac:dyDescent="0.25">
      <c r="D15" s="3"/>
    </row>
    <row r="16" spans="1:118" x14ac:dyDescent="0.25">
      <c r="B16" s="33" t="s">
        <v>159</v>
      </c>
      <c r="C16" s="33">
        <v>64532</v>
      </c>
      <c r="E16">
        <v>3.1</v>
      </c>
      <c r="F16">
        <v>0.4</v>
      </c>
      <c r="G16">
        <v>0</v>
      </c>
      <c r="H16">
        <v>0.28000000000000003</v>
      </c>
      <c r="I16">
        <v>1.1000000000000001</v>
      </c>
      <c r="J16">
        <v>279</v>
      </c>
      <c r="K16">
        <v>7280</v>
      </c>
      <c r="L16">
        <v>0.5</v>
      </c>
      <c r="M16">
        <v>8140</v>
      </c>
      <c r="N16">
        <v>4</v>
      </c>
      <c r="O16">
        <v>126</v>
      </c>
      <c r="P16">
        <v>113</v>
      </c>
      <c r="Q16">
        <f t="shared" ref="Q16:Q17" si="13">0.05/2</f>
        <v>2.5000000000000001E-2</v>
      </c>
      <c r="R16">
        <v>17.8</v>
      </c>
      <c r="S16">
        <v>1.29</v>
      </c>
      <c r="T16">
        <v>171</v>
      </c>
      <c r="U16">
        <v>80</v>
      </c>
      <c r="V16">
        <v>37.299999999999997</v>
      </c>
      <c r="W16">
        <v>13.5</v>
      </c>
      <c r="X16">
        <v>17.850000000000001</v>
      </c>
      <c r="Y16">
        <v>8.31</v>
      </c>
      <c r="Z16">
        <v>13.15</v>
      </c>
      <c r="AA16">
        <v>1.02</v>
      </c>
      <c r="AB16">
        <v>0.18</v>
      </c>
      <c r="AC16">
        <v>3.9E-2</v>
      </c>
      <c r="AD16">
        <v>0.61</v>
      </c>
      <c r="AE16">
        <v>0.17</v>
      </c>
      <c r="AF16">
        <v>7.0000000000000007E-2</v>
      </c>
      <c r="AG16">
        <v>0.03</v>
      </c>
      <c r="AH16">
        <v>0.01</v>
      </c>
      <c r="AI16">
        <v>5.95</v>
      </c>
      <c r="AJ16">
        <v>98.19</v>
      </c>
      <c r="AK16">
        <v>0.03</v>
      </c>
      <c r="AL16">
        <v>4.17</v>
      </c>
      <c r="AM16">
        <v>3.1</v>
      </c>
      <c r="AN16">
        <v>1</v>
      </c>
      <c r="AQ16">
        <v>0.4</v>
      </c>
      <c r="AT16">
        <v>124.5</v>
      </c>
      <c r="AU16">
        <v>0.5</v>
      </c>
      <c r="AV16">
        <v>0.28000000000000003</v>
      </c>
      <c r="AX16">
        <v>1.1000000000000001</v>
      </c>
      <c r="AZ16">
        <v>6.5</v>
      </c>
      <c r="BA16">
        <v>279</v>
      </c>
      <c r="BB16">
        <v>244</v>
      </c>
      <c r="BC16">
        <v>293</v>
      </c>
      <c r="BD16">
        <v>0.22</v>
      </c>
      <c r="BE16">
        <v>7280</v>
      </c>
      <c r="BF16">
        <v>2140</v>
      </c>
      <c r="BH16">
        <v>2.36</v>
      </c>
      <c r="BI16">
        <v>1.42</v>
      </c>
      <c r="BJ16">
        <v>0.64</v>
      </c>
      <c r="BK16">
        <v>10</v>
      </c>
      <c r="BL16">
        <v>2.02</v>
      </c>
      <c r="BM16">
        <v>0.8</v>
      </c>
      <c r="BN16">
        <v>0.92</v>
      </c>
      <c r="BO16">
        <f t="shared" ref="BO16:BO17" si="14">0.005/2</f>
        <v>2.5000000000000001E-3</v>
      </c>
      <c r="BQ16">
        <v>0.54</v>
      </c>
      <c r="BR16">
        <v>7.4999999999999997E-2</v>
      </c>
      <c r="BS16">
        <v>0.13</v>
      </c>
      <c r="BT16">
        <v>3</v>
      </c>
      <c r="BU16">
        <v>2.5</v>
      </c>
      <c r="BV16">
        <v>10</v>
      </c>
      <c r="BW16">
        <v>0.2</v>
      </c>
      <c r="BX16">
        <v>0.5</v>
      </c>
      <c r="BY16">
        <v>1</v>
      </c>
      <c r="BZ16">
        <v>1.18</v>
      </c>
      <c r="CA16">
        <v>5</v>
      </c>
      <c r="CB16">
        <v>8140</v>
      </c>
      <c r="CC16">
        <v>3000</v>
      </c>
      <c r="CE16">
        <v>6</v>
      </c>
      <c r="CF16">
        <v>4</v>
      </c>
      <c r="CG16">
        <v>2.5</v>
      </c>
      <c r="CJ16">
        <v>126</v>
      </c>
      <c r="CK16">
        <v>1.03</v>
      </c>
      <c r="CL16">
        <v>113</v>
      </c>
      <c r="CM16">
        <v>4.4000000000000004</v>
      </c>
      <c r="CN16">
        <v>3.5999999999999997E-2</v>
      </c>
      <c r="CO16">
        <v>5</v>
      </c>
      <c r="CP16">
        <v>1.5</v>
      </c>
      <c r="CQ16">
        <f t="shared" ref="CQ16:CQ17" si="15">0.05/2</f>
        <v>2.5000000000000001E-2</v>
      </c>
      <c r="CS16">
        <v>19</v>
      </c>
      <c r="CT16">
        <v>17.8</v>
      </c>
      <c r="CU16">
        <v>1.54</v>
      </c>
      <c r="CV16">
        <v>1</v>
      </c>
      <c r="CW16">
        <v>244</v>
      </c>
      <c r="CX16">
        <v>0.1</v>
      </c>
      <c r="CY16">
        <v>0.34</v>
      </c>
      <c r="CZ16">
        <v>1.29</v>
      </c>
      <c r="DA16">
        <v>0.19</v>
      </c>
      <c r="DB16">
        <v>0.45</v>
      </c>
      <c r="DC16">
        <v>0.04</v>
      </c>
      <c r="DD16">
        <f t="shared" ref="DD16:DD17" si="16">0.05/2</f>
        <v>2.5000000000000001E-2</v>
      </c>
      <c r="DE16">
        <v>0.21</v>
      </c>
      <c r="DF16">
        <v>0.08</v>
      </c>
      <c r="DG16">
        <v>171</v>
      </c>
      <c r="DH16">
        <v>1</v>
      </c>
      <c r="DI16">
        <v>13</v>
      </c>
      <c r="DJ16">
        <v>1.4</v>
      </c>
      <c r="DK16">
        <v>80</v>
      </c>
      <c r="DL16">
        <v>85</v>
      </c>
      <c r="DN16">
        <v>37</v>
      </c>
    </row>
    <row r="17" spans="1:118" x14ac:dyDescent="0.25">
      <c r="B17" s="33" t="s">
        <v>608</v>
      </c>
      <c r="C17" s="33">
        <v>64492</v>
      </c>
      <c r="E17">
        <v>2.5</v>
      </c>
      <c r="F17">
        <v>0.5</v>
      </c>
      <c r="G17">
        <v>0</v>
      </c>
      <c r="H17">
        <v>0.19</v>
      </c>
      <c r="I17">
        <v>0.6</v>
      </c>
      <c r="J17">
        <v>251</v>
      </c>
      <c r="K17">
        <v>5080</v>
      </c>
      <c r="L17">
        <v>0.5</v>
      </c>
      <c r="M17">
        <v>6810</v>
      </c>
      <c r="N17">
        <v>4</v>
      </c>
      <c r="O17">
        <v>98</v>
      </c>
      <c r="P17">
        <v>92</v>
      </c>
      <c r="Q17">
        <f t="shared" si="13"/>
        <v>2.5000000000000001E-2</v>
      </c>
      <c r="R17">
        <v>15</v>
      </c>
      <c r="S17">
        <v>0.97</v>
      </c>
      <c r="T17">
        <v>160</v>
      </c>
      <c r="U17">
        <v>82</v>
      </c>
      <c r="V17">
        <v>38.5</v>
      </c>
      <c r="W17">
        <v>13.5</v>
      </c>
      <c r="X17">
        <v>17.05</v>
      </c>
      <c r="Y17">
        <v>7.8</v>
      </c>
      <c r="Z17">
        <v>13.15</v>
      </c>
      <c r="AA17">
        <v>1.02</v>
      </c>
      <c r="AB17">
        <v>0.17</v>
      </c>
      <c r="AC17">
        <v>3.4000000000000002E-2</v>
      </c>
      <c r="AD17">
        <v>0.56000000000000005</v>
      </c>
      <c r="AE17">
        <v>0.16</v>
      </c>
      <c r="AF17">
        <v>0.08</v>
      </c>
      <c r="AG17">
        <v>0.02</v>
      </c>
      <c r="AH17">
        <v>0.01</v>
      </c>
      <c r="AI17">
        <v>6.29</v>
      </c>
      <c r="AJ17">
        <v>98.34</v>
      </c>
      <c r="AK17">
        <v>0.02</v>
      </c>
      <c r="AL17">
        <v>3.77</v>
      </c>
      <c r="AM17">
        <v>2.5</v>
      </c>
      <c r="AN17">
        <v>0.5</v>
      </c>
      <c r="AQ17">
        <v>0.5</v>
      </c>
      <c r="AT17">
        <v>110.5</v>
      </c>
      <c r="AU17">
        <v>0.5</v>
      </c>
      <c r="AV17">
        <v>0.19</v>
      </c>
      <c r="AX17">
        <v>0.6</v>
      </c>
      <c r="AZ17">
        <v>7.3</v>
      </c>
      <c r="BA17">
        <v>251</v>
      </c>
      <c r="BB17">
        <v>220</v>
      </c>
      <c r="BC17">
        <v>278</v>
      </c>
      <c r="BD17">
        <v>0.28000000000000003</v>
      </c>
      <c r="BE17">
        <v>5080</v>
      </c>
      <c r="BF17">
        <v>1735</v>
      </c>
      <c r="BH17">
        <v>2.31</v>
      </c>
      <c r="BI17">
        <v>1.6</v>
      </c>
      <c r="BJ17">
        <v>0.7</v>
      </c>
      <c r="BK17">
        <v>12</v>
      </c>
      <c r="BL17">
        <v>2.09</v>
      </c>
      <c r="BM17">
        <v>1</v>
      </c>
      <c r="BN17">
        <v>0.99</v>
      </c>
      <c r="BO17">
        <f t="shared" si="14"/>
        <v>2.5000000000000001E-3</v>
      </c>
      <c r="BQ17">
        <v>0.53</v>
      </c>
      <c r="BR17">
        <v>5.3999999999999999E-2</v>
      </c>
      <c r="BS17">
        <v>0.14000000000000001</v>
      </c>
      <c r="BT17">
        <v>1</v>
      </c>
      <c r="BU17">
        <v>2.8</v>
      </c>
      <c r="BV17">
        <v>10</v>
      </c>
      <c r="BW17">
        <v>0.22</v>
      </c>
      <c r="BX17">
        <v>0.5</v>
      </c>
      <c r="BY17">
        <v>1</v>
      </c>
      <c r="BZ17">
        <v>1.28</v>
      </c>
      <c r="CA17">
        <v>5.4</v>
      </c>
      <c r="CB17">
        <v>6810</v>
      </c>
      <c r="CC17">
        <v>1880</v>
      </c>
      <c r="CE17">
        <v>4</v>
      </c>
      <c r="CF17">
        <v>4</v>
      </c>
      <c r="CG17">
        <v>2.5</v>
      </c>
      <c r="CJ17">
        <v>98</v>
      </c>
      <c r="CK17">
        <v>1.08</v>
      </c>
      <c r="CL17">
        <v>92</v>
      </c>
      <c r="CM17">
        <v>4.2</v>
      </c>
      <c r="CN17">
        <v>2.4E-2</v>
      </c>
      <c r="CO17">
        <v>3</v>
      </c>
      <c r="CP17">
        <v>1.5</v>
      </c>
      <c r="CQ17">
        <f t="shared" si="15"/>
        <v>2.5000000000000001E-2</v>
      </c>
      <c r="CS17">
        <v>19</v>
      </c>
      <c r="CT17">
        <v>15</v>
      </c>
      <c r="CU17">
        <v>1.59</v>
      </c>
      <c r="CV17">
        <v>0.8</v>
      </c>
      <c r="CW17">
        <v>223</v>
      </c>
      <c r="CX17">
        <v>0.05</v>
      </c>
      <c r="CY17">
        <v>0.35</v>
      </c>
      <c r="CZ17">
        <v>0.97</v>
      </c>
      <c r="DA17">
        <v>0.21</v>
      </c>
      <c r="DB17">
        <v>0.38</v>
      </c>
      <c r="DC17">
        <v>0.04</v>
      </c>
      <c r="DD17">
        <f t="shared" si="16"/>
        <v>2.5000000000000001E-2</v>
      </c>
      <c r="DE17">
        <v>0.22</v>
      </c>
      <c r="DF17">
        <v>0.05</v>
      </c>
      <c r="DG17">
        <v>160</v>
      </c>
      <c r="DH17">
        <v>0.25</v>
      </c>
      <c r="DI17">
        <v>13.9</v>
      </c>
      <c r="DJ17">
        <v>1.48</v>
      </c>
      <c r="DK17">
        <v>82</v>
      </c>
      <c r="DL17">
        <v>82</v>
      </c>
      <c r="DN17">
        <v>37</v>
      </c>
    </row>
    <row r="18" spans="1:118" ht="14.25" customHeight="1" x14ac:dyDescent="0.25">
      <c r="D18" s="3" t="s">
        <v>336</v>
      </c>
      <c r="E18" s="77">
        <f>(E17-E16)/E16</f>
        <v>-0.19354838709677422</v>
      </c>
      <c r="F18" s="77">
        <f t="shared" ref="F18:BB18" si="17">(F17-F16)/F16</f>
        <v>0.24999999999999994</v>
      </c>
      <c r="G18" s="77"/>
      <c r="H18" s="77">
        <f t="shared" si="17"/>
        <v>-0.32142857142857151</v>
      </c>
      <c r="I18" s="77">
        <f t="shared" si="17"/>
        <v>-0.45454545454545459</v>
      </c>
      <c r="J18" s="77">
        <f t="shared" si="17"/>
        <v>-0.1003584229390681</v>
      </c>
      <c r="K18" s="77">
        <f t="shared" si="17"/>
        <v>-0.30219780219780218</v>
      </c>
      <c r="L18" s="77">
        <f t="shared" si="17"/>
        <v>0</v>
      </c>
      <c r="M18" s="77">
        <f t="shared" si="17"/>
        <v>-0.16339066339066338</v>
      </c>
      <c r="N18" s="77">
        <f t="shared" si="17"/>
        <v>0</v>
      </c>
      <c r="O18" s="77">
        <f t="shared" ref="O18:P18" si="18">(O17-O16)/O16</f>
        <v>-0.22222222222222221</v>
      </c>
      <c r="P18" s="77">
        <f t="shared" si="18"/>
        <v>-0.18584070796460178</v>
      </c>
      <c r="Q18" s="77">
        <f t="shared" si="17"/>
        <v>0</v>
      </c>
      <c r="R18" s="77">
        <f t="shared" si="17"/>
        <v>-0.15730337078651688</v>
      </c>
      <c r="S18" s="77">
        <f t="shared" si="17"/>
        <v>-0.24806201550387602</v>
      </c>
      <c r="T18" s="77">
        <f t="shared" si="17"/>
        <v>-6.4327485380116955E-2</v>
      </c>
      <c r="U18" s="77">
        <f t="shared" si="17"/>
        <v>2.5000000000000001E-2</v>
      </c>
      <c r="V18" s="77">
        <f t="shared" si="17"/>
        <v>3.2171581769437074E-2</v>
      </c>
      <c r="W18" s="77">
        <f t="shared" si="17"/>
        <v>0</v>
      </c>
      <c r="X18" s="77">
        <f t="shared" si="17"/>
        <v>-4.4817927170868382E-2</v>
      </c>
      <c r="Y18" s="77">
        <f t="shared" si="17"/>
        <v>-6.1371841155234731E-2</v>
      </c>
      <c r="Z18" s="77">
        <f t="shared" si="17"/>
        <v>0</v>
      </c>
      <c r="AA18" s="77">
        <f t="shared" si="17"/>
        <v>0</v>
      </c>
      <c r="AB18" s="77">
        <f t="shared" si="17"/>
        <v>-5.5555555555555455E-2</v>
      </c>
      <c r="AC18" s="77">
        <f t="shared" si="17"/>
        <v>-0.12820512820512814</v>
      </c>
      <c r="AD18" s="77">
        <f t="shared" si="17"/>
        <v>-8.1967213114753995E-2</v>
      </c>
      <c r="AE18" s="77">
        <f t="shared" si="17"/>
        <v>-5.8823529411764754E-2</v>
      </c>
      <c r="AF18" s="77">
        <f t="shared" si="17"/>
        <v>0.14285714285714277</v>
      </c>
      <c r="AG18" s="77">
        <f t="shared" si="17"/>
        <v>-0.33333333333333331</v>
      </c>
      <c r="AH18" s="77">
        <f t="shared" si="17"/>
        <v>0</v>
      </c>
      <c r="AI18" s="77">
        <f t="shared" si="17"/>
        <v>5.714285714285712E-2</v>
      </c>
      <c r="AJ18" s="77">
        <f t="shared" si="17"/>
        <v>1.5276504735717048E-3</v>
      </c>
      <c r="AK18" s="77">
        <f t="shared" si="17"/>
        <v>-0.33333333333333331</v>
      </c>
      <c r="AL18" s="77">
        <f t="shared" si="17"/>
        <v>-9.5923261390887277E-2</v>
      </c>
      <c r="AM18" s="77">
        <f t="shared" si="17"/>
        <v>-0.19354838709677422</v>
      </c>
      <c r="AN18" s="77">
        <f t="shared" si="17"/>
        <v>-0.5</v>
      </c>
      <c r="AO18" s="77"/>
      <c r="AP18" s="77"/>
      <c r="AQ18" s="77">
        <f t="shared" si="17"/>
        <v>0.24999999999999994</v>
      </c>
      <c r="AR18" s="77"/>
      <c r="AS18" s="77"/>
      <c r="AT18" s="77">
        <f t="shared" si="17"/>
        <v>-0.11244979919678715</v>
      </c>
      <c r="AU18" s="77">
        <f t="shared" si="17"/>
        <v>0</v>
      </c>
      <c r="AV18" s="77">
        <f t="shared" si="17"/>
        <v>-0.32142857142857151</v>
      </c>
      <c r="AW18" s="77"/>
      <c r="AX18" s="77">
        <f t="shared" si="17"/>
        <v>-0.45454545454545459</v>
      </c>
      <c r="AY18" s="77"/>
      <c r="AZ18" s="77">
        <f t="shared" si="17"/>
        <v>0.12307692307692306</v>
      </c>
      <c r="BA18" s="77">
        <f t="shared" si="17"/>
        <v>-0.1003584229390681</v>
      </c>
      <c r="BB18" s="77">
        <f t="shared" si="17"/>
        <v>-9.8360655737704916E-2</v>
      </c>
      <c r="BC18" s="77">
        <f t="shared" ref="BC18:CN18" si="19">(BC17-BC16)/BC16</f>
        <v>-5.1194539249146756E-2</v>
      </c>
      <c r="BD18" s="77">
        <f t="shared" si="19"/>
        <v>0.27272727272727282</v>
      </c>
      <c r="BE18" s="77">
        <f t="shared" si="19"/>
        <v>-0.30219780219780218</v>
      </c>
      <c r="BF18" s="77">
        <f t="shared" si="19"/>
        <v>-0.18925233644859812</v>
      </c>
      <c r="BG18" s="77"/>
      <c r="BH18" s="77">
        <f t="shared" si="19"/>
        <v>-2.1186440677966028E-2</v>
      </c>
      <c r="BI18" s="77">
        <f t="shared" si="19"/>
        <v>0.1267605633802818</v>
      </c>
      <c r="BJ18" s="77">
        <f t="shared" si="19"/>
        <v>9.3749999999999903E-2</v>
      </c>
      <c r="BK18" s="77">
        <f t="shared" si="19"/>
        <v>0.2</v>
      </c>
      <c r="BL18" s="77">
        <f t="shared" si="19"/>
        <v>3.4653465346534573E-2</v>
      </c>
      <c r="BM18" s="77">
        <f t="shared" si="19"/>
        <v>0.24999999999999994</v>
      </c>
      <c r="BN18" s="77">
        <f t="shared" si="19"/>
        <v>7.608695652173908E-2</v>
      </c>
      <c r="BO18" s="77">
        <f t="shared" si="19"/>
        <v>0</v>
      </c>
      <c r="BP18" s="77"/>
      <c r="BQ18" s="77">
        <f t="shared" si="19"/>
        <v>-1.8518518518518535E-2</v>
      </c>
      <c r="BR18" s="77">
        <f t="shared" si="19"/>
        <v>-0.27999999999999997</v>
      </c>
      <c r="BS18" s="77">
        <f t="shared" ref="BS18" si="20">(BS17-BS16)/BS16</f>
        <v>7.6923076923076983E-2</v>
      </c>
      <c r="BT18" s="77"/>
      <c r="BU18" s="77">
        <f t="shared" si="19"/>
        <v>0.11999999999999993</v>
      </c>
      <c r="BV18" s="77">
        <f t="shared" si="19"/>
        <v>0</v>
      </c>
      <c r="BW18" s="77">
        <f t="shared" si="19"/>
        <v>9.999999999999995E-2</v>
      </c>
      <c r="BX18" s="77">
        <f t="shared" si="19"/>
        <v>0</v>
      </c>
      <c r="BY18" s="77">
        <f t="shared" si="19"/>
        <v>0</v>
      </c>
      <c r="BZ18" s="77">
        <f t="shared" si="19"/>
        <v>8.4745762711864486E-2</v>
      </c>
      <c r="CA18" s="77">
        <f t="shared" si="19"/>
        <v>8.0000000000000071E-2</v>
      </c>
      <c r="CB18" s="77">
        <f t="shared" si="19"/>
        <v>-0.16339066339066338</v>
      </c>
      <c r="CC18" s="77">
        <f t="shared" si="19"/>
        <v>-0.37333333333333335</v>
      </c>
      <c r="CD18" s="77"/>
      <c r="CE18" s="77">
        <f t="shared" si="19"/>
        <v>-0.33333333333333331</v>
      </c>
      <c r="CF18" s="77">
        <f t="shared" si="19"/>
        <v>0</v>
      </c>
      <c r="CG18" s="77">
        <f t="shared" si="19"/>
        <v>0</v>
      </c>
      <c r="CH18" s="77"/>
      <c r="CI18" s="77"/>
      <c r="CJ18" s="77"/>
      <c r="CK18" s="77">
        <f t="shared" si="19"/>
        <v>4.854368932038839E-2</v>
      </c>
      <c r="CL18" s="77"/>
      <c r="CM18" s="77">
        <f t="shared" si="19"/>
        <v>-4.5454545454545491E-2</v>
      </c>
      <c r="CN18" s="77">
        <f t="shared" si="19"/>
        <v>-0.33333333333333326</v>
      </c>
      <c r="CO18" s="77"/>
      <c r="CP18" s="77"/>
      <c r="CQ18" s="77">
        <f t="shared" ref="CQ18:DN18" si="21">(CQ17-CQ16)/CQ16</f>
        <v>0</v>
      </c>
      <c r="CR18" s="77"/>
      <c r="CS18" s="77">
        <f t="shared" si="21"/>
        <v>0</v>
      </c>
      <c r="CT18" s="77">
        <f t="shared" si="21"/>
        <v>-0.15730337078651688</v>
      </c>
      <c r="CU18" s="77">
        <f t="shared" si="21"/>
        <v>3.2467532467532492E-2</v>
      </c>
      <c r="CV18" s="77">
        <f t="shared" si="21"/>
        <v>-0.19999999999999996</v>
      </c>
      <c r="CW18" s="77">
        <f t="shared" si="21"/>
        <v>-8.6065573770491802E-2</v>
      </c>
      <c r="CX18" s="77">
        <f t="shared" si="21"/>
        <v>-0.5</v>
      </c>
      <c r="CY18" s="77">
        <f t="shared" si="21"/>
        <v>2.9411764705882214E-2</v>
      </c>
      <c r="CZ18" s="77">
        <f t="shared" si="21"/>
        <v>-0.24806201550387602</v>
      </c>
      <c r="DA18" s="77">
        <f t="shared" si="21"/>
        <v>0.10526315789473679</v>
      </c>
      <c r="DB18" s="77">
        <f t="shared" si="21"/>
        <v>-0.15555555555555556</v>
      </c>
      <c r="DC18" s="77">
        <f t="shared" si="21"/>
        <v>0</v>
      </c>
      <c r="DD18" s="77">
        <f t="shared" si="21"/>
        <v>0</v>
      </c>
      <c r="DE18" s="77">
        <f t="shared" si="21"/>
        <v>4.7619047619047665E-2</v>
      </c>
      <c r="DF18" s="77">
        <f t="shared" si="21"/>
        <v>-0.375</v>
      </c>
      <c r="DG18" s="77">
        <f t="shared" si="21"/>
        <v>-6.4327485380116955E-2</v>
      </c>
      <c r="DH18" s="77">
        <f t="shared" si="21"/>
        <v>-0.75</v>
      </c>
      <c r="DI18" s="77">
        <f t="shared" si="21"/>
        <v>6.9230769230769262E-2</v>
      </c>
      <c r="DJ18" s="77">
        <f t="shared" si="21"/>
        <v>5.7142857142857197E-2</v>
      </c>
      <c r="DK18" s="77">
        <f t="shared" si="21"/>
        <v>2.5000000000000001E-2</v>
      </c>
      <c r="DL18" s="77">
        <f t="shared" si="21"/>
        <v>-3.5294117647058823E-2</v>
      </c>
      <c r="DM18" s="77"/>
      <c r="DN18" s="77">
        <f t="shared" si="21"/>
        <v>0</v>
      </c>
    </row>
    <row r="19" spans="1:118" s="74" customFormat="1" x14ac:dyDescent="0.25">
      <c r="D19" s="75" t="s">
        <v>337</v>
      </c>
      <c r="E19" s="74">
        <f>((E17-E16)^2)/((E17+E16)^2)</f>
        <v>1.1479591836734698E-2</v>
      </c>
      <c r="F19" s="74">
        <f t="shared" ref="F19:BB19" si="22">((F17-F16)^2)/((F17+F16)^2)</f>
        <v>1.2345679012345671E-2</v>
      </c>
      <c r="H19" s="74">
        <f t="shared" si="22"/>
        <v>3.6668175645088293E-2</v>
      </c>
      <c r="I19" s="74">
        <f t="shared" si="22"/>
        <v>8.6505190311418706E-2</v>
      </c>
      <c r="J19" s="74">
        <f t="shared" si="22"/>
        <v>2.7910288358846563E-3</v>
      </c>
      <c r="K19" s="74">
        <f t="shared" si="22"/>
        <v>3.1681695834773413E-2</v>
      </c>
      <c r="L19" s="74">
        <f t="shared" si="22"/>
        <v>0</v>
      </c>
      <c r="M19" s="74">
        <f t="shared" si="22"/>
        <v>7.9144528584691454E-3</v>
      </c>
      <c r="N19" s="74">
        <f t="shared" si="22"/>
        <v>0</v>
      </c>
      <c r="O19" s="74">
        <f t="shared" ref="O19:P19" si="23">((O17-O16)^2)/((O17+O16)^2)</f>
        <v>1.5625E-2</v>
      </c>
      <c r="P19" s="74">
        <f t="shared" si="23"/>
        <v>1.0493753718024985E-2</v>
      </c>
      <c r="Q19" s="74">
        <f t="shared" si="22"/>
        <v>0</v>
      </c>
      <c r="R19" s="74">
        <f t="shared" si="22"/>
        <v>7.2873289708506889E-3</v>
      </c>
      <c r="S19" s="74">
        <f t="shared" si="22"/>
        <v>2.0048555094369189E-2</v>
      </c>
      <c r="T19" s="74">
        <f t="shared" si="22"/>
        <v>1.104407590292166E-3</v>
      </c>
      <c r="U19" s="74">
        <f t="shared" si="22"/>
        <v>1.5241579027587258E-4</v>
      </c>
      <c r="V19" s="74">
        <f t="shared" si="22"/>
        <v>2.5062482160386081E-4</v>
      </c>
      <c r="W19" s="74">
        <f t="shared" si="22"/>
        <v>0</v>
      </c>
      <c r="X19" s="74">
        <f t="shared" si="22"/>
        <v>5.2544724591752198E-4</v>
      </c>
      <c r="Y19" s="74">
        <f t="shared" si="22"/>
        <v>1.0021881686311663E-3</v>
      </c>
      <c r="Z19" s="74">
        <f t="shared" si="22"/>
        <v>0</v>
      </c>
      <c r="AA19" s="74">
        <f t="shared" si="22"/>
        <v>0</v>
      </c>
      <c r="AB19" s="74">
        <f t="shared" si="22"/>
        <v>8.1632653061224189E-4</v>
      </c>
      <c r="AC19" s="74">
        <f t="shared" si="22"/>
        <v>4.6913116907487274E-3</v>
      </c>
      <c r="AD19" s="74">
        <f t="shared" si="22"/>
        <v>1.8262838775659244E-3</v>
      </c>
      <c r="AE19" s="74">
        <f t="shared" si="22"/>
        <v>9.1827364554637443E-4</v>
      </c>
      <c r="AF19" s="74">
        <f t="shared" si="22"/>
        <v>4.4444444444444384E-3</v>
      </c>
      <c r="AG19" s="74">
        <f t="shared" si="22"/>
        <v>3.999999999999998E-2</v>
      </c>
      <c r="AH19" s="74">
        <f t="shared" si="22"/>
        <v>0</v>
      </c>
      <c r="AI19" s="74">
        <f t="shared" si="22"/>
        <v>7.7160493827160424E-4</v>
      </c>
      <c r="AJ19" s="74">
        <f t="shared" si="22"/>
        <v>5.8253873690367038E-7</v>
      </c>
      <c r="AK19" s="74">
        <f t="shared" si="22"/>
        <v>3.999999999999998E-2</v>
      </c>
      <c r="AL19" s="74">
        <f t="shared" si="22"/>
        <v>2.537926133659879E-3</v>
      </c>
      <c r="AM19" s="74">
        <f t="shared" si="22"/>
        <v>1.1479591836734698E-2</v>
      </c>
      <c r="AN19" s="74">
        <f t="shared" si="22"/>
        <v>0.1111111111111111</v>
      </c>
      <c r="AQ19" s="74">
        <f t="shared" si="22"/>
        <v>1.2345679012345671E-2</v>
      </c>
      <c r="AT19" s="74">
        <f t="shared" si="22"/>
        <v>3.549117247623359E-3</v>
      </c>
      <c r="AU19" s="74">
        <f t="shared" si="22"/>
        <v>0</v>
      </c>
      <c r="AV19" s="74">
        <f t="shared" si="22"/>
        <v>3.6668175645088293E-2</v>
      </c>
      <c r="AX19" s="74">
        <f t="shared" si="22"/>
        <v>8.6505190311418706E-2</v>
      </c>
      <c r="AZ19" s="74">
        <f t="shared" si="22"/>
        <v>3.3606385213190487E-3</v>
      </c>
      <c r="BA19" s="74">
        <f t="shared" si="22"/>
        <v>2.7910288358846563E-3</v>
      </c>
      <c r="BB19" s="74">
        <f t="shared" si="22"/>
        <v>2.6753864447086801E-3</v>
      </c>
      <c r="BC19" s="74">
        <f t="shared" ref="BC19:CN19" si="24">((BC17-BC16)^2)/((BC17+BC16)^2)</f>
        <v>6.900972577068528E-4</v>
      </c>
      <c r="BD19" s="74">
        <f t="shared" si="24"/>
        <v>1.4400000000000012E-2</v>
      </c>
      <c r="BE19" s="74">
        <f t="shared" si="24"/>
        <v>3.1681695834773413E-2</v>
      </c>
      <c r="BF19" s="74">
        <f t="shared" si="24"/>
        <v>1.0923621227887616E-2</v>
      </c>
      <c r="BH19" s="74">
        <f t="shared" si="24"/>
        <v>1.1463209973909654E-4</v>
      </c>
      <c r="BI19" s="74">
        <f t="shared" si="24"/>
        <v>3.5524757686066469E-3</v>
      </c>
      <c r="BJ19" s="74">
        <f t="shared" si="24"/>
        <v>2.004900868790373E-3</v>
      </c>
      <c r="BK19" s="74">
        <f t="shared" si="24"/>
        <v>8.2644628099173556E-3</v>
      </c>
      <c r="BL19" s="74">
        <f t="shared" si="24"/>
        <v>2.9007642625842722E-4</v>
      </c>
      <c r="BM19" s="74">
        <f t="shared" si="24"/>
        <v>1.2345679012345671E-2</v>
      </c>
      <c r="BN19" s="74">
        <f t="shared" si="24"/>
        <v>1.3431649351717311E-3</v>
      </c>
      <c r="BO19" s="74">
        <f t="shared" si="24"/>
        <v>0</v>
      </c>
      <c r="BQ19" s="74">
        <f t="shared" si="24"/>
        <v>8.7343872827321317E-5</v>
      </c>
      <c r="BR19" s="74">
        <f t="shared" si="24"/>
        <v>2.6500811249323956E-2</v>
      </c>
      <c r="BS19" s="74">
        <f t="shared" ref="BS19" si="25">((BS17-BS16)^2)/((BS17+BS16)^2)</f>
        <v>1.3717421124828555E-3</v>
      </c>
      <c r="BU19" s="74">
        <f t="shared" si="24"/>
        <v>3.2039871840512601E-3</v>
      </c>
      <c r="BV19" s="74">
        <f t="shared" si="24"/>
        <v>0</v>
      </c>
      <c r="BW19" s="74">
        <f t="shared" si="24"/>
        <v>2.2675736961451222E-3</v>
      </c>
      <c r="BX19" s="74">
        <f t="shared" si="24"/>
        <v>0</v>
      </c>
      <c r="BY19" s="74">
        <f t="shared" si="24"/>
        <v>0</v>
      </c>
      <c r="BZ19" s="74">
        <f t="shared" si="24"/>
        <v>1.6524555489457365E-3</v>
      </c>
      <c r="CA19" s="74">
        <f t="shared" si="24"/>
        <v>1.4792899408284047E-3</v>
      </c>
      <c r="CB19" s="74">
        <f t="shared" si="24"/>
        <v>7.9144528584691454E-3</v>
      </c>
      <c r="CC19" s="74">
        <f t="shared" si="24"/>
        <v>5.2674012362268208E-2</v>
      </c>
      <c r="CE19" s="74">
        <f t="shared" si="24"/>
        <v>0.04</v>
      </c>
      <c r="CF19" s="74">
        <f t="shared" si="24"/>
        <v>0</v>
      </c>
      <c r="CG19" s="74">
        <f t="shared" si="24"/>
        <v>0</v>
      </c>
      <c r="CK19" s="74">
        <f t="shared" si="24"/>
        <v>5.6153275982120878E-4</v>
      </c>
      <c r="CM19" s="74">
        <f t="shared" si="24"/>
        <v>5.4083288263926527E-4</v>
      </c>
      <c r="CN19" s="74">
        <f t="shared" si="24"/>
        <v>3.999999999999998E-2</v>
      </c>
      <c r="CQ19" s="74">
        <f t="shared" ref="CQ19:DN19" si="26">((CQ17-CQ16)^2)/((CQ17+CQ16)^2)</f>
        <v>0</v>
      </c>
      <c r="CS19" s="74">
        <f t="shared" si="26"/>
        <v>0</v>
      </c>
      <c r="CT19" s="74">
        <f t="shared" si="26"/>
        <v>7.2873289708506889E-3</v>
      </c>
      <c r="CU19" s="74">
        <f t="shared" si="26"/>
        <v>2.55182761894069E-4</v>
      </c>
      <c r="CV19" s="74">
        <f t="shared" si="26"/>
        <v>1.2345679012345671E-2</v>
      </c>
      <c r="CW19" s="74">
        <f t="shared" si="26"/>
        <v>2.0221102393976772E-3</v>
      </c>
      <c r="CX19" s="74">
        <f t="shared" si="26"/>
        <v>0.1111111111111111</v>
      </c>
      <c r="CY19" s="74">
        <f t="shared" si="26"/>
        <v>2.1003990758243875E-4</v>
      </c>
      <c r="CZ19" s="74">
        <f t="shared" si="26"/>
        <v>2.0048555094369189E-2</v>
      </c>
      <c r="DA19" s="74">
        <f t="shared" si="26"/>
        <v>2.499999999999997E-3</v>
      </c>
      <c r="DB19" s="74">
        <f t="shared" si="26"/>
        <v>7.1127885034112355E-3</v>
      </c>
      <c r="DC19" s="74">
        <f t="shared" si="26"/>
        <v>0</v>
      </c>
      <c r="DD19" s="74">
        <f t="shared" si="26"/>
        <v>0</v>
      </c>
      <c r="DE19" s="74">
        <f t="shared" si="26"/>
        <v>5.4083288263926548E-4</v>
      </c>
      <c r="DF19" s="74">
        <f t="shared" si="26"/>
        <v>5.325443786982248E-2</v>
      </c>
      <c r="DG19" s="74">
        <f t="shared" si="26"/>
        <v>1.104407590292166E-3</v>
      </c>
      <c r="DH19" s="74">
        <f t="shared" si="26"/>
        <v>0.36</v>
      </c>
      <c r="DI19" s="74">
        <f t="shared" si="26"/>
        <v>1.1193875153743048E-3</v>
      </c>
      <c r="DJ19" s="74">
        <f t="shared" si="26"/>
        <v>7.7160493827160641E-4</v>
      </c>
      <c r="DK19" s="74">
        <f t="shared" si="26"/>
        <v>1.5241579027587258E-4</v>
      </c>
      <c r="DL19" s="74">
        <f t="shared" si="26"/>
        <v>3.2270787765785794E-4</v>
      </c>
      <c r="DN19" s="74">
        <f t="shared" si="26"/>
        <v>0</v>
      </c>
    </row>
    <row r="20" spans="1:118" x14ac:dyDescent="0.25">
      <c r="D20" s="3"/>
    </row>
    <row r="21" spans="1:118" x14ac:dyDescent="0.25">
      <c r="B21" s="33" t="s">
        <v>159</v>
      </c>
      <c r="C21" s="33">
        <v>64534</v>
      </c>
      <c r="E21">
        <v>0.25</v>
      </c>
      <c r="F21">
        <v>0.05</v>
      </c>
      <c r="G21">
        <v>0</v>
      </c>
      <c r="H21">
        <v>0.03</v>
      </c>
      <c r="I21">
        <v>0.25</v>
      </c>
      <c r="J21">
        <v>73</v>
      </c>
      <c r="K21">
        <v>300</v>
      </c>
      <c r="L21">
        <v>0.5</v>
      </c>
      <c r="M21">
        <v>1040</v>
      </c>
      <c r="N21">
        <v>3</v>
      </c>
      <c r="O21">
        <v>11</v>
      </c>
      <c r="P21">
        <v>4</v>
      </c>
      <c r="Q21">
        <f t="shared" ref="Q21:Q22" si="27">0.05/2</f>
        <v>2.5000000000000001E-2</v>
      </c>
      <c r="R21">
        <v>0.3</v>
      </c>
      <c r="S21">
        <v>0.02</v>
      </c>
      <c r="T21">
        <v>54</v>
      </c>
      <c r="U21">
        <v>74</v>
      </c>
      <c r="V21">
        <v>41.2</v>
      </c>
      <c r="W21">
        <v>19.25</v>
      </c>
      <c r="X21">
        <v>6.84</v>
      </c>
      <c r="Y21">
        <v>8.91</v>
      </c>
      <c r="Z21">
        <v>15.4</v>
      </c>
      <c r="AA21">
        <v>0.64</v>
      </c>
      <c r="AB21">
        <v>0.4</v>
      </c>
      <c r="AC21">
        <v>1.9E-2</v>
      </c>
      <c r="AD21">
        <v>0.2</v>
      </c>
      <c r="AE21">
        <v>0.13</v>
      </c>
      <c r="AF21">
        <v>0.03</v>
      </c>
      <c r="AG21">
        <v>0.03</v>
      </c>
      <c r="AH21">
        <v>0.03</v>
      </c>
      <c r="AI21">
        <v>6.34</v>
      </c>
      <c r="AJ21">
        <v>99.42</v>
      </c>
      <c r="AK21">
        <v>0.03</v>
      </c>
      <c r="AL21">
        <v>0.02</v>
      </c>
      <c r="AM21">
        <v>0.25</v>
      </c>
      <c r="AN21">
        <v>0.5</v>
      </c>
      <c r="AQ21">
        <v>0.05</v>
      </c>
      <c r="AT21">
        <v>297</v>
      </c>
      <c r="AU21">
        <v>0.5</v>
      </c>
      <c r="AV21">
        <v>0.03</v>
      </c>
      <c r="AX21">
        <v>0.25</v>
      </c>
      <c r="AZ21">
        <v>5.7</v>
      </c>
      <c r="BA21">
        <v>73</v>
      </c>
      <c r="BB21">
        <v>73.8</v>
      </c>
      <c r="BC21">
        <v>147</v>
      </c>
      <c r="BD21">
        <v>0.4</v>
      </c>
      <c r="BE21">
        <v>300</v>
      </c>
      <c r="BF21">
        <v>280</v>
      </c>
      <c r="BH21">
        <v>1.05</v>
      </c>
      <c r="BI21">
        <v>0.67</v>
      </c>
      <c r="BJ21">
        <v>0.42</v>
      </c>
      <c r="BK21">
        <v>9.3000000000000007</v>
      </c>
      <c r="BL21">
        <v>1.21</v>
      </c>
      <c r="BM21">
        <v>0.8</v>
      </c>
      <c r="BN21">
        <v>0.35</v>
      </c>
      <c r="BO21">
        <f t="shared" ref="BO21:BO22" si="28">0.005/2</f>
        <v>2.5000000000000001E-3</v>
      </c>
      <c r="BQ21">
        <v>0.24</v>
      </c>
      <c r="BR21">
        <v>5.0000000000000001E-3</v>
      </c>
      <c r="BS21">
        <f>0.05/2</f>
        <v>2.5000000000000001E-2</v>
      </c>
      <c r="BT21">
        <v>0.5</v>
      </c>
      <c r="BU21">
        <v>2.9</v>
      </c>
      <c r="BV21">
        <v>20</v>
      </c>
      <c r="BW21">
        <v>0.09</v>
      </c>
      <c r="BX21">
        <v>0.5</v>
      </c>
      <c r="BY21">
        <v>1</v>
      </c>
      <c r="BZ21">
        <v>0.36</v>
      </c>
      <c r="CA21">
        <v>3.5</v>
      </c>
      <c r="CB21">
        <v>1040</v>
      </c>
      <c r="CC21">
        <v>1060</v>
      </c>
      <c r="CE21">
        <v>1</v>
      </c>
      <c r="CF21">
        <v>3</v>
      </c>
      <c r="CG21">
        <v>2.5</v>
      </c>
      <c r="CJ21">
        <v>11</v>
      </c>
      <c r="CK21">
        <v>0.86</v>
      </c>
      <c r="CL21">
        <v>4</v>
      </c>
      <c r="CM21">
        <v>9.6</v>
      </c>
      <c r="CN21">
        <f>0.001/2</f>
        <v>5.0000000000000001E-4</v>
      </c>
      <c r="CO21">
        <v>1</v>
      </c>
      <c r="CP21">
        <v>1.5</v>
      </c>
      <c r="CQ21">
        <f t="shared" ref="CQ21:CQ22" si="29">0.05/2</f>
        <v>2.5000000000000001E-2</v>
      </c>
      <c r="CS21">
        <v>5</v>
      </c>
      <c r="CT21">
        <v>0.3</v>
      </c>
      <c r="CU21">
        <v>0.9</v>
      </c>
      <c r="CV21">
        <v>0.25</v>
      </c>
      <c r="CW21">
        <v>285</v>
      </c>
      <c r="CX21">
        <f>0.1/2</f>
        <v>0.05</v>
      </c>
      <c r="CY21">
        <v>0.18</v>
      </c>
      <c r="CZ21">
        <v>0.02</v>
      </c>
      <c r="DA21">
        <v>0.05</v>
      </c>
      <c r="DB21">
        <v>0.15</v>
      </c>
      <c r="DC21">
        <v>0.03</v>
      </c>
      <c r="DD21">
        <f>0.05/2</f>
        <v>2.5000000000000001E-2</v>
      </c>
      <c r="DE21">
        <v>0.08</v>
      </c>
      <c r="DF21">
        <f>0.05/2</f>
        <v>2.5000000000000001E-2</v>
      </c>
      <c r="DG21">
        <v>54</v>
      </c>
      <c r="DH21">
        <v>0.5</v>
      </c>
      <c r="DI21">
        <v>6.5</v>
      </c>
      <c r="DJ21">
        <v>0.54</v>
      </c>
      <c r="DK21">
        <v>74</v>
      </c>
      <c r="DL21">
        <v>68</v>
      </c>
      <c r="DN21">
        <v>14</v>
      </c>
    </row>
    <row r="22" spans="1:118" x14ac:dyDescent="0.25">
      <c r="B22" s="33" t="s">
        <v>607</v>
      </c>
      <c r="C22" s="33">
        <v>64470</v>
      </c>
      <c r="E22">
        <v>0.25</v>
      </c>
      <c r="F22">
        <v>0.2</v>
      </c>
      <c r="G22">
        <v>0</v>
      </c>
      <c r="H22">
        <v>0.03</v>
      </c>
      <c r="I22">
        <v>0.25</v>
      </c>
      <c r="J22">
        <v>72</v>
      </c>
      <c r="K22">
        <v>200</v>
      </c>
      <c r="L22">
        <v>0.5</v>
      </c>
      <c r="M22">
        <v>955</v>
      </c>
      <c r="N22">
        <v>3</v>
      </c>
      <c r="O22">
        <v>28</v>
      </c>
      <c r="P22">
        <v>9</v>
      </c>
      <c r="Q22">
        <f t="shared" si="27"/>
        <v>2.5000000000000001E-2</v>
      </c>
      <c r="R22">
        <v>0.3</v>
      </c>
      <c r="S22">
        <v>0.02</v>
      </c>
      <c r="T22">
        <v>49</v>
      </c>
      <c r="U22">
        <v>78</v>
      </c>
      <c r="V22">
        <v>43.1</v>
      </c>
      <c r="W22">
        <v>20.399999999999999</v>
      </c>
      <c r="X22">
        <v>6.4</v>
      </c>
      <c r="Y22">
        <v>9.77</v>
      </c>
      <c r="Z22">
        <v>13.05</v>
      </c>
      <c r="AA22">
        <v>0.73</v>
      </c>
      <c r="AB22">
        <v>0.45</v>
      </c>
      <c r="AC22">
        <v>1.7999999999999999E-2</v>
      </c>
      <c r="AD22">
        <v>0.19</v>
      </c>
      <c r="AE22">
        <v>0.12</v>
      </c>
      <c r="AF22">
        <v>0.04</v>
      </c>
      <c r="AG22">
        <v>0.03</v>
      </c>
      <c r="AH22">
        <v>0.04</v>
      </c>
      <c r="AI22">
        <v>5.69</v>
      </c>
      <c r="AJ22">
        <v>100.03</v>
      </c>
      <c r="AK22">
        <v>0.03</v>
      </c>
      <c r="AL22">
        <v>0.08</v>
      </c>
      <c r="AM22">
        <v>0.25</v>
      </c>
      <c r="AN22">
        <v>0.5</v>
      </c>
      <c r="AQ22">
        <v>0.2</v>
      </c>
      <c r="AT22">
        <v>335</v>
      </c>
      <c r="AU22">
        <v>0.5</v>
      </c>
      <c r="AV22">
        <v>0.03</v>
      </c>
      <c r="AX22">
        <v>0.25</v>
      </c>
      <c r="AZ22">
        <v>4.3</v>
      </c>
      <c r="BA22">
        <v>72</v>
      </c>
      <c r="BB22">
        <v>75.599999999999994</v>
      </c>
      <c r="BC22">
        <v>143</v>
      </c>
      <c r="BD22">
        <v>0.43</v>
      </c>
      <c r="BE22">
        <v>200</v>
      </c>
      <c r="BF22">
        <v>199</v>
      </c>
      <c r="BH22">
        <v>1</v>
      </c>
      <c r="BI22">
        <v>0.55000000000000004</v>
      </c>
      <c r="BJ22">
        <v>0.4</v>
      </c>
      <c r="BK22">
        <v>11.4</v>
      </c>
      <c r="BL22">
        <v>0.96</v>
      </c>
      <c r="BM22">
        <v>1</v>
      </c>
      <c r="BN22">
        <v>0.28000000000000003</v>
      </c>
      <c r="BO22">
        <f t="shared" si="28"/>
        <v>2.5000000000000001E-3</v>
      </c>
      <c r="BQ22">
        <v>0.19</v>
      </c>
      <c r="BR22">
        <v>5.0000000000000001E-3</v>
      </c>
      <c r="BS22">
        <f>0.05/2</f>
        <v>2.5000000000000001E-2</v>
      </c>
      <c r="BT22">
        <v>1</v>
      </c>
      <c r="BU22">
        <v>2.5</v>
      </c>
      <c r="BV22">
        <v>10</v>
      </c>
      <c r="BW22">
        <v>7.0000000000000007E-2</v>
      </c>
      <c r="BX22">
        <v>0.5</v>
      </c>
      <c r="BY22">
        <v>1</v>
      </c>
      <c r="BZ22">
        <v>0.35</v>
      </c>
      <c r="CA22">
        <v>3</v>
      </c>
      <c r="CB22">
        <v>955</v>
      </c>
      <c r="CC22">
        <v>979</v>
      </c>
      <c r="CE22">
        <v>2</v>
      </c>
      <c r="CF22">
        <v>3</v>
      </c>
      <c r="CG22">
        <v>2.5</v>
      </c>
      <c r="CJ22">
        <v>28</v>
      </c>
      <c r="CK22">
        <v>0.63</v>
      </c>
      <c r="CL22">
        <v>9</v>
      </c>
      <c r="CM22">
        <v>12.2</v>
      </c>
      <c r="CN22">
        <f>0.001/2</f>
        <v>5.0000000000000001E-4</v>
      </c>
      <c r="CO22">
        <v>1</v>
      </c>
      <c r="CP22">
        <v>1.5</v>
      </c>
      <c r="CQ22">
        <f t="shared" si="29"/>
        <v>2.5000000000000001E-2</v>
      </c>
      <c r="CS22">
        <v>6</v>
      </c>
      <c r="CT22">
        <v>0.3</v>
      </c>
      <c r="CU22">
        <v>0.73</v>
      </c>
      <c r="CV22">
        <v>0.25</v>
      </c>
      <c r="CW22">
        <v>299</v>
      </c>
      <c r="CX22">
        <f>0.1/2</f>
        <v>0.05</v>
      </c>
      <c r="CY22">
        <v>0.16</v>
      </c>
      <c r="CZ22">
        <v>0.02</v>
      </c>
      <c r="DA22">
        <f>0.05/2</f>
        <v>2.5000000000000001E-2</v>
      </c>
      <c r="DB22">
        <v>0.13</v>
      </c>
      <c r="DC22">
        <v>0.03</v>
      </c>
      <c r="DD22">
        <v>0.05</v>
      </c>
      <c r="DE22">
        <v>0.08</v>
      </c>
      <c r="DF22">
        <f>0.05/2</f>
        <v>2.5000000000000001E-2</v>
      </c>
      <c r="DG22">
        <v>49</v>
      </c>
      <c r="DH22">
        <v>0.25</v>
      </c>
      <c r="DI22">
        <v>6.1</v>
      </c>
      <c r="DJ22">
        <v>0.48</v>
      </c>
      <c r="DK22">
        <v>78</v>
      </c>
      <c r="DL22">
        <v>72</v>
      </c>
      <c r="DN22">
        <v>11</v>
      </c>
    </row>
    <row r="23" spans="1:118" x14ac:dyDescent="0.25">
      <c r="D23" s="3" t="s">
        <v>336</v>
      </c>
      <c r="E23" s="77">
        <f>(E22-E21)/E21</f>
        <v>0</v>
      </c>
      <c r="F23" s="77">
        <f t="shared" ref="F23:BB23" si="30">(F22-F21)/F21</f>
        <v>3.0000000000000004</v>
      </c>
      <c r="G23" s="77"/>
      <c r="H23" s="77">
        <f t="shared" si="30"/>
        <v>0</v>
      </c>
      <c r="I23" s="77">
        <f t="shared" si="30"/>
        <v>0</v>
      </c>
      <c r="J23" s="77">
        <f t="shared" si="30"/>
        <v>-1.3698630136986301E-2</v>
      </c>
      <c r="K23" s="77">
        <f t="shared" si="30"/>
        <v>-0.33333333333333331</v>
      </c>
      <c r="L23" s="77">
        <f t="shared" si="30"/>
        <v>0</v>
      </c>
      <c r="M23" s="77">
        <f t="shared" si="30"/>
        <v>-8.1730769230769232E-2</v>
      </c>
      <c r="N23" s="77">
        <f t="shared" si="30"/>
        <v>0</v>
      </c>
      <c r="O23" s="77">
        <f t="shared" ref="O23:P23" si="31">(O22-O21)/O21</f>
        <v>1.5454545454545454</v>
      </c>
      <c r="P23" s="77">
        <f t="shared" si="31"/>
        <v>1.25</v>
      </c>
      <c r="Q23" s="77">
        <f t="shared" si="30"/>
        <v>0</v>
      </c>
      <c r="R23" s="77">
        <f t="shared" si="30"/>
        <v>0</v>
      </c>
      <c r="S23" s="77">
        <f t="shared" si="30"/>
        <v>0</v>
      </c>
      <c r="T23" s="77">
        <f t="shared" si="30"/>
        <v>-9.2592592592592587E-2</v>
      </c>
      <c r="U23" s="77">
        <f t="shared" si="30"/>
        <v>5.4054054054054057E-2</v>
      </c>
      <c r="V23" s="77">
        <f t="shared" si="30"/>
        <v>4.6116504854368898E-2</v>
      </c>
      <c r="W23" s="77">
        <f t="shared" si="30"/>
        <v>5.9740259740259663E-2</v>
      </c>
      <c r="X23" s="77">
        <f t="shared" si="30"/>
        <v>-6.4327485380116886E-2</v>
      </c>
      <c r="Y23" s="77">
        <f t="shared" si="30"/>
        <v>9.6520763187429789E-2</v>
      </c>
      <c r="Z23" s="77">
        <f t="shared" si="30"/>
        <v>-0.15259740259740256</v>
      </c>
      <c r="AA23" s="77">
        <f t="shared" si="30"/>
        <v>0.14062499999999994</v>
      </c>
      <c r="AB23" s="77">
        <f t="shared" si="30"/>
        <v>0.12499999999999997</v>
      </c>
      <c r="AC23" s="77">
        <f t="shared" si="30"/>
        <v>-5.2631578947368467E-2</v>
      </c>
      <c r="AD23" s="77">
        <f t="shared" si="30"/>
        <v>-5.0000000000000044E-2</v>
      </c>
      <c r="AE23" s="77">
        <f t="shared" si="30"/>
        <v>-7.6923076923076983E-2</v>
      </c>
      <c r="AF23" s="77">
        <f t="shared" si="30"/>
        <v>0.33333333333333343</v>
      </c>
      <c r="AG23" s="77">
        <f t="shared" si="30"/>
        <v>0</v>
      </c>
      <c r="AH23" s="77">
        <f t="shared" si="30"/>
        <v>0.33333333333333343</v>
      </c>
      <c r="AI23" s="77">
        <f t="shared" si="30"/>
        <v>-0.10252365930599361</v>
      </c>
      <c r="AJ23" s="77">
        <f t="shared" si="30"/>
        <v>6.135586401126528E-3</v>
      </c>
      <c r="AK23" s="77">
        <f t="shared" si="30"/>
        <v>0</v>
      </c>
      <c r="AL23" s="77">
        <f t="shared" si="30"/>
        <v>3</v>
      </c>
      <c r="AM23" s="77">
        <f t="shared" si="30"/>
        <v>0</v>
      </c>
      <c r="AN23" s="77">
        <f t="shared" si="30"/>
        <v>0</v>
      </c>
      <c r="AO23" s="77"/>
      <c r="AP23" s="77"/>
      <c r="AQ23" s="77">
        <f t="shared" si="30"/>
        <v>3.0000000000000004</v>
      </c>
      <c r="AR23" s="77"/>
      <c r="AS23" s="77"/>
      <c r="AT23" s="77">
        <f t="shared" si="30"/>
        <v>0.12794612794612795</v>
      </c>
      <c r="AU23" s="77">
        <f t="shared" si="30"/>
        <v>0</v>
      </c>
      <c r="AV23" s="77">
        <f t="shared" si="30"/>
        <v>0</v>
      </c>
      <c r="AW23" s="77"/>
      <c r="AX23" s="77">
        <f t="shared" si="30"/>
        <v>0</v>
      </c>
      <c r="AY23" s="77"/>
      <c r="AZ23" s="77">
        <f t="shared" si="30"/>
        <v>-0.24561403508771934</v>
      </c>
      <c r="BA23" s="77">
        <f t="shared" si="30"/>
        <v>-1.3698630136986301E-2</v>
      </c>
      <c r="BB23" s="77">
        <f t="shared" si="30"/>
        <v>2.4390243902438987E-2</v>
      </c>
      <c r="BC23" s="77">
        <f t="shared" ref="BC23:CN23" si="32">(BC22-BC21)/BC21</f>
        <v>-2.7210884353741496E-2</v>
      </c>
      <c r="BD23" s="77">
        <f t="shared" si="32"/>
        <v>7.4999999999999928E-2</v>
      </c>
      <c r="BE23" s="77">
        <f t="shared" si="32"/>
        <v>-0.33333333333333331</v>
      </c>
      <c r="BF23" s="77">
        <f t="shared" si="32"/>
        <v>-0.28928571428571431</v>
      </c>
      <c r="BG23" s="77"/>
      <c r="BH23" s="77">
        <f t="shared" si="32"/>
        <v>-4.7619047619047658E-2</v>
      </c>
      <c r="BI23" s="77">
        <f t="shared" si="32"/>
        <v>-0.17910447761194029</v>
      </c>
      <c r="BJ23" s="77">
        <f t="shared" si="32"/>
        <v>-4.7619047619047533E-2</v>
      </c>
      <c r="BK23" s="77">
        <f t="shared" si="32"/>
        <v>0.22580645161290316</v>
      </c>
      <c r="BL23" s="77">
        <f t="shared" si="32"/>
        <v>-0.20661157024793389</v>
      </c>
      <c r="BM23" s="77">
        <f t="shared" si="32"/>
        <v>0.24999999999999994</v>
      </c>
      <c r="BN23" s="77">
        <f t="shared" si="32"/>
        <v>-0.19999999999999987</v>
      </c>
      <c r="BO23" s="77">
        <f t="shared" ref="BO23" si="33">(BO22-BO21)/BO21</f>
        <v>0</v>
      </c>
      <c r="BP23" s="77"/>
      <c r="BQ23" s="77">
        <f t="shared" si="32"/>
        <v>-0.20833333333333329</v>
      </c>
      <c r="BR23" s="77">
        <f t="shared" si="32"/>
        <v>0</v>
      </c>
      <c r="BS23" s="77">
        <f t="shared" ref="BS23" si="34">(BS22-BS21)/BS21</f>
        <v>0</v>
      </c>
      <c r="BT23" s="77"/>
      <c r="BU23" s="77">
        <f t="shared" si="32"/>
        <v>-0.13793103448275859</v>
      </c>
      <c r="BV23" s="77">
        <f t="shared" si="32"/>
        <v>-0.5</v>
      </c>
      <c r="BW23" s="77">
        <f t="shared" si="32"/>
        <v>-0.22222222222222213</v>
      </c>
      <c r="BX23" s="77">
        <f t="shared" si="32"/>
        <v>0</v>
      </c>
      <c r="BY23" s="77">
        <f t="shared" si="32"/>
        <v>0</v>
      </c>
      <c r="BZ23" s="77">
        <f t="shared" si="32"/>
        <v>-2.7777777777777804E-2</v>
      </c>
      <c r="CA23" s="77">
        <f t="shared" si="32"/>
        <v>-0.14285714285714285</v>
      </c>
      <c r="CB23" s="77">
        <f t="shared" si="32"/>
        <v>-8.1730769230769232E-2</v>
      </c>
      <c r="CC23" s="77">
        <f t="shared" si="32"/>
        <v>-7.6415094339622638E-2</v>
      </c>
      <c r="CD23" s="77"/>
      <c r="CE23" s="77">
        <f t="shared" si="32"/>
        <v>1</v>
      </c>
      <c r="CF23" s="77">
        <f t="shared" si="32"/>
        <v>0</v>
      </c>
      <c r="CG23" s="77">
        <f t="shared" si="32"/>
        <v>0</v>
      </c>
      <c r="CH23" s="77"/>
      <c r="CI23" s="77"/>
      <c r="CJ23" s="77"/>
      <c r="CK23" s="77">
        <f t="shared" si="32"/>
        <v>-0.26744186046511625</v>
      </c>
      <c r="CL23" s="77">
        <f t="shared" ref="CL23" si="35">(CL22-CL21)/CL21</f>
        <v>1.25</v>
      </c>
      <c r="CM23" s="77">
        <f t="shared" si="32"/>
        <v>0.27083333333333331</v>
      </c>
      <c r="CN23" s="77">
        <f t="shared" si="32"/>
        <v>0</v>
      </c>
      <c r="CO23" s="77">
        <f t="shared" ref="CO23:CP23" si="36">(CO22-CO21)/CO21</f>
        <v>0</v>
      </c>
      <c r="CP23" s="77">
        <f t="shared" si="36"/>
        <v>0</v>
      </c>
      <c r="CQ23" s="77">
        <f t="shared" ref="CQ23:DN23" si="37">(CQ22-CQ21)/CQ21</f>
        <v>0</v>
      </c>
      <c r="CR23" s="77"/>
      <c r="CS23" s="77">
        <f t="shared" si="37"/>
        <v>0.2</v>
      </c>
      <c r="CT23" s="77">
        <f t="shared" si="37"/>
        <v>0</v>
      </c>
      <c r="CU23" s="77">
        <f t="shared" si="37"/>
        <v>-0.18888888888888894</v>
      </c>
      <c r="CV23" s="77">
        <f t="shared" si="37"/>
        <v>0</v>
      </c>
      <c r="CW23" s="77">
        <f t="shared" si="37"/>
        <v>4.912280701754386E-2</v>
      </c>
      <c r="CX23" s="77">
        <f t="shared" si="37"/>
        <v>0</v>
      </c>
      <c r="CY23" s="77">
        <f t="shared" si="37"/>
        <v>-0.11111111111111106</v>
      </c>
      <c r="CZ23" s="77">
        <f t="shared" si="37"/>
        <v>0</v>
      </c>
      <c r="DA23" s="77">
        <f t="shared" si="37"/>
        <v>-0.5</v>
      </c>
      <c r="DB23" s="77">
        <f t="shared" si="37"/>
        <v>-0.13333333333333328</v>
      </c>
      <c r="DC23" s="77">
        <f t="shared" si="37"/>
        <v>0</v>
      </c>
      <c r="DD23" s="77">
        <f t="shared" si="37"/>
        <v>1</v>
      </c>
      <c r="DE23" s="77">
        <f t="shared" si="37"/>
        <v>0</v>
      </c>
      <c r="DF23" s="77">
        <f t="shared" si="37"/>
        <v>0</v>
      </c>
      <c r="DG23" s="77">
        <f t="shared" si="37"/>
        <v>-9.2592592592592587E-2</v>
      </c>
      <c r="DH23" s="77">
        <f t="shared" si="37"/>
        <v>-0.5</v>
      </c>
      <c r="DI23" s="77">
        <f t="shared" si="37"/>
        <v>-6.153846153846159E-2</v>
      </c>
      <c r="DJ23" s="77">
        <f t="shared" si="37"/>
        <v>-0.1111111111111112</v>
      </c>
      <c r="DK23" s="77">
        <f t="shared" si="37"/>
        <v>5.4054054054054057E-2</v>
      </c>
      <c r="DL23" s="77">
        <f t="shared" si="37"/>
        <v>5.8823529411764705E-2</v>
      </c>
      <c r="DM23" s="77"/>
      <c r="DN23" s="77">
        <f t="shared" si="37"/>
        <v>-0.21428571428571427</v>
      </c>
    </row>
    <row r="24" spans="1:118" s="74" customFormat="1" x14ac:dyDescent="0.25">
      <c r="D24" s="75" t="s">
        <v>337</v>
      </c>
      <c r="E24" s="74">
        <f>((E22-E21)^2)/((E22+E21)^2)</f>
        <v>0</v>
      </c>
      <c r="F24" s="74">
        <f t="shared" ref="F24:BB24" si="38">((F22-F21)^2)/((F22+F21)^2)</f>
        <v>0.3600000000000001</v>
      </c>
      <c r="H24" s="74">
        <f t="shared" si="38"/>
        <v>0</v>
      </c>
      <c r="I24" s="74">
        <f t="shared" si="38"/>
        <v>0</v>
      </c>
      <c r="J24" s="74">
        <f t="shared" si="38"/>
        <v>4.7562425683709869E-5</v>
      </c>
      <c r="K24" s="74">
        <f t="shared" si="38"/>
        <v>0.04</v>
      </c>
      <c r="L24" s="74">
        <f t="shared" si="38"/>
        <v>0</v>
      </c>
      <c r="M24" s="74">
        <f t="shared" si="38"/>
        <v>1.8153152304319696E-3</v>
      </c>
      <c r="N24" s="74">
        <f t="shared" si="38"/>
        <v>0</v>
      </c>
      <c r="O24" s="74">
        <f t="shared" ref="O24:P24" si="39">((O22-O21)^2)/((O22+O21)^2)</f>
        <v>0.19000657462195925</v>
      </c>
      <c r="P24" s="74">
        <f t="shared" si="39"/>
        <v>0.14792899408284024</v>
      </c>
      <c r="Q24" s="74">
        <f t="shared" si="38"/>
        <v>0</v>
      </c>
      <c r="R24" s="74">
        <f t="shared" si="38"/>
        <v>0</v>
      </c>
      <c r="S24" s="74">
        <f t="shared" si="38"/>
        <v>0</v>
      </c>
      <c r="T24" s="74">
        <f t="shared" si="38"/>
        <v>2.3564897728343857E-3</v>
      </c>
      <c r="U24" s="74">
        <f t="shared" si="38"/>
        <v>6.925207756232687E-4</v>
      </c>
      <c r="V24" s="74">
        <f t="shared" si="38"/>
        <v>5.0798636176227561E-4</v>
      </c>
      <c r="W24" s="74">
        <f t="shared" si="38"/>
        <v>8.4121943423619771E-4</v>
      </c>
      <c r="X24" s="74">
        <f t="shared" si="38"/>
        <v>1.1044075902921634E-3</v>
      </c>
      <c r="Y24" s="74">
        <f t="shared" si="38"/>
        <v>2.1195475241759074E-3</v>
      </c>
      <c r="Z24" s="74">
        <f t="shared" si="38"/>
        <v>6.8229342014634216E-3</v>
      </c>
      <c r="AA24" s="74">
        <f t="shared" si="38"/>
        <v>4.3156268314774324E-3</v>
      </c>
      <c r="AB24" s="74">
        <f t="shared" si="38"/>
        <v>3.4602076124567449E-3</v>
      </c>
      <c r="AC24" s="74">
        <f t="shared" si="38"/>
        <v>7.3046018991965091E-4</v>
      </c>
      <c r="AD24" s="74">
        <f t="shared" si="38"/>
        <v>6.574621959237355E-4</v>
      </c>
      <c r="AE24" s="74">
        <f t="shared" si="38"/>
        <v>1.6000000000000029E-3</v>
      </c>
      <c r="AF24" s="74">
        <f t="shared" si="38"/>
        <v>2.0408163265306128E-2</v>
      </c>
      <c r="AG24" s="74">
        <f t="shared" si="38"/>
        <v>0</v>
      </c>
      <c r="AH24" s="74">
        <f t="shared" si="38"/>
        <v>2.0408163265306128E-2</v>
      </c>
      <c r="AI24" s="74">
        <f t="shared" si="38"/>
        <v>2.9194124691043189E-3</v>
      </c>
      <c r="AJ24" s="74">
        <f t="shared" si="38"/>
        <v>9.3538755769893741E-6</v>
      </c>
      <c r="AK24" s="74">
        <f t="shared" si="38"/>
        <v>0</v>
      </c>
      <c r="AL24" s="74">
        <f t="shared" si="38"/>
        <v>0.35999999999999993</v>
      </c>
      <c r="AM24" s="74">
        <f t="shared" si="38"/>
        <v>0</v>
      </c>
      <c r="AN24" s="74">
        <f t="shared" si="38"/>
        <v>0</v>
      </c>
      <c r="AQ24" s="74">
        <f t="shared" si="38"/>
        <v>0.3600000000000001</v>
      </c>
      <c r="AT24" s="74">
        <f t="shared" si="38"/>
        <v>3.6152058964909468E-3</v>
      </c>
      <c r="AU24" s="74">
        <f t="shared" si="38"/>
        <v>0</v>
      </c>
      <c r="AV24" s="74">
        <f t="shared" si="38"/>
        <v>0</v>
      </c>
      <c r="AX24" s="74">
        <f t="shared" si="38"/>
        <v>0</v>
      </c>
      <c r="AZ24" s="74">
        <f t="shared" si="38"/>
        <v>1.960000000000001E-2</v>
      </c>
      <c r="BA24" s="74">
        <f t="shared" si="38"/>
        <v>4.7562425683709869E-5</v>
      </c>
      <c r="BB24" s="74">
        <f t="shared" si="38"/>
        <v>1.4515894904920846E-4</v>
      </c>
      <c r="BC24" s="74">
        <f t="shared" ref="BC24:CN24" si="40">((BC22-BC21)^2)/((BC22+BC21)^2)</f>
        <v>1.9024970273483948E-4</v>
      </c>
      <c r="BD24" s="74">
        <f t="shared" si="40"/>
        <v>1.3064305414428772E-3</v>
      </c>
      <c r="BE24" s="74">
        <f t="shared" si="40"/>
        <v>0.04</v>
      </c>
      <c r="BF24" s="74">
        <f t="shared" si="40"/>
        <v>2.8595586664981413E-2</v>
      </c>
      <c r="BH24" s="74">
        <f t="shared" si="40"/>
        <v>5.9488399762046512E-4</v>
      </c>
      <c r="BI24" s="74">
        <f t="shared" si="40"/>
        <v>9.6748185971513006E-3</v>
      </c>
      <c r="BJ24" s="74">
        <f t="shared" si="40"/>
        <v>5.9488399762046165E-4</v>
      </c>
      <c r="BK24" s="74">
        <f t="shared" si="40"/>
        <v>1.0291955471539585E-2</v>
      </c>
      <c r="BL24" s="74">
        <f t="shared" si="40"/>
        <v>1.3272738856208458E-2</v>
      </c>
      <c r="BM24" s="74">
        <f t="shared" si="40"/>
        <v>1.2345679012345671E-2</v>
      </c>
      <c r="BN24" s="74">
        <f t="shared" si="40"/>
        <v>1.2345679012345661E-2</v>
      </c>
      <c r="BO24" s="74">
        <f t="shared" ref="BO24" si="41">((BO22-BO21)^2)/((BO22+BO21)^2)</f>
        <v>0</v>
      </c>
      <c r="BQ24" s="74">
        <f t="shared" si="40"/>
        <v>1.3520822065981606E-2</v>
      </c>
      <c r="BR24" s="74">
        <f t="shared" si="40"/>
        <v>0</v>
      </c>
      <c r="BS24" s="74">
        <f t="shared" ref="BS24" si="42">((BS22-BS21)^2)/((BS22+BS21)^2)</f>
        <v>0</v>
      </c>
      <c r="BU24" s="74">
        <f t="shared" si="40"/>
        <v>5.4869684499314099E-3</v>
      </c>
      <c r="BV24" s="74">
        <f t="shared" si="40"/>
        <v>0.1111111111111111</v>
      </c>
      <c r="BW24" s="74">
        <f t="shared" si="40"/>
        <v>1.5624999999999983E-2</v>
      </c>
      <c r="BX24" s="74">
        <f t="shared" si="40"/>
        <v>0</v>
      </c>
      <c r="BY24" s="74">
        <f t="shared" si="40"/>
        <v>0</v>
      </c>
      <c r="BZ24" s="74">
        <f t="shared" si="40"/>
        <v>1.9837333862328938E-4</v>
      </c>
      <c r="CA24" s="74">
        <f t="shared" si="40"/>
        <v>5.9171597633136093E-3</v>
      </c>
      <c r="CB24" s="74">
        <f t="shared" si="40"/>
        <v>1.8153152304319696E-3</v>
      </c>
      <c r="CC24" s="74">
        <f t="shared" si="40"/>
        <v>1.5781038748812093E-3</v>
      </c>
      <c r="CE24" s="74">
        <f t="shared" si="40"/>
        <v>0.1111111111111111</v>
      </c>
      <c r="CF24" s="74">
        <f t="shared" si="40"/>
        <v>0</v>
      </c>
      <c r="CG24" s="74">
        <f t="shared" si="40"/>
        <v>0</v>
      </c>
      <c r="CK24" s="74">
        <f t="shared" si="40"/>
        <v>2.3827755506508713E-2</v>
      </c>
      <c r="CL24" s="74">
        <f t="shared" ref="CL24" si="43">((CL22-CL21)^2)/((CL22+CL21)^2)</f>
        <v>0.14792899408284024</v>
      </c>
      <c r="CM24" s="74">
        <f t="shared" si="40"/>
        <v>1.4224391886204864E-2</v>
      </c>
      <c r="CN24" s="74">
        <f t="shared" si="40"/>
        <v>0</v>
      </c>
      <c r="CO24" s="74">
        <f t="shared" ref="CO24:CP24" si="44">((CO22-CO21)^2)/((CO22+CO21)^2)</f>
        <v>0</v>
      </c>
      <c r="CP24" s="74">
        <f t="shared" si="44"/>
        <v>0</v>
      </c>
      <c r="CQ24" s="74">
        <f t="shared" ref="CQ24:DN24" si="45">((CQ22-CQ21)^2)/((CQ22+CQ21)^2)</f>
        <v>0</v>
      </c>
      <c r="CS24" s="74">
        <f t="shared" si="45"/>
        <v>8.2644628099173556E-3</v>
      </c>
      <c r="CT24" s="74">
        <f t="shared" si="45"/>
        <v>0</v>
      </c>
      <c r="CU24" s="74">
        <f t="shared" si="45"/>
        <v>1.0877338251345559E-2</v>
      </c>
      <c r="CV24" s="74">
        <f t="shared" si="45"/>
        <v>0</v>
      </c>
      <c r="CW24" s="74">
        <f t="shared" si="45"/>
        <v>5.7468568211671979E-4</v>
      </c>
      <c r="CX24" s="74">
        <f t="shared" si="45"/>
        <v>0</v>
      </c>
      <c r="CY24" s="74">
        <f t="shared" si="45"/>
        <v>3.4602076124567445E-3</v>
      </c>
      <c r="CZ24" s="74">
        <f t="shared" si="45"/>
        <v>0</v>
      </c>
      <c r="DA24" s="74">
        <f t="shared" si="45"/>
        <v>0.1111111111111111</v>
      </c>
      <c r="DB24" s="74">
        <f t="shared" si="45"/>
        <v>5.102040816326525E-3</v>
      </c>
      <c r="DC24" s="74">
        <f t="shared" si="45"/>
        <v>0</v>
      </c>
      <c r="DD24" s="74">
        <f t="shared" si="45"/>
        <v>0.1111111111111111</v>
      </c>
      <c r="DE24" s="74">
        <f t="shared" si="45"/>
        <v>0</v>
      </c>
      <c r="DF24" s="74">
        <f t="shared" si="45"/>
        <v>0</v>
      </c>
      <c r="DG24" s="74">
        <f t="shared" si="45"/>
        <v>2.3564897728343857E-3</v>
      </c>
      <c r="DH24" s="74">
        <f t="shared" si="45"/>
        <v>0.1111111111111111</v>
      </c>
      <c r="DI24" s="74">
        <f t="shared" si="45"/>
        <v>1.0078105316200573E-3</v>
      </c>
      <c r="DJ24" s="74">
        <f t="shared" si="45"/>
        <v>3.4602076124567536E-3</v>
      </c>
      <c r="DK24" s="74">
        <f t="shared" si="45"/>
        <v>6.925207756232687E-4</v>
      </c>
      <c r="DL24" s="74">
        <f t="shared" si="45"/>
        <v>8.1632653061224493E-4</v>
      </c>
      <c r="DN24" s="74">
        <f t="shared" si="45"/>
        <v>1.44E-2</v>
      </c>
    </row>
    <row r="25" spans="1:118" x14ac:dyDescent="0.25">
      <c r="D25" s="3" t="s">
        <v>338</v>
      </c>
      <c r="E25" s="73">
        <f>SQRT((2/4)*(E9+E14+E19+E24))</f>
        <v>7.5761440841415825E-2</v>
      </c>
      <c r="F25" s="73">
        <f t="shared" ref="F25:BB25" si="46">SQRT((2/4)*(F9+F14+F19+F24))</f>
        <v>0.7827108524558638</v>
      </c>
      <c r="G25" s="73">
        <f t="shared" si="46"/>
        <v>0</v>
      </c>
      <c r="H25" s="73">
        <f t="shared" si="46"/>
        <v>0.13540342618465806</v>
      </c>
      <c r="I25" s="73">
        <f t="shared" si="46"/>
        <v>0.20797258270192576</v>
      </c>
      <c r="J25" s="73">
        <f t="shared" si="46"/>
        <v>6.160690999149742E-2</v>
      </c>
      <c r="K25" s="73">
        <f t="shared" si="46"/>
        <v>0.44500666350293544</v>
      </c>
      <c r="L25" s="73">
        <f t="shared" si="46"/>
        <v>0.23570226039551584</v>
      </c>
      <c r="M25" s="73">
        <f t="shared" si="46"/>
        <v>0.32602649954403612</v>
      </c>
      <c r="N25" s="73">
        <f t="shared" si="46"/>
        <v>0.23570226039551584</v>
      </c>
      <c r="O25" s="73">
        <f t="shared" si="46"/>
        <v>0.32064900952752001</v>
      </c>
      <c r="P25" s="73">
        <f t="shared" si="46"/>
        <v>0.28144515256161834</v>
      </c>
      <c r="Q25" s="73">
        <f t="shared" si="46"/>
        <v>6.4282434653322465E-2</v>
      </c>
      <c r="R25" s="73">
        <f t="shared" si="46"/>
        <v>0.15376496507795701</v>
      </c>
      <c r="S25" s="73">
        <f t="shared" si="46"/>
        <v>0.25608559721846941</v>
      </c>
      <c r="T25" s="73">
        <f t="shared" si="46"/>
        <v>4.6909616922938928E-2</v>
      </c>
      <c r="U25" s="73">
        <f t="shared" si="46"/>
        <v>0.10029196199463393</v>
      </c>
      <c r="V25" s="73">
        <f t="shared" si="46"/>
        <v>2.2596261302567772E-2</v>
      </c>
      <c r="W25" s="73">
        <f t="shared" si="46"/>
        <v>2.1860100469513814E-2</v>
      </c>
      <c r="X25" s="73">
        <f t="shared" si="46"/>
        <v>5.3967986115881959E-2</v>
      </c>
      <c r="Y25" s="73">
        <f t="shared" si="46"/>
        <v>9.8812473650769006E-2</v>
      </c>
      <c r="Z25" s="73">
        <f t="shared" si="46"/>
        <v>6.6687445681561694E-2</v>
      </c>
      <c r="AA25" s="73">
        <f t="shared" si="46"/>
        <v>4.9868712243966114E-2</v>
      </c>
      <c r="AB25" s="73">
        <f t="shared" si="46"/>
        <v>0.16825904605015246</v>
      </c>
      <c r="AC25" s="73">
        <f t="shared" si="46"/>
        <v>5.2066168865532912E-2</v>
      </c>
      <c r="AD25" s="73">
        <f t="shared" si="46"/>
        <v>4.5975931359760164E-2</v>
      </c>
      <c r="AE25" s="73">
        <f t="shared" si="46"/>
        <v>4.6387679900788174E-2</v>
      </c>
      <c r="AF25" s="73">
        <f t="shared" si="46"/>
        <v>0.11695809161032192</v>
      </c>
      <c r="AG25" s="73">
        <f t="shared" si="46"/>
        <v>0.14142135623730948</v>
      </c>
      <c r="AH25" s="73">
        <f t="shared" si="46"/>
        <v>0.10101525445522108</v>
      </c>
      <c r="AI25" s="73">
        <f t="shared" si="46"/>
        <v>4.338242018651426E-2</v>
      </c>
      <c r="AJ25" s="73">
        <f t="shared" si="46"/>
        <v>3.2891532379102197E-3</v>
      </c>
      <c r="AK25" s="73">
        <f t="shared" si="46"/>
        <v>0.19999999999999996</v>
      </c>
      <c r="AL25" s="73">
        <f t="shared" si="46"/>
        <v>0.48664619450108254</v>
      </c>
      <c r="AM25" s="73">
        <f t="shared" si="46"/>
        <v>7.5761440841415825E-2</v>
      </c>
      <c r="AN25" s="73">
        <f t="shared" si="46"/>
        <v>0.23570226039551584</v>
      </c>
      <c r="AO25" s="73"/>
      <c r="AP25" s="73"/>
      <c r="AQ25" s="73">
        <f t="shared" si="46"/>
        <v>0.7827108524558638</v>
      </c>
      <c r="AR25" s="73"/>
      <c r="AS25" s="73"/>
      <c r="AT25" s="73">
        <f t="shared" si="46"/>
        <v>6.4465538740907116E-2</v>
      </c>
      <c r="AU25" s="73">
        <f t="shared" si="46"/>
        <v>0</v>
      </c>
      <c r="AV25" s="73">
        <f t="shared" si="46"/>
        <v>0.13540342618465806</v>
      </c>
      <c r="AW25" s="73"/>
      <c r="AX25" s="73">
        <f t="shared" si="46"/>
        <v>0.20797258270192576</v>
      </c>
      <c r="AY25" s="73"/>
      <c r="AZ25" s="73">
        <f t="shared" si="46"/>
        <v>0.10924460363152008</v>
      </c>
      <c r="BA25" s="73">
        <f t="shared" si="46"/>
        <v>6.160690999149742E-2</v>
      </c>
      <c r="BB25" s="73">
        <f t="shared" si="46"/>
        <v>4.8903208162169365E-2</v>
      </c>
      <c r="BC25" s="73">
        <f t="shared" ref="BC25:CN25" si="47">SQRT((2/4)*(BC9+BC14+BC19+BC24))</f>
        <v>3.9042008381901298E-2</v>
      </c>
      <c r="BD25" s="73">
        <f t="shared" si="47"/>
        <v>9.2879538279361559E-2</v>
      </c>
      <c r="BE25" s="73">
        <f t="shared" si="47"/>
        <v>0.44500666350293544</v>
      </c>
      <c r="BF25" s="73">
        <f t="shared" si="47"/>
        <v>0.38692600448429743</v>
      </c>
      <c r="BG25" s="73"/>
      <c r="BH25" s="73">
        <f t="shared" si="47"/>
        <v>2.7896821126460063E-2</v>
      </c>
      <c r="BI25" s="73">
        <f t="shared" si="47"/>
        <v>8.6939112772411467E-2</v>
      </c>
      <c r="BJ25" s="73">
        <f t="shared" si="47"/>
        <v>0.12521378831595145</v>
      </c>
      <c r="BK25" s="73">
        <f t="shared" si="47"/>
        <v>0.10348953921719542</v>
      </c>
      <c r="BL25" s="73">
        <f t="shared" si="47"/>
        <v>8.8838484181002222E-2</v>
      </c>
      <c r="BM25" s="73">
        <f t="shared" si="47"/>
        <v>0.16495131717723568</v>
      </c>
      <c r="BN25" s="73">
        <f t="shared" si="47"/>
        <v>8.51925106742141E-2</v>
      </c>
      <c r="BO25" s="73">
        <f t="shared" ref="BO25" si="48">SQRT((2/4)*(BO9+BO14+BO19+BO24))</f>
        <v>0</v>
      </c>
      <c r="BP25" s="73"/>
      <c r="BQ25" s="73">
        <f t="shared" si="47"/>
        <v>8.4302150096108724E-2</v>
      </c>
      <c r="BR25" s="73">
        <f t="shared" si="47"/>
        <v>0.19429711987982964</v>
      </c>
      <c r="BS25" s="73">
        <f t="shared" ref="BS25" si="49">SQRT((2/4)*(BS9+BS14+BS19+BS24))</f>
        <v>0.2664551952134569</v>
      </c>
      <c r="BT25" s="73"/>
      <c r="BU25" s="73">
        <f t="shared" si="47"/>
        <v>6.6849793896984908E-2</v>
      </c>
      <c r="BV25" s="73">
        <f t="shared" si="47"/>
        <v>0.23570226039551584</v>
      </c>
      <c r="BW25" s="73">
        <f t="shared" si="47"/>
        <v>9.4865312196433293E-2</v>
      </c>
      <c r="BX25" s="73">
        <f t="shared" si="47"/>
        <v>0.23570226039551584</v>
      </c>
      <c r="BY25" s="73">
        <f t="shared" si="47"/>
        <v>0</v>
      </c>
      <c r="BZ25" s="73">
        <f t="shared" si="47"/>
        <v>6.5557312333411166E-2</v>
      </c>
      <c r="CA25" s="73">
        <f t="shared" si="47"/>
        <v>8.0033267219174087E-2</v>
      </c>
      <c r="CB25" s="73">
        <f t="shared" si="47"/>
        <v>0.32602649954403612</v>
      </c>
      <c r="CC25" s="73">
        <f t="shared" si="47"/>
        <v>0.35552941998166021</v>
      </c>
      <c r="CD25" s="73"/>
      <c r="CE25" s="73" t="e">
        <f t="shared" si="47"/>
        <v>#DIV/0!</v>
      </c>
      <c r="CF25" s="73">
        <f t="shared" si="47"/>
        <v>0.23570226039551584</v>
      </c>
      <c r="CG25" s="73">
        <f t="shared" si="47"/>
        <v>0</v>
      </c>
      <c r="CH25" s="73"/>
      <c r="CI25" s="73"/>
      <c r="CJ25" s="73"/>
      <c r="CK25" s="73">
        <f t="shared" si="47"/>
        <v>0.11638231534823761</v>
      </c>
      <c r="CL25" s="73">
        <f t="shared" ref="CL25" si="50">SQRT((2/4)*(CL9+CL14+CL19+CL24))</f>
        <v>0.27196414661021057</v>
      </c>
      <c r="CM25" s="73">
        <f t="shared" si="47"/>
        <v>0.18596400830381682</v>
      </c>
      <c r="CN25" s="73">
        <f t="shared" si="47"/>
        <v>0.27487370837451069</v>
      </c>
      <c r="CO25" s="73">
        <f t="shared" ref="CO25:CP25" si="51">SQRT((2/4)*(CO9+CO14+CO19+CO24))</f>
        <v>0</v>
      </c>
      <c r="CP25" s="73">
        <f t="shared" si="51"/>
        <v>0</v>
      </c>
      <c r="CQ25" s="73">
        <f t="shared" ref="CQ25:DN25" si="52">SQRT((2/4)*(CQ9+CQ14+CQ19+CQ24))</f>
        <v>6.4282434653322465E-2</v>
      </c>
      <c r="CR25" s="73"/>
      <c r="CS25" s="73">
        <f t="shared" si="52"/>
        <v>7.7087428034122427E-2</v>
      </c>
      <c r="CT25" s="73">
        <f t="shared" si="52"/>
        <v>0.15376496507795701</v>
      </c>
      <c r="CU25" s="73">
        <f t="shared" si="52"/>
        <v>8.4847200424062241E-2</v>
      </c>
      <c r="CV25" s="73">
        <f t="shared" si="52"/>
        <v>0.22047988181994355</v>
      </c>
      <c r="CW25" s="73">
        <f t="shared" si="52"/>
        <v>6.3095998738039658E-2</v>
      </c>
      <c r="CX25" s="73">
        <f t="shared" si="52"/>
        <v>0.23934422775948436</v>
      </c>
      <c r="CY25" s="73">
        <f t="shared" si="52"/>
        <v>5.267854609286618E-2</v>
      </c>
      <c r="CZ25" s="73">
        <f t="shared" si="52"/>
        <v>0.25608559721846941</v>
      </c>
      <c r="DA25" s="73">
        <f>SQRT((2/4)*(DA9+DA14+DA19+DA24))</f>
        <v>0.23843963825767375</v>
      </c>
      <c r="DB25" s="73">
        <f t="shared" si="52"/>
        <v>8.0195853480330481E-2</v>
      </c>
      <c r="DC25" s="73">
        <f t="shared" si="52"/>
        <v>0</v>
      </c>
      <c r="DD25" s="73">
        <f t="shared" si="52"/>
        <v>0.23570226039551584</v>
      </c>
      <c r="DE25" s="73">
        <f t="shared" si="52"/>
        <v>3.5880779398008114E-2</v>
      </c>
      <c r="DF25" s="73">
        <f t="shared" si="52"/>
        <v>0.16867891681661593</v>
      </c>
      <c r="DG25" s="73">
        <f t="shared" si="52"/>
        <v>4.6909616922938928E-2</v>
      </c>
      <c r="DH25" s="73">
        <f t="shared" si="52"/>
        <v>0.51653224057705782</v>
      </c>
      <c r="DI25" s="73">
        <f t="shared" si="52"/>
        <v>3.8806488227227015E-2</v>
      </c>
      <c r="DJ25" s="73">
        <f t="shared" si="52"/>
        <v>5.2314020400938091E-2</v>
      </c>
      <c r="DK25" s="73">
        <f t="shared" si="52"/>
        <v>0.10029196199463393</v>
      </c>
      <c r="DL25" s="73">
        <f t="shared" si="52"/>
        <v>6.7828897459823664E-2</v>
      </c>
      <c r="DM25" s="73"/>
      <c r="DN25" s="73">
        <f t="shared" si="52"/>
        <v>9.2747650145176302E-2</v>
      </c>
    </row>
    <row r="26" spans="1:118" x14ac:dyDescent="0.25">
      <c r="AQ26">
        <v>0.7827108524558638</v>
      </c>
      <c r="AT26">
        <v>6.4465538740907116E-2</v>
      </c>
      <c r="AU26">
        <v>0</v>
      </c>
      <c r="AV26">
        <v>0.13540342618465806</v>
      </c>
      <c r="AX26">
        <v>0.20797258270192576</v>
      </c>
      <c r="AZ26">
        <v>0.10924460363152008</v>
      </c>
      <c r="BA26">
        <v>6.160690999149742E-2</v>
      </c>
      <c r="BB26">
        <v>4.8903208162169365E-2</v>
      </c>
      <c r="BC26">
        <v>3.9042008381901298E-2</v>
      </c>
      <c r="BD26">
        <v>9.2879538279361559E-2</v>
      </c>
      <c r="BE26">
        <v>0.44500666350293544</v>
      </c>
      <c r="BF26">
        <v>0.38692600448429743</v>
      </c>
      <c r="BH26">
        <v>2.7896821126460063E-2</v>
      </c>
      <c r="BI26">
        <v>8.6939112772411467E-2</v>
      </c>
      <c r="BJ26">
        <v>0.12521378831595145</v>
      </c>
      <c r="BK26">
        <v>0.10348953921719542</v>
      </c>
      <c r="BL26">
        <v>8.8838484181002222E-2</v>
      </c>
      <c r="BM26">
        <v>0.16495131717723568</v>
      </c>
      <c r="BN26">
        <v>8.51925106742141E-2</v>
      </c>
      <c r="BO26">
        <v>0</v>
      </c>
      <c r="BQ26">
        <v>8.4302150096108724E-2</v>
      </c>
      <c r="BR26">
        <v>0.19429711987982964</v>
      </c>
      <c r="BS26">
        <v>0.2664551952134569</v>
      </c>
      <c r="BU26">
        <v>6.6849793896984908E-2</v>
      </c>
      <c r="BV26">
        <v>0.23570226039551584</v>
      </c>
      <c r="BW26">
        <v>9.4865312196433293E-2</v>
      </c>
      <c r="BX26">
        <v>0.23570226039551584</v>
      </c>
      <c r="BY26">
        <v>0</v>
      </c>
      <c r="BZ26">
        <v>6.5557312333411166E-2</v>
      </c>
      <c r="CA26">
        <v>8.0033267219174087E-2</v>
      </c>
      <c r="CB26">
        <v>0.32602649954403612</v>
      </c>
      <c r="CC26">
        <v>0.35552941998166021</v>
      </c>
      <c r="CE26" t="e">
        <v>#DIV/0!</v>
      </c>
      <c r="CF26">
        <v>0.23570226039551584</v>
      </c>
      <c r="CG26">
        <v>0</v>
      </c>
      <c r="CK26">
        <v>0.11638231534823761</v>
      </c>
      <c r="CL26">
        <v>0.27196414661021057</v>
      </c>
      <c r="CM26">
        <v>0.18596400830381682</v>
      </c>
      <c r="CN26">
        <v>0.27487370837451069</v>
      </c>
      <c r="CO26">
        <v>0</v>
      </c>
      <c r="CP26">
        <v>0</v>
      </c>
      <c r="CQ26">
        <v>6.4282434653322465E-2</v>
      </c>
      <c r="CS26">
        <v>7.7087428034122427E-2</v>
      </c>
      <c r="CT26">
        <v>0.15376496507795701</v>
      </c>
      <c r="CU26">
        <v>8.4847200424062241E-2</v>
      </c>
      <c r="CV26">
        <v>0.22047988181994355</v>
      </c>
      <c r="CW26">
        <v>6.3095998738039658E-2</v>
      </c>
      <c r="CX26">
        <v>0.23934422775948436</v>
      </c>
      <c r="CY26">
        <v>5.267854609286618E-2</v>
      </c>
      <c r="CZ26">
        <v>0.25608559721846941</v>
      </c>
      <c r="DA26">
        <v>0.23843963825767375</v>
      </c>
      <c r="DB26">
        <v>8.0195853480330481E-2</v>
      </c>
      <c r="DC26">
        <v>0</v>
      </c>
      <c r="DD26">
        <v>0.23570226039551584</v>
      </c>
      <c r="DE26">
        <v>3.5880779398008114E-2</v>
      </c>
      <c r="DF26">
        <v>0.16867891681661593</v>
      </c>
      <c r="DG26">
        <v>4.6909616922938928E-2</v>
      </c>
      <c r="DH26">
        <v>0.51653224057705782</v>
      </c>
      <c r="DI26">
        <v>3.8806488227227015E-2</v>
      </c>
      <c r="DJ26">
        <v>5.2314020400938091E-2</v>
      </c>
      <c r="DK26">
        <v>0.10029196199463393</v>
      </c>
      <c r="DL26">
        <v>6.7828897459823664E-2</v>
      </c>
      <c r="DN26">
        <v>9.2747650145176302E-2</v>
      </c>
    </row>
    <row r="27" spans="1:118" x14ac:dyDescent="0.25">
      <c r="A27" t="s">
        <v>339</v>
      </c>
    </row>
    <row r="28" spans="1:118" x14ac:dyDescent="0.25">
      <c r="A28" t="s">
        <v>415</v>
      </c>
    </row>
    <row r="31" spans="1:118" x14ac:dyDescent="0.25">
      <c r="E31" s="12" t="s">
        <v>340</v>
      </c>
    </row>
    <row r="32" spans="1:118" x14ac:dyDescent="0.25">
      <c r="E32" s="13" t="s">
        <v>341</v>
      </c>
    </row>
  </sheetData>
  <conditionalFormatting sqref="E25:DN25 EG25:XFD25">
    <cfRule type="cellIs" dxfId="5" priority="7" operator="greaterThan">
      <formula>0.2</formula>
    </cfRule>
    <cfRule type="cellIs" dxfId="4" priority="8" operator="lessThan">
      <formula>0.2</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8D17A-AB4F-4C11-9162-540EC22DDE50}">
  <dimension ref="A1:C46"/>
  <sheetViews>
    <sheetView workbookViewId="0">
      <selection activeCell="A21" sqref="A21:A46"/>
    </sheetView>
  </sheetViews>
  <sheetFormatPr defaultRowHeight="15" x14ac:dyDescent="0.25"/>
  <cols>
    <col min="1" max="1" width="16.28515625" customWidth="1"/>
    <col min="2" max="2" width="10.28515625" customWidth="1"/>
  </cols>
  <sheetData>
    <row r="1" spans="1:3" x14ac:dyDescent="0.25">
      <c r="A1" t="s">
        <v>360</v>
      </c>
      <c r="B1" t="s">
        <v>386</v>
      </c>
    </row>
    <row r="2" spans="1:3" x14ac:dyDescent="0.25">
      <c r="A2" t="s">
        <v>167</v>
      </c>
      <c r="B2" t="e">
        <f>_xlfn.XLOOKUP(A2,Data!B:B,Data!A:A)</f>
        <v>#N/A</v>
      </c>
      <c r="C2" t="s">
        <v>162</v>
      </c>
    </row>
    <row r="3" spans="1:3" x14ac:dyDescent="0.25">
      <c r="A3" t="s">
        <v>161</v>
      </c>
      <c r="B3" t="e">
        <f>_xlfn.XLOOKUP(A3,Data!B:B,Data!A:A)</f>
        <v>#N/A</v>
      </c>
      <c r="C3" t="s">
        <v>162</v>
      </c>
    </row>
    <row r="4" spans="1:3" x14ac:dyDescent="0.25">
      <c r="A4" t="s">
        <v>164</v>
      </c>
      <c r="B4" t="e">
        <f>_xlfn.XLOOKUP(A4,Data!B:B,Data!A:A)</f>
        <v>#N/A</v>
      </c>
      <c r="C4" t="s">
        <v>162</v>
      </c>
    </row>
    <row r="5" spans="1:3" x14ac:dyDescent="0.25">
      <c r="A5" t="s">
        <v>168</v>
      </c>
      <c r="B5" t="e">
        <f>_xlfn.XLOOKUP(A5,Data!B:B,Data!A:A)</f>
        <v>#N/A</v>
      </c>
      <c r="C5" t="s">
        <v>162</v>
      </c>
    </row>
    <row r="6" spans="1:3" x14ac:dyDescent="0.25">
      <c r="A6" t="s">
        <v>178</v>
      </c>
      <c r="B6" t="e">
        <f>_xlfn.XLOOKUP(A6,Data!B:B,Data!A:A)</f>
        <v>#N/A</v>
      </c>
      <c r="C6" t="s">
        <v>162</v>
      </c>
    </row>
    <row r="7" spans="1:3" x14ac:dyDescent="0.25">
      <c r="A7" t="s">
        <v>172</v>
      </c>
      <c r="B7" t="e">
        <f>_xlfn.XLOOKUP(A7,Data!B:B,Data!A:A)</f>
        <v>#N/A</v>
      </c>
      <c r="C7" t="s">
        <v>162</v>
      </c>
    </row>
    <row r="8" spans="1:3" x14ac:dyDescent="0.25">
      <c r="A8" t="s">
        <v>173</v>
      </c>
      <c r="B8" t="e">
        <f>_xlfn.XLOOKUP(A8,Data!B:B,Data!A:A)</f>
        <v>#N/A</v>
      </c>
      <c r="C8" t="s">
        <v>162</v>
      </c>
    </row>
    <row r="9" spans="1:3" x14ac:dyDescent="0.25">
      <c r="A9" t="s">
        <v>174</v>
      </c>
      <c r="B9" t="e">
        <f>_xlfn.XLOOKUP(A9,Data!B:B,Data!A:A)</f>
        <v>#N/A</v>
      </c>
      <c r="C9" t="s">
        <v>162</v>
      </c>
    </row>
    <row r="10" spans="1:3" x14ac:dyDescent="0.25">
      <c r="A10" t="s">
        <v>175</v>
      </c>
      <c r="B10" t="e">
        <f>_xlfn.XLOOKUP(A10,Data!B:B,Data!A:A)</f>
        <v>#N/A</v>
      </c>
      <c r="C10" t="s">
        <v>162</v>
      </c>
    </row>
    <row r="11" spans="1:3" x14ac:dyDescent="0.25">
      <c r="A11" t="s">
        <v>176</v>
      </c>
      <c r="B11" t="e">
        <f>_xlfn.XLOOKUP(A11,Data!B:B,Data!A:A)</f>
        <v>#N/A</v>
      </c>
      <c r="C11" t="s">
        <v>162</v>
      </c>
    </row>
    <row r="12" spans="1:3" x14ac:dyDescent="0.25">
      <c r="A12" t="s">
        <v>177</v>
      </c>
      <c r="B12" t="e">
        <f>_xlfn.XLOOKUP(A12,Data!B:B,Data!A:A)</f>
        <v>#N/A</v>
      </c>
      <c r="C12" t="s">
        <v>162</v>
      </c>
    </row>
    <row r="13" spans="1:3" x14ac:dyDescent="0.25">
      <c r="A13" t="s">
        <v>163</v>
      </c>
      <c r="B13" t="e">
        <f>_xlfn.XLOOKUP(A13,Data!B:B,Data!A:A)</f>
        <v>#N/A</v>
      </c>
      <c r="C13" t="s">
        <v>162</v>
      </c>
    </row>
    <row r="14" spans="1:3" x14ac:dyDescent="0.25">
      <c r="A14" t="s">
        <v>165</v>
      </c>
      <c r="B14" t="e">
        <f>_xlfn.XLOOKUP(A14,Data!B:B,Data!A:A)</f>
        <v>#N/A</v>
      </c>
      <c r="C14" t="s">
        <v>162</v>
      </c>
    </row>
    <row r="15" spans="1:3" x14ac:dyDescent="0.25">
      <c r="A15" t="s">
        <v>166</v>
      </c>
      <c r="B15" t="e">
        <f>_xlfn.XLOOKUP(A15,Data!B:B,Data!A:A)</f>
        <v>#N/A</v>
      </c>
      <c r="C15" t="s">
        <v>162</v>
      </c>
    </row>
    <row r="16" spans="1:3" x14ac:dyDescent="0.25">
      <c r="A16" t="s">
        <v>169</v>
      </c>
      <c r="B16" t="e">
        <f>_xlfn.XLOOKUP(A16,Data!B:B,Data!A:A)</f>
        <v>#N/A</v>
      </c>
      <c r="C16" t="s">
        <v>162</v>
      </c>
    </row>
    <row r="17" spans="1:3" x14ac:dyDescent="0.25">
      <c r="A17" t="s">
        <v>171</v>
      </c>
      <c r="B17" t="e">
        <f>_xlfn.XLOOKUP(A17,Data!B:B,Data!A:A)</f>
        <v>#N/A</v>
      </c>
      <c r="C17" t="s">
        <v>162</v>
      </c>
    </row>
    <row r="18" spans="1:3" x14ac:dyDescent="0.25">
      <c r="A18" t="s">
        <v>170</v>
      </c>
      <c r="B18" t="e">
        <f>_xlfn.XLOOKUP(A18,Data!B:B,Data!A:A)</f>
        <v>#N/A</v>
      </c>
      <c r="C18" t="s">
        <v>162</v>
      </c>
    </row>
    <row r="19" spans="1:3" x14ac:dyDescent="0.25">
      <c r="A19" t="s">
        <v>179</v>
      </c>
      <c r="B19" t="e">
        <f>_xlfn.XLOOKUP(A19,Data!B:B,Data!A:A)</f>
        <v>#N/A</v>
      </c>
      <c r="C19" t="s">
        <v>162</v>
      </c>
    </row>
    <row r="20" spans="1:3" x14ac:dyDescent="0.25">
      <c r="A20" t="s">
        <v>180</v>
      </c>
      <c r="B20" t="e">
        <f>_xlfn.XLOOKUP(A20,Data!B:B,Data!A:A)</f>
        <v>#N/A</v>
      </c>
      <c r="C20" t="s">
        <v>162</v>
      </c>
    </row>
    <row r="21" spans="1:3" x14ac:dyDescent="0.25">
      <c r="A21" t="s">
        <v>361</v>
      </c>
      <c r="B21" t="e">
        <f>_xlfn.XLOOKUP(A21,Data!B:B,Data!A:A)</f>
        <v>#N/A</v>
      </c>
      <c r="C21" t="s">
        <v>162</v>
      </c>
    </row>
    <row r="22" spans="1:3" x14ac:dyDescent="0.25">
      <c r="A22" t="s">
        <v>384</v>
      </c>
      <c r="B22" t="e">
        <f>_xlfn.XLOOKUP(A22,Data!B:B,Data!A:A)</f>
        <v>#N/A</v>
      </c>
      <c r="C22" t="s">
        <v>162</v>
      </c>
    </row>
    <row r="23" spans="1:3" x14ac:dyDescent="0.25">
      <c r="A23" t="s">
        <v>385</v>
      </c>
      <c r="B23" t="e">
        <f>_xlfn.XLOOKUP(A23,Data!B:B,Data!A:A)</f>
        <v>#N/A</v>
      </c>
      <c r="C23" t="s">
        <v>162</v>
      </c>
    </row>
    <row r="24" spans="1:3" x14ac:dyDescent="0.25">
      <c r="A24" t="s">
        <v>385</v>
      </c>
      <c r="B24" t="e">
        <f>_xlfn.XLOOKUP(A24,Data!B:B,Data!A:A)</f>
        <v>#N/A</v>
      </c>
      <c r="C24" t="s">
        <v>162</v>
      </c>
    </row>
    <row r="25" spans="1:3" x14ac:dyDescent="0.25">
      <c r="A25" t="s">
        <v>362</v>
      </c>
      <c r="B25" t="e">
        <f>_xlfn.XLOOKUP(A25,Data!B:B,Data!A:A)</f>
        <v>#N/A</v>
      </c>
      <c r="C25" t="s">
        <v>162</v>
      </c>
    </row>
    <row r="26" spans="1:3" x14ac:dyDescent="0.25">
      <c r="A26" t="s">
        <v>363</v>
      </c>
      <c r="B26" t="e">
        <f>_xlfn.XLOOKUP(A26,Data!B:B,Data!A:A)</f>
        <v>#N/A</v>
      </c>
      <c r="C26" t="s">
        <v>162</v>
      </c>
    </row>
    <row r="27" spans="1:3" x14ac:dyDescent="0.25">
      <c r="A27" t="s">
        <v>364</v>
      </c>
      <c r="B27" t="e">
        <f>_xlfn.XLOOKUP(A27,Data!B:B,Data!A:A)</f>
        <v>#N/A</v>
      </c>
      <c r="C27" t="s">
        <v>162</v>
      </c>
    </row>
    <row r="28" spans="1:3" x14ac:dyDescent="0.25">
      <c r="A28" t="s">
        <v>365</v>
      </c>
      <c r="B28" t="e">
        <f>_xlfn.XLOOKUP(A28,Data!B:B,Data!A:A)</f>
        <v>#N/A</v>
      </c>
      <c r="C28" t="s">
        <v>162</v>
      </c>
    </row>
    <row r="29" spans="1:3" x14ac:dyDescent="0.25">
      <c r="A29" t="s">
        <v>366</v>
      </c>
      <c r="B29" t="e">
        <f>_xlfn.XLOOKUP(A29,Data!B:B,Data!A:A)</f>
        <v>#N/A</v>
      </c>
      <c r="C29" t="s">
        <v>162</v>
      </c>
    </row>
    <row r="30" spans="1:3" x14ac:dyDescent="0.25">
      <c r="A30" t="s">
        <v>367</v>
      </c>
      <c r="B30" t="e">
        <f>_xlfn.XLOOKUP(A30,Data!B:B,Data!A:A)</f>
        <v>#N/A</v>
      </c>
      <c r="C30" t="s">
        <v>162</v>
      </c>
    </row>
    <row r="31" spans="1:3" x14ac:dyDescent="0.25">
      <c r="A31" t="s">
        <v>368</v>
      </c>
      <c r="B31" t="e">
        <f>_xlfn.XLOOKUP(A31,Data!B:B,Data!A:A)</f>
        <v>#N/A</v>
      </c>
      <c r="C31" t="s">
        <v>162</v>
      </c>
    </row>
    <row r="32" spans="1:3" x14ac:dyDescent="0.25">
      <c r="A32" t="s">
        <v>369</v>
      </c>
      <c r="B32" t="e">
        <f>_xlfn.XLOOKUP(A32,Data!B:B,Data!A:A)</f>
        <v>#N/A</v>
      </c>
      <c r="C32" t="s">
        <v>162</v>
      </c>
    </row>
    <row r="33" spans="1:3" x14ac:dyDescent="0.25">
      <c r="A33" t="s">
        <v>370</v>
      </c>
      <c r="B33" t="e">
        <f>_xlfn.XLOOKUP(A33,Data!B:B,Data!A:A)</f>
        <v>#N/A</v>
      </c>
      <c r="C33" t="s">
        <v>162</v>
      </c>
    </row>
    <row r="34" spans="1:3" x14ac:dyDescent="0.25">
      <c r="A34" t="s">
        <v>371</v>
      </c>
      <c r="B34" t="e">
        <f>_xlfn.XLOOKUP(A34,Data!B:B,Data!A:A)</f>
        <v>#N/A</v>
      </c>
      <c r="C34" t="s">
        <v>162</v>
      </c>
    </row>
    <row r="35" spans="1:3" x14ac:dyDescent="0.25">
      <c r="A35" t="s">
        <v>372</v>
      </c>
      <c r="B35" t="e">
        <f>_xlfn.XLOOKUP(A35,Data!B:B,Data!A:A)</f>
        <v>#N/A</v>
      </c>
      <c r="C35" t="s">
        <v>162</v>
      </c>
    </row>
    <row r="36" spans="1:3" x14ac:dyDescent="0.25">
      <c r="A36" t="s">
        <v>374</v>
      </c>
      <c r="B36" t="e">
        <f>_xlfn.XLOOKUP(A36,Data!B:B,Data!A:A)</f>
        <v>#N/A</v>
      </c>
      <c r="C36" t="s">
        <v>162</v>
      </c>
    </row>
    <row r="37" spans="1:3" x14ac:dyDescent="0.25">
      <c r="A37" t="s">
        <v>375</v>
      </c>
      <c r="B37" t="e">
        <f>_xlfn.XLOOKUP(A37,Data!B:B,Data!A:A)</f>
        <v>#N/A</v>
      </c>
      <c r="C37" t="s">
        <v>162</v>
      </c>
    </row>
    <row r="38" spans="1:3" x14ac:dyDescent="0.25">
      <c r="A38" t="s">
        <v>376</v>
      </c>
      <c r="B38" t="e">
        <f>_xlfn.XLOOKUP(A38,Data!B:B,Data!A:A)</f>
        <v>#N/A</v>
      </c>
      <c r="C38" t="s">
        <v>162</v>
      </c>
    </row>
    <row r="39" spans="1:3" x14ac:dyDescent="0.25">
      <c r="A39" t="s">
        <v>377</v>
      </c>
      <c r="B39" t="e">
        <f>_xlfn.XLOOKUP(A39,Data!B:B,Data!A:A)</f>
        <v>#N/A</v>
      </c>
      <c r="C39" t="s">
        <v>162</v>
      </c>
    </row>
    <row r="40" spans="1:3" x14ac:dyDescent="0.25">
      <c r="A40" t="s">
        <v>378</v>
      </c>
      <c r="B40" t="e">
        <f>_xlfn.XLOOKUP(A40,Data!B:B,Data!A:A)</f>
        <v>#N/A</v>
      </c>
      <c r="C40" t="s">
        <v>162</v>
      </c>
    </row>
    <row r="41" spans="1:3" x14ac:dyDescent="0.25">
      <c r="A41" t="s">
        <v>379</v>
      </c>
      <c r="B41" t="e">
        <f>_xlfn.XLOOKUP(A41,Data!B:B,Data!A:A)</f>
        <v>#N/A</v>
      </c>
      <c r="C41" t="s">
        <v>162</v>
      </c>
    </row>
    <row r="42" spans="1:3" x14ac:dyDescent="0.25">
      <c r="A42" t="s">
        <v>373</v>
      </c>
      <c r="B42" t="e">
        <f>_xlfn.XLOOKUP(A42,Data!B:B,Data!A:A)</f>
        <v>#N/A</v>
      </c>
      <c r="C42" t="s">
        <v>162</v>
      </c>
    </row>
    <row r="43" spans="1:3" x14ac:dyDescent="0.25">
      <c r="A43" t="s">
        <v>380</v>
      </c>
      <c r="B43" t="e">
        <f>_xlfn.XLOOKUP(A43,Data!B:B,Data!A:A)</f>
        <v>#N/A</v>
      </c>
      <c r="C43" t="s">
        <v>162</v>
      </c>
    </row>
    <row r="44" spans="1:3" x14ac:dyDescent="0.25">
      <c r="A44" t="s">
        <v>381</v>
      </c>
      <c r="B44" t="e">
        <f>_xlfn.XLOOKUP(A44,Data!B:B,Data!A:A)</f>
        <v>#N/A</v>
      </c>
      <c r="C44" t="s">
        <v>162</v>
      </c>
    </row>
    <row r="45" spans="1:3" x14ac:dyDescent="0.25">
      <c r="A45" t="s">
        <v>382</v>
      </c>
      <c r="B45" t="e">
        <f>_xlfn.XLOOKUP(A45,Data!B:B,Data!A:A)</f>
        <v>#N/A</v>
      </c>
      <c r="C45" t="s">
        <v>162</v>
      </c>
    </row>
    <row r="46" spans="1:3" x14ac:dyDescent="0.25">
      <c r="A46" t="s">
        <v>383</v>
      </c>
      <c r="B46" t="e">
        <f>_xlfn.XLOOKUP(A46,Data!B:B,Data!A:A)</f>
        <v>#N/A</v>
      </c>
      <c r="C46" t="s">
        <v>162</v>
      </c>
    </row>
  </sheetData>
  <sortState xmlns:xlrd2="http://schemas.microsoft.com/office/spreadsheetml/2017/richdata2" ref="A2:C47">
    <sortCondition ref="B2:B47"/>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E647B-503B-410D-8022-F574EAA4D6AB}">
  <dimension ref="A1:DN27"/>
  <sheetViews>
    <sheetView zoomScale="130" zoomScaleNormal="130" workbookViewId="0">
      <pane xSplit="4" ySplit="6" topLeftCell="E7" activePane="bottomRight" state="frozen"/>
      <selection pane="topRight" activeCell="E1" sqref="E1"/>
      <selection pane="bottomLeft" activeCell="A7" sqref="A7"/>
      <selection pane="bottomRight" activeCell="H30" sqref="H30"/>
    </sheetView>
  </sheetViews>
  <sheetFormatPr defaultColWidth="20.28515625" defaultRowHeight="15" x14ac:dyDescent="0.25"/>
  <cols>
    <col min="1" max="1" width="29.7109375" style="14" customWidth="1"/>
    <col min="2" max="2" width="8.7109375" style="11" bestFit="1" customWidth="1"/>
    <col min="3" max="3" width="10.28515625" style="11" bestFit="1" customWidth="1"/>
    <col min="4" max="4" width="18.7109375" style="11" customWidth="1"/>
    <col min="5" max="5" width="8" style="11" customWidth="1"/>
    <col min="6" max="6" width="8.140625" style="11" customWidth="1"/>
    <col min="7" max="7" width="8" style="11" bestFit="1" customWidth="1"/>
    <col min="8" max="8" width="11.28515625" style="11" customWidth="1"/>
    <col min="9" max="9" width="10.5703125" style="11" customWidth="1"/>
    <col min="10" max="10" width="8" style="11" bestFit="1" customWidth="1"/>
    <col min="11" max="11" width="12.28515625" style="11" customWidth="1"/>
    <col min="12" max="12" width="8" style="11" bestFit="1" customWidth="1"/>
    <col min="13" max="13" width="14" style="11" customWidth="1"/>
    <col min="14" max="15" width="8" style="11" bestFit="1" customWidth="1"/>
    <col min="16" max="16" width="10" style="11" customWidth="1"/>
    <col min="17" max="18" width="9.42578125" style="11" bestFit="1" customWidth="1"/>
    <col min="19" max="19" width="16.7109375" style="11" bestFit="1" customWidth="1"/>
    <col min="20" max="21" width="9.42578125" style="11" bestFit="1" customWidth="1"/>
    <col min="22" max="30" width="9.42578125" style="11" customWidth="1"/>
    <col min="31" max="31" width="10" style="11" customWidth="1"/>
    <col min="32" max="32" width="10.28515625" style="11" customWidth="1"/>
    <col min="33" max="33" width="6.5703125" style="11" customWidth="1"/>
    <col min="34" max="34" width="6.42578125" style="11" customWidth="1"/>
    <col min="35" max="35" width="9.42578125" style="11" customWidth="1"/>
    <col min="36" max="38" width="9.42578125" style="11" bestFit="1" customWidth="1"/>
    <col min="39" max="40" width="9.42578125" style="11" customWidth="1"/>
    <col min="41" max="42" width="9.42578125" style="11" bestFit="1" customWidth="1"/>
    <col min="43" max="44" width="9.42578125" style="11" customWidth="1"/>
    <col min="45" max="45" width="9.42578125" style="11" bestFit="1" customWidth="1"/>
    <col min="46" max="46" width="9.42578125" style="11" customWidth="1"/>
    <col min="47" max="47" width="9.42578125" style="11" bestFit="1" customWidth="1"/>
    <col min="48" max="51" width="9.42578125" style="11" customWidth="1"/>
    <col min="52" max="53" width="9.42578125" style="11" bestFit="1" customWidth="1"/>
    <col min="54" max="54" width="12" style="11" customWidth="1"/>
    <col min="55" max="56" width="9.42578125" style="11" bestFit="1" customWidth="1"/>
    <col min="57" max="57" width="9.42578125" style="11" customWidth="1"/>
    <col min="58" max="58" width="9.42578125" style="11" bestFit="1" customWidth="1"/>
    <col min="59" max="59" width="9.42578125" style="11" customWidth="1"/>
    <col min="60" max="62" width="9.42578125" style="11" bestFit="1" customWidth="1"/>
    <col min="63" max="63" width="9.42578125" style="11" customWidth="1"/>
    <col min="64" max="65" width="9.42578125" style="11" bestFit="1" customWidth="1"/>
    <col min="66" max="71" width="9.42578125" style="11" customWidth="1"/>
    <col min="72" max="72" width="9.42578125" style="11" bestFit="1" customWidth="1"/>
    <col min="73" max="75" width="9.42578125" style="11" customWidth="1"/>
    <col min="76" max="78" width="9.42578125" style="11" bestFit="1" customWidth="1"/>
    <col min="79" max="79" width="9.42578125" style="11" customWidth="1"/>
    <col min="80" max="81" width="9.42578125" style="11" bestFit="1" customWidth="1"/>
    <col min="82" max="82" width="13.28515625" style="11" bestFit="1" customWidth="1"/>
    <col min="83" max="85" width="9.42578125" style="11" bestFit="1" customWidth="1"/>
    <col min="86" max="91" width="10.42578125" style="11" customWidth="1"/>
    <col min="92" max="92" width="10.42578125" style="11" bestFit="1" customWidth="1"/>
    <col min="93" max="96" width="10.42578125" style="11" customWidth="1"/>
    <col min="97" max="97" width="10.42578125" style="11" bestFit="1" customWidth="1"/>
    <col min="98" max="101" width="10.42578125" style="11" customWidth="1"/>
    <col min="102" max="103" width="10.42578125" style="11" bestFit="1" customWidth="1"/>
    <col min="104" max="104" width="10.42578125" style="11" customWidth="1"/>
    <col min="105" max="105" width="10.42578125" style="11" bestFit="1" customWidth="1"/>
    <col min="106" max="108" width="10.42578125" style="11" customWidth="1"/>
    <col min="109" max="114" width="10.42578125" style="11" bestFit="1" customWidth="1"/>
    <col min="115" max="118" width="10.42578125" style="11" customWidth="1"/>
    <col min="119" max="16384" width="20.28515625" style="11"/>
  </cols>
  <sheetData>
    <row r="1" spans="1:118" x14ac:dyDescent="0.25">
      <c r="A1" s="2" t="s">
        <v>611</v>
      </c>
    </row>
    <row r="3" spans="1:118" x14ac:dyDescent="0.25">
      <c r="A3" s="30"/>
      <c r="B3" s="31"/>
      <c r="C3" s="31"/>
      <c r="D3" s="32" t="s">
        <v>238</v>
      </c>
      <c r="E3" s="15" t="s">
        <v>239</v>
      </c>
      <c r="F3" s="16" t="s">
        <v>239</v>
      </c>
      <c r="G3" s="16" t="s">
        <v>239</v>
      </c>
      <c r="H3" s="16" t="s">
        <v>239</v>
      </c>
      <c r="I3" s="16" t="s">
        <v>239</v>
      </c>
      <c r="J3" s="16" t="s">
        <v>239</v>
      </c>
      <c r="K3" s="16" t="s">
        <v>239</v>
      </c>
      <c r="L3" s="16" t="s">
        <v>239</v>
      </c>
      <c r="M3" s="16" t="s">
        <v>239</v>
      </c>
      <c r="N3" s="16" t="s">
        <v>239</v>
      </c>
      <c r="O3" s="16" t="s">
        <v>239</v>
      </c>
      <c r="P3" s="17" t="s">
        <v>239</v>
      </c>
      <c r="Q3" s="17" t="s">
        <v>239</v>
      </c>
      <c r="R3" s="17" t="s">
        <v>239</v>
      </c>
      <c r="S3" s="17" t="s">
        <v>239</v>
      </c>
      <c r="T3" s="17" t="s">
        <v>239</v>
      </c>
      <c r="U3" s="17" t="s">
        <v>239</v>
      </c>
      <c r="V3" s="17" t="s">
        <v>240</v>
      </c>
      <c r="W3" s="17" t="s">
        <v>240</v>
      </c>
      <c r="X3" s="17" t="s">
        <v>240</v>
      </c>
      <c r="Y3" s="17" t="s">
        <v>240</v>
      </c>
      <c r="Z3" s="17" t="s">
        <v>240</v>
      </c>
      <c r="AA3" s="17" t="s">
        <v>240</v>
      </c>
      <c r="AB3" s="17" t="s">
        <v>240</v>
      </c>
      <c r="AC3" s="17" t="s">
        <v>240</v>
      </c>
      <c r="AD3" s="17" t="s">
        <v>240</v>
      </c>
      <c r="AE3" s="17" t="s">
        <v>240</v>
      </c>
      <c r="AF3" s="17" t="s">
        <v>240</v>
      </c>
      <c r="AG3" s="17" t="s">
        <v>240</v>
      </c>
      <c r="AH3" s="17" t="s">
        <v>240</v>
      </c>
      <c r="AI3" s="17" t="s">
        <v>242</v>
      </c>
      <c r="AJ3" s="17" t="s">
        <v>241</v>
      </c>
      <c r="AK3" s="17" t="s">
        <v>243</v>
      </c>
      <c r="AL3" s="17" t="s">
        <v>244</v>
      </c>
      <c r="AM3" s="17" t="s">
        <v>394</v>
      </c>
      <c r="AN3" s="17" t="s">
        <v>245</v>
      </c>
      <c r="AO3" s="17" t="s">
        <v>395</v>
      </c>
      <c r="AP3" s="17" t="s">
        <v>322</v>
      </c>
      <c r="AQ3" s="17" t="s">
        <v>246</v>
      </c>
      <c r="AR3" s="17" t="s">
        <v>321</v>
      </c>
      <c r="AS3" s="17" t="s">
        <v>398</v>
      </c>
      <c r="AT3" s="17" t="s">
        <v>245</v>
      </c>
      <c r="AU3" s="17" t="s">
        <v>245</v>
      </c>
      <c r="AV3" s="17" t="s">
        <v>246</v>
      </c>
      <c r="AW3" s="17" t="s">
        <v>321</v>
      </c>
      <c r="AX3" s="17" t="s">
        <v>394</v>
      </c>
      <c r="AY3" s="17" t="s">
        <v>321</v>
      </c>
      <c r="AZ3" s="17" t="s">
        <v>245</v>
      </c>
      <c r="BA3" s="17" t="s">
        <v>394</v>
      </c>
      <c r="BB3" s="17" t="s">
        <v>245</v>
      </c>
      <c r="BC3" s="17" t="s">
        <v>245</v>
      </c>
      <c r="BD3" s="17" t="s">
        <v>245</v>
      </c>
      <c r="BE3" s="17" t="s">
        <v>394</v>
      </c>
      <c r="BF3" s="17" t="s">
        <v>245</v>
      </c>
      <c r="BG3" s="17" t="s">
        <v>342</v>
      </c>
      <c r="BH3" s="17" t="s">
        <v>245</v>
      </c>
      <c r="BI3" s="17" t="s">
        <v>245</v>
      </c>
      <c r="BJ3" s="17" t="s">
        <v>245</v>
      </c>
      <c r="BK3" s="17" t="s">
        <v>245</v>
      </c>
      <c r="BL3" s="17" t="s">
        <v>245</v>
      </c>
      <c r="BM3" s="17" t="s">
        <v>245</v>
      </c>
      <c r="BN3" s="17" t="s">
        <v>245</v>
      </c>
      <c r="BO3" s="17" t="s">
        <v>246</v>
      </c>
      <c r="BP3" s="17" t="s">
        <v>321</v>
      </c>
      <c r="BQ3" s="17" t="s">
        <v>245</v>
      </c>
      <c r="BR3" s="17" t="s">
        <v>246</v>
      </c>
      <c r="BS3" s="17" t="s">
        <v>245</v>
      </c>
      <c r="BT3" s="17" t="s">
        <v>398</v>
      </c>
      <c r="BU3" s="17" t="s">
        <v>245</v>
      </c>
      <c r="BV3" s="17" t="s">
        <v>394</v>
      </c>
      <c r="BW3" s="17" t="s">
        <v>245</v>
      </c>
      <c r="BX3" s="17" t="s">
        <v>394</v>
      </c>
      <c r="BY3" s="17" t="s">
        <v>245</v>
      </c>
      <c r="BZ3" s="17" t="s">
        <v>245</v>
      </c>
      <c r="CA3" s="17" t="s">
        <v>245</v>
      </c>
      <c r="CB3" s="17" t="s">
        <v>394</v>
      </c>
      <c r="CC3" s="17" t="s">
        <v>245</v>
      </c>
      <c r="CD3" s="17" t="s">
        <v>544</v>
      </c>
      <c r="CE3" s="17" t="s">
        <v>398</v>
      </c>
      <c r="CF3" s="17" t="s">
        <v>394</v>
      </c>
      <c r="CG3" s="17" t="s">
        <v>245</v>
      </c>
      <c r="CH3" s="17" t="s">
        <v>323</v>
      </c>
      <c r="CI3" s="17" t="s">
        <v>343</v>
      </c>
      <c r="CJ3" s="17" t="s">
        <v>398</v>
      </c>
      <c r="CK3" s="17" t="s">
        <v>245</v>
      </c>
      <c r="CL3" s="17" t="s">
        <v>398</v>
      </c>
      <c r="CM3" s="17" t="s">
        <v>245</v>
      </c>
      <c r="CN3" s="17" t="s">
        <v>246</v>
      </c>
      <c r="CO3" s="17" t="s">
        <v>398</v>
      </c>
      <c r="CP3" s="17" t="s">
        <v>398</v>
      </c>
      <c r="CQ3" s="17" t="s">
        <v>246</v>
      </c>
      <c r="CR3" s="17" t="s">
        <v>321</v>
      </c>
      <c r="CS3" s="17" t="s">
        <v>245</v>
      </c>
      <c r="CT3" s="17" t="s">
        <v>246</v>
      </c>
      <c r="CU3" s="17" t="s">
        <v>245</v>
      </c>
      <c r="CV3" s="17" t="s">
        <v>245</v>
      </c>
      <c r="CW3" s="34" t="s">
        <v>245</v>
      </c>
      <c r="CX3" s="34" t="s">
        <v>245</v>
      </c>
      <c r="CY3" s="34" t="s">
        <v>245</v>
      </c>
      <c r="CZ3" s="34" t="s">
        <v>246</v>
      </c>
      <c r="DA3" s="34" t="s">
        <v>245</v>
      </c>
      <c r="DB3" s="34" t="s">
        <v>245</v>
      </c>
      <c r="DC3" s="34" t="s">
        <v>246</v>
      </c>
      <c r="DD3" s="34" t="s">
        <v>245</v>
      </c>
      <c r="DE3" s="34" t="s">
        <v>245</v>
      </c>
      <c r="DF3" s="34" t="s">
        <v>245</v>
      </c>
      <c r="DG3" s="34" t="s">
        <v>245</v>
      </c>
      <c r="DH3" s="34" t="s">
        <v>245</v>
      </c>
      <c r="DI3" s="34" t="s">
        <v>245</v>
      </c>
      <c r="DJ3" s="34" t="s">
        <v>245</v>
      </c>
      <c r="DK3" s="34" t="s">
        <v>394</v>
      </c>
      <c r="DL3" s="34" t="s">
        <v>245</v>
      </c>
      <c r="DM3" s="34" t="s">
        <v>324</v>
      </c>
      <c r="DN3" s="34" t="s">
        <v>245</v>
      </c>
    </row>
    <row r="4" spans="1:118" x14ac:dyDescent="0.25">
      <c r="D4" s="3" t="s">
        <v>247</v>
      </c>
      <c r="E4" s="18" t="s">
        <v>250</v>
      </c>
      <c r="F4" s="19" t="s">
        <v>254</v>
      </c>
      <c r="G4" s="19" t="s">
        <v>344</v>
      </c>
      <c r="H4" s="19" t="s">
        <v>253</v>
      </c>
      <c r="I4" s="19" t="s">
        <v>252</v>
      </c>
      <c r="J4" s="19" t="s">
        <v>310</v>
      </c>
      <c r="K4" s="19" t="s">
        <v>251</v>
      </c>
      <c r="L4" s="19" t="s">
        <v>312</v>
      </c>
      <c r="M4" s="19" t="s">
        <v>313</v>
      </c>
      <c r="N4" s="19" t="s">
        <v>249</v>
      </c>
      <c r="O4" s="19" t="s">
        <v>392</v>
      </c>
      <c r="P4" s="20" t="s">
        <v>393</v>
      </c>
      <c r="Q4" s="20" t="s">
        <v>257</v>
      </c>
      <c r="R4" s="20" t="s">
        <v>307</v>
      </c>
      <c r="S4" s="20" t="s">
        <v>308</v>
      </c>
      <c r="T4" s="20" t="s">
        <v>301</v>
      </c>
      <c r="U4" s="20" t="s">
        <v>248</v>
      </c>
      <c r="V4" s="20" t="s">
        <v>259</v>
      </c>
      <c r="W4" s="20" t="s">
        <v>260</v>
      </c>
      <c r="X4" s="20" t="s">
        <v>261</v>
      </c>
      <c r="Y4" s="20" t="s">
        <v>262</v>
      </c>
      <c r="Z4" s="20" t="s">
        <v>263</v>
      </c>
      <c r="AA4" s="20" t="s">
        <v>264</v>
      </c>
      <c r="AB4" s="20" t="s">
        <v>265</v>
      </c>
      <c r="AC4" s="20" t="s">
        <v>266</v>
      </c>
      <c r="AD4" s="20" t="s">
        <v>267</v>
      </c>
      <c r="AE4" s="20" t="s">
        <v>268</v>
      </c>
      <c r="AF4" s="20" t="s">
        <v>269</v>
      </c>
      <c r="AG4" s="20" t="s">
        <v>270</v>
      </c>
      <c r="AH4" s="20" t="s">
        <v>271</v>
      </c>
      <c r="AI4" s="20" t="s">
        <v>273</v>
      </c>
      <c r="AJ4" s="20" t="s">
        <v>272</v>
      </c>
      <c r="AK4" s="20" t="s">
        <v>274</v>
      </c>
      <c r="AL4" s="20" t="s">
        <v>275</v>
      </c>
      <c r="AM4" s="20" t="s">
        <v>250</v>
      </c>
      <c r="AN4" s="20" t="s">
        <v>250</v>
      </c>
      <c r="AO4" s="20" t="s">
        <v>250</v>
      </c>
      <c r="AP4" s="20" t="s">
        <v>250</v>
      </c>
      <c r="AQ4" s="20" t="s">
        <v>254</v>
      </c>
      <c r="AR4" s="20" t="s">
        <v>254</v>
      </c>
      <c r="AS4" s="20" t="s">
        <v>344</v>
      </c>
      <c r="AT4" s="20" t="s">
        <v>256</v>
      </c>
      <c r="AU4" s="20" t="s">
        <v>326</v>
      </c>
      <c r="AV4" s="20" t="s">
        <v>253</v>
      </c>
      <c r="AW4" s="20" t="s">
        <v>253</v>
      </c>
      <c r="AX4" s="20" t="s">
        <v>252</v>
      </c>
      <c r="AY4" s="20" t="s">
        <v>252</v>
      </c>
      <c r="AZ4" s="20" t="s">
        <v>276</v>
      </c>
      <c r="BA4" s="20" t="s">
        <v>310</v>
      </c>
      <c r="BB4" s="20" t="s">
        <v>310</v>
      </c>
      <c r="BC4" s="20" t="s">
        <v>277</v>
      </c>
      <c r="BD4" s="20" t="s">
        <v>278</v>
      </c>
      <c r="BE4" s="20" t="s">
        <v>251</v>
      </c>
      <c r="BF4" s="20" t="s">
        <v>251</v>
      </c>
      <c r="BG4" s="20" t="s">
        <v>251</v>
      </c>
      <c r="BH4" s="20" t="s">
        <v>279</v>
      </c>
      <c r="BI4" s="20" t="s">
        <v>280</v>
      </c>
      <c r="BJ4" s="20" t="s">
        <v>281</v>
      </c>
      <c r="BK4" s="20" t="s">
        <v>282</v>
      </c>
      <c r="BL4" s="20" t="s">
        <v>283</v>
      </c>
      <c r="BM4" s="20" t="s">
        <v>284</v>
      </c>
      <c r="BN4" s="20" t="s">
        <v>285</v>
      </c>
      <c r="BO4" s="20" t="s">
        <v>258</v>
      </c>
      <c r="BP4" s="20" t="s">
        <v>258</v>
      </c>
      <c r="BQ4" s="20" t="s">
        <v>286</v>
      </c>
      <c r="BR4" s="20" t="s">
        <v>255</v>
      </c>
      <c r="BS4" s="20" t="s">
        <v>255</v>
      </c>
      <c r="BT4" s="20" t="s">
        <v>408</v>
      </c>
      <c r="BU4" s="20" t="s">
        <v>287</v>
      </c>
      <c r="BV4" s="20" t="s">
        <v>311</v>
      </c>
      <c r="BW4" s="20" t="s">
        <v>288</v>
      </c>
      <c r="BX4" s="20" t="s">
        <v>312</v>
      </c>
      <c r="BY4" s="20" t="s">
        <v>312</v>
      </c>
      <c r="BZ4" s="20" t="s">
        <v>289</v>
      </c>
      <c r="CA4" s="20" t="s">
        <v>290</v>
      </c>
      <c r="CB4" s="20" t="s">
        <v>313</v>
      </c>
      <c r="CC4" s="20" t="s">
        <v>313</v>
      </c>
      <c r="CD4" s="20"/>
      <c r="CE4" s="20" t="s">
        <v>411</v>
      </c>
      <c r="CF4" s="20" t="s">
        <v>249</v>
      </c>
      <c r="CG4" s="20" t="s">
        <v>249</v>
      </c>
      <c r="CH4" s="20" t="s">
        <v>249</v>
      </c>
      <c r="CI4" s="20" t="s">
        <v>249</v>
      </c>
      <c r="CJ4" s="20" t="s">
        <v>392</v>
      </c>
      <c r="CK4" s="20" t="s">
        <v>291</v>
      </c>
      <c r="CL4" s="20" t="s">
        <v>393</v>
      </c>
      <c r="CM4" s="20" t="s">
        <v>292</v>
      </c>
      <c r="CN4" s="20" t="s">
        <v>306</v>
      </c>
      <c r="CO4" s="20" t="s">
        <v>412</v>
      </c>
      <c r="CP4" s="20" t="s">
        <v>413</v>
      </c>
      <c r="CQ4" s="20" t="s">
        <v>257</v>
      </c>
      <c r="CR4" s="20" t="s">
        <v>257</v>
      </c>
      <c r="CS4" s="20" t="s">
        <v>314</v>
      </c>
      <c r="CT4" s="20" t="s">
        <v>307</v>
      </c>
      <c r="CU4" s="20" t="s">
        <v>293</v>
      </c>
      <c r="CV4" s="20" t="s">
        <v>294</v>
      </c>
      <c r="CW4" s="35" t="s">
        <v>295</v>
      </c>
      <c r="CX4" s="35" t="s">
        <v>296</v>
      </c>
      <c r="CY4" s="35" t="s">
        <v>297</v>
      </c>
      <c r="CZ4" s="35" t="s">
        <v>308</v>
      </c>
      <c r="DA4" s="35" t="s">
        <v>298</v>
      </c>
      <c r="DB4" s="35" t="s">
        <v>334</v>
      </c>
      <c r="DC4" s="35" t="s">
        <v>309</v>
      </c>
      <c r="DD4" s="35" t="s">
        <v>309</v>
      </c>
      <c r="DE4" s="35" t="s">
        <v>299</v>
      </c>
      <c r="DF4" s="35" t="s">
        <v>300</v>
      </c>
      <c r="DG4" s="35" t="s">
        <v>301</v>
      </c>
      <c r="DH4" s="35" t="s">
        <v>302</v>
      </c>
      <c r="DI4" s="35" t="s">
        <v>303</v>
      </c>
      <c r="DJ4" s="35" t="s">
        <v>304</v>
      </c>
      <c r="DK4" s="35" t="s">
        <v>248</v>
      </c>
      <c r="DL4" s="35" t="s">
        <v>248</v>
      </c>
      <c r="DM4" s="35" t="s">
        <v>248</v>
      </c>
      <c r="DN4" s="35" t="s">
        <v>305</v>
      </c>
    </row>
    <row r="5" spans="1:118" s="14" customFormat="1" x14ac:dyDescent="0.25">
      <c r="D5" s="3" t="s">
        <v>315</v>
      </c>
      <c r="E5" s="21" t="s">
        <v>316</v>
      </c>
      <c r="F5" s="22" t="s">
        <v>316</v>
      </c>
      <c r="G5" s="22" t="s">
        <v>391</v>
      </c>
      <c r="H5" s="22" t="s">
        <v>316</v>
      </c>
      <c r="I5" s="22" t="s">
        <v>316</v>
      </c>
      <c r="J5" s="22" t="s">
        <v>316</v>
      </c>
      <c r="K5" s="22" t="s">
        <v>316</v>
      </c>
      <c r="L5" s="22" t="s">
        <v>316</v>
      </c>
      <c r="M5" s="22" t="s">
        <v>316</v>
      </c>
      <c r="N5" s="22" t="s">
        <v>316</v>
      </c>
      <c r="O5" s="22" t="s">
        <v>391</v>
      </c>
      <c r="P5" s="23" t="s">
        <v>391</v>
      </c>
      <c r="Q5" s="23" t="s">
        <v>316</v>
      </c>
      <c r="R5" s="23" t="s">
        <v>316</v>
      </c>
      <c r="S5" s="23" t="s">
        <v>316</v>
      </c>
      <c r="T5" s="23" t="s">
        <v>316</v>
      </c>
      <c r="U5" s="23" t="s">
        <v>316</v>
      </c>
      <c r="V5" s="23" t="s">
        <v>317</v>
      </c>
      <c r="W5" s="23" t="s">
        <v>317</v>
      </c>
      <c r="X5" s="23" t="s">
        <v>317</v>
      </c>
      <c r="Y5" s="23" t="s">
        <v>317</v>
      </c>
      <c r="Z5" s="23" t="s">
        <v>317</v>
      </c>
      <c r="AA5" s="23" t="s">
        <v>317</v>
      </c>
      <c r="AB5" s="23" t="s">
        <v>317</v>
      </c>
      <c r="AC5" s="23" t="s">
        <v>317</v>
      </c>
      <c r="AD5" s="23" t="s">
        <v>317</v>
      </c>
      <c r="AE5" s="23" t="s">
        <v>317</v>
      </c>
      <c r="AF5" s="23" t="s">
        <v>317</v>
      </c>
      <c r="AG5" s="23" t="s">
        <v>317</v>
      </c>
      <c r="AH5" s="23" t="s">
        <v>317</v>
      </c>
      <c r="AI5" s="23" t="s">
        <v>317</v>
      </c>
      <c r="AJ5" s="23" t="s">
        <v>317</v>
      </c>
      <c r="AK5" s="23" t="s">
        <v>317</v>
      </c>
      <c r="AL5" s="23" t="s">
        <v>317</v>
      </c>
      <c r="AM5" s="23" t="s">
        <v>316</v>
      </c>
      <c r="AN5" s="23" t="s">
        <v>316</v>
      </c>
      <c r="AO5" s="23" t="s">
        <v>316</v>
      </c>
      <c r="AP5" s="23" t="s">
        <v>316</v>
      </c>
      <c r="AQ5" s="23" t="s">
        <v>316</v>
      </c>
      <c r="AR5" s="23" t="s">
        <v>316</v>
      </c>
      <c r="AS5" s="23" t="s">
        <v>391</v>
      </c>
      <c r="AT5" s="23" t="s">
        <v>316</v>
      </c>
      <c r="AU5" s="23" t="s">
        <v>316</v>
      </c>
      <c r="AV5" s="23" t="s">
        <v>316</v>
      </c>
      <c r="AW5" s="23" t="s">
        <v>316</v>
      </c>
      <c r="AX5" s="23" t="s">
        <v>316</v>
      </c>
      <c r="AY5" s="23" t="s">
        <v>316</v>
      </c>
      <c r="AZ5" s="23" t="s">
        <v>316</v>
      </c>
      <c r="BA5" s="23" t="s">
        <v>316</v>
      </c>
      <c r="BB5" s="23" t="s">
        <v>316</v>
      </c>
      <c r="BC5" s="23" t="s">
        <v>316</v>
      </c>
      <c r="BD5" s="23" t="s">
        <v>316</v>
      </c>
      <c r="BE5" s="23" t="s">
        <v>316</v>
      </c>
      <c r="BF5" s="23" t="s">
        <v>316</v>
      </c>
      <c r="BG5" s="23" t="s">
        <v>317</v>
      </c>
      <c r="BH5" s="23" t="s">
        <v>316</v>
      </c>
      <c r="BI5" s="23" t="s">
        <v>316</v>
      </c>
      <c r="BJ5" s="23" t="s">
        <v>316</v>
      </c>
      <c r="BK5" s="23" t="s">
        <v>316</v>
      </c>
      <c r="BL5" s="23" t="s">
        <v>316</v>
      </c>
      <c r="BM5" s="23" t="s">
        <v>316</v>
      </c>
      <c r="BN5" s="23" t="s">
        <v>316</v>
      </c>
      <c r="BO5" s="23" t="s">
        <v>316</v>
      </c>
      <c r="BP5" s="23" t="s">
        <v>316</v>
      </c>
      <c r="BQ5" s="23" t="s">
        <v>316</v>
      </c>
      <c r="BR5" s="23" t="s">
        <v>316</v>
      </c>
      <c r="BS5" s="23" t="s">
        <v>316</v>
      </c>
      <c r="BT5" s="23" t="s">
        <v>391</v>
      </c>
      <c r="BU5" s="23" t="s">
        <v>316</v>
      </c>
      <c r="BV5" s="23" t="s">
        <v>316</v>
      </c>
      <c r="BW5" s="23" t="s">
        <v>316</v>
      </c>
      <c r="BX5" s="23" t="s">
        <v>316</v>
      </c>
      <c r="BY5" s="23" t="s">
        <v>316</v>
      </c>
      <c r="BZ5" s="23" t="s">
        <v>316</v>
      </c>
      <c r="CA5" s="23" t="s">
        <v>316</v>
      </c>
      <c r="CB5" s="23" t="s">
        <v>316</v>
      </c>
      <c r="CC5" s="23" t="s">
        <v>316</v>
      </c>
      <c r="CD5" s="23"/>
      <c r="CE5" s="23" t="s">
        <v>391</v>
      </c>
      <c r="CF5" s="23" t="s">
        <v>316</v>
      </c>
      <c r="CG5" s="23" t="s">
        <v>316</v>
      </c>
      <c r="CH5" s="23" t="s">
        <v>317</v>
      </c>
      <c r="CI5" s="23" t="s">
        <v>317</v>
      </c>
      <c r="CJ5" s="23" t="s">
        <v>391</v>
      </c>
      <c r="CK5" s="23" t="s">
        <v>316</v>
      </c>
      <c r="CL5" s="23" t="s">
        <v>391</v>
      </c>
      <c r="CM5" s="23" t="s">
        <v>316</v>
      </c>
      <c r="CN5" s="23" t="s">
        <v>316</v>
      </c>
      <c r="CO5" s="23" t="s">
        <v>391</v>
      </c>
      <c r="CP5" s="23" t="s">
        <v>391</v>
      </c>
      <c r="CQ5" s="23" t="s">
        <v>316</v>
      </c>
      <c r="CR5" s="23" t="s">
        <v>316</v>
      </c>
      <c r="CS5" s="23" t="s">
        <v>316</v>
      </c>
      <c r="CT5" s="23" t="s">
        <v>316</v>
      </c>
      <c r="CU5" s="23" t="s">
        <v>316</v>
      </c>
      <c r="CV5" s="23" t="s">
        <v>316</v>
      </c>
      <c r="CW5" s="36" t="s">
        <v>316</v>
      </c>
      <c r="CX5" s="36" t="s">
        <v>316</v>
      </c>
      <c r="CY5" s="36" t="s">
        <v>316</v>
      </c>
      <c r="CZ5" s="36" t="s">
        <v>316</v>
      </c>
      <c r="DA5" s="36" t="s">
        <v>316</v>
      </c>
      <c r="DB5" s="36" t="s">
        <v>317</v>
      </c>
      <c r="DC5" s="36" t="s">
        <v>316</v>
      </c>
      <c r="DD5" s="36" t="s">
        <v>316</v>
      </c>
      <c r="DE5" s="36" t="s">
        <v>316</v>
      </c>
      <c r="DF5" s="36" t="s">
        <v>316</v>
      </c>
      <c r="DG5" s="36" t="s">
        <v>316</v>
      </c>
      <c r="DH5" s="36" t="s">
        <v>316</v>
      </c>
      <c r="DI5" s="36" t="s">
        <v>316</v>
      </c>
      <c r="DJ5" s="36" t="s">
        <v>316</v>
      </c>
      <c r="DK5" s="36" t="s">
        <v>316</v>
      </c>
      <c r="DL5" s="36" t="s">
        <v>316</v>
      </c>
      <c r="DM5" s="36" t="s">
        <v>317</v>
      </c>
      <c r="DN5" s="36" t="s">
        <v>316</v>
      </c>
    </row>
    <row r="6" spans="1:118" ht="16.5" customHeight="1" x14ac:dyDescent="0.25">
      <c r="A6" s="24" t="s">
        <v>346</v>
      </c>
      <c r="B6" s="24" t="s">
        <v>318</v>
      </c>
      <c r="C6" s="24" t="s">
        <v>319</v>
      </c>
      <c r="D6" s="25" t="s">
        <v>320</v>
      </c>
      <c r="E6" s="26"/>
      <c r="F6" s="27"/>
      <c r="G6" s="27"/>
      <c r="H6" s="27"/>
      <c r="I6" s="27"/>
      <c r="J6" s="27"/>
      <c r="K6" s="27"/>
      <c r="L6" s="27"/>
      <c r="M6" s="27"/>
      <c r="N6" s="27"/>
      <c r="O6" s="27"/>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37"/>
      <c r="CX6" s="37"/>
      <c r="CY6" s="37"/>
      <c r="CZ6" s="37"/>
      <c r="DA6" s="37"/>
      <c r="DB6" s="37"/>
      <c r="DC6" s="37"/>
      <c r="DD6" s="37"/>
      <c r="DE6" s="37"/>
      <c r="DF6" s="37"/>
      <c r="DG6" s="37"/>
      <c r="DH6" s="37"/>
      <c r="DI6" s="37"/>
      <c r="DJ6" s="37"/>
      <c r="DK6" s="37"/>
      <c r="DL6" s="37"/>
      <c r="DM6" s="37"/>
      <c r="DN6" s="37"/>
    </row>
    <row r="7" spans="1:118" s="50" customFormat="1" ht="15" customHeight="1" x14ac:dyDescent="0.25">
      <c r="A7" s="55" t="s">
        <v>181</v>
      </c>
      <c r="C7" s="51">
        <v>64459</v>
      </c>
      <c r="D7" s="51"/>
      <c r="E7" s="50">
        <v>0.25</v>
      </c>
      <c r="F7" s="50">
        <v>2</v>
      </c>
      <c r="H7" s="50">
        <v>0.06</v>
      </c>
      <c r="I7" s="50">
        <v>0.25</v>
      </c>
      <c r="J7" s="50">
        <v>43</v>
      </c>
      <c r="K7" s="50">
        <v>320</v>
      </c>
      <c r="L7" s="50">
        <v>1</v>
      </c>
      <c r="M7" s="50">
        <v>95</v>
      </c>
      <c r="N7" s="50">
        <v>15</v>
      </c>
      <c r="Q7" s="50">
        <v>0.57999999999999996</v>
      </c>
      <c r="R7" s="50">
        <v>0.5</v>
      </c>
      <c r="S7" s="50">
        <v>0.01</v>
      </c>
      <c r="T7" s="50">
        <v>531</v>
      </c>
      <c r="U7" s="50">
        <v>159</v>
      </c>
      <c r="V7" s="50">
        <v>49.9</v>
      </c>
      <c r="W7" s="50">
        <v>13.6</v>
      </c>
      <c r="X7" s="50">
        <v>14.5</v>
      </c>
      <c r="Y7" s="50">
        <v>9.64</v>
      </c>
      <c r="Z7" s="50">
        <v>5.89</v>
      </c>
      <c r="AA7" s="50">
        <v>2.29</v>
      </c>
      <c r="AB7" s="50">
        <v>0.85</v>
      </c>
      <c r="AC7" s="50">
        <v>3.5000000000000003E-2</v>
      </c>
      <c r="AD7" s="50">
        <v>2.25</v>
      </c>
      <c r="AE7" s="50">
        <v>0.19</v>
      </c>
      <c r="AF7" s="50">
        <v>0.23</v>
      </c>
      <c r="AG7" s="50">
        <v>0.02</v>
      </c>
      <c r="AH7" s="50">
        <v>0.03</v>
      </c>
      <c r="AI7" s="50">
        <v>0.51</v>
      </c>
      <c r="AJ7" s="50">
        <v>99.94</v>
      </c>
      <c r="AK7" s="50">
        <v>0.04</v>
      </c>
      <c r="AL7" s="50">
        <v>0.03</v>
      </c>
      <c r="AM7" s="50">
        <v>0.25</v>
      </c>
      <c r="AN7" s="50">
        <v>0.5</v>
      </c>
      <c r="AQ7" s="50">
        <v>2</v>
      </c>
      <c r="AT7" s="50">
        <v>229</v>
      </c>
      <c r="AU7" s="50">
        <v>1</v>
      </c>
      <c r="AV7" s="50">
        <v>0.06</v>
      </c>
      <c r="AX7" s="50">
        <v>0.25</v>
      </c>
      <c r="AZ7" s="50">
        <v>38.9</v>
      </c>
      <c r="BA7" s="50">
        <v>43</v>
      </c>
      <c r="BB7" s="50">
        <v>48.3</v>
      </c>
      <c r="BC7" s="50">
        <v>275</v>
      </c>
      <c r="BD7" s="50">
        <v>0.46</v>
      </c>
      <c r="BE7" s="50">
        <v>320</v>
      </c>
      <c r="BF7" s="50">
        <v>308</v>
      </c>
      <c r="BH7" s="50">
        <v>6.76</v>
      </c>
      <c r="BI7" s="50">
        <v>3.77</v>
      </c>
      <c r="BJ7" s="50">
        <v>1.98</v>
      </c>
      <c r="BK7" s="50">
        <v>20.6</v>
      </c>
      <c r="BL7" s="50">
        <v>6.85</v>
      </c>
      <c r="BM7" s="50">
        <v>1.5</v>
      </c>
      <c r="BN7" s="50">
        <v>4.8600000000000003</v>
      </c>
      <c r="BO7" s="50">
        <f>0.005/2</f>
        <v>2.5000000000000001E-3</v>
      </c>
      <c r="BQ7" s="50">
        <v>1.35</v>
      </c>
      <c r="BR7" s="50">
        <v>2.5999999999999999E-2</v>
      </c>
      <c r="BS7" s="50">
        <v>7.0000000000000007E-2</v>
      </c>
      <c r="BU7" s="50">
        <v>17.600000000000001</v>
      </c>
      <c r="BV7" s="50">
        <v>20</v>
      </c>
      <c r="BW7" s="50">
        <v>0.51</v>
      </c>
      <c r="BX7" s="50">
        <v>1</v>
      </c>
      <c r="BY7" s="50">
        <v>1</v>
      </c>
      <c r="BZ7" s="50">
        <v>11.7</v>
      </c>
      <c r="CA7" s="50">
        <v>23.7</v>
      </c>
      <c r="CB7" s="50">
        <v>95</v>
      </c>
      <c r="CC7" s="50">
        <v>95</v>
      </c>
      <c r="CF7" s="50">
        <v>15</v>
      </c>
      <c r="CG7" s="50">
        <v>12</v>
      </c>
      <c r="CK7" s="50">
        <v>5.27</v>
      </c>
      <c r="CM7" s="50">
        <v>20.399999999999999</v>
      </c>
      <c r="CN7" s="50">
        <v>1E-3</v>
      </c>
      <c r="CQ7" s="50">
        <v>0.57999999999999996</v>
      </c>
      <c r="CS7" s="50">
        <v>35</v>
      </c>
      <c r="CT7" s="50">
        <v>0.5</v>
      </c>
      <c r="CU7" s="50">
        <v>6.32</v>
      </c>
      <c r="CV7" s="50">
        <v>2.1</v>
      </c>
      <c r="CW7" s="50">
        <v>226</v>
      </c>
      <c r="CX7" s="50">
        <v>0.7</v>
      </c>
      <c r="CY7" s="50">
        <v>1.06</v>
      </c>
      <c r="CZ7" s="50">
        <v>0.01</v>
      </c>
      <c r="DA7" s="50">
        <v>2.64</v>
      </c>
      <c r="DB7" s="50">
        <v>1.64</v>
      </c>
      <c r="DC7" s="50">
        <v>0.05</v>
      </c>
      <c r="DD7" s="50">
        <v>0.05</v>
      </c>
      <c r="DE7" s="50">
        <v>0.52</v>
      </c>
      <c r="DF7" s="50">
        <v>0.8</v>
      </c>
      <c r="DG7" s="50">
        <v>531</v>
      </c>
      <c r="DH7" s="50">
        <v>1</v>
      </c>
      <c r="DI7" s="50">
        <v>36.200000000000003</v>
      </c>
      <c r="DJ7" s="50">
        <v>3</v>
      </c>
      <c r="DK7" s="50">
        <v>159</v>
      </c>
      <c r="DL7" s="50">
        <v>150</v>
      </c>
      <c r="DN7" s="50">
        <v>182</v>
      </c>
    </row>
    <row r="8" spans="1:118" s="67" customFormat="1" x14ac:dyDescent="0.25">
      <c r="A8" s="66"/>
      <c r="C8" s="68"/>
      <c r="D8" s="59" t="s">
        <v>347</v>
      </c>
      <c r="E8" s="69">
        <v>0.5</v>
      </c>
      <c r="F8" s="69">
        <v>2.5</v>
      </c>
      <c r="G8" s="70">
        <v>6.3</v>
      </c>
      <c r="H8" s="69">
        <v>0.4</v>
      </c>
      <c r="I8" s="69">
        <v>0.8</v>
      </c>
      <c r="J8" s="71">
        <v>47</v>
      </c>
      <c r="K8" s="70">
        <v>323</v>
      </c>
      <c r="L8" s="67">
        <v>1.6</v>
      </c>
      <c r="M8" s="70">
        <v>92</v>
      </c>
      <c r="N8" s="69">
        <v>17</v>
      </c>
      <c r="O8" s="67">
        <v>22.4</v>
      </c>
      <c r="P8" s="67">
        <v>5.8</v>
      </c>
      <c r="Q8" s="71">
        <v>1</v>
      </c>
      <c r="R8" s="71">
        <v>0.7</v>
      </c>
      <c r="T8" s="67">
        <v>471</v>
      </c>
      <c r="U8" s="67">
        <v>155</v>
      </c>
      <c r="V8" s="71">
        <v>50.2</v>
      </c>
      <c r="W8" s="69">
        <v>13.6</v>
      </c>
      <c r="X8" s="69">
        <v>14.4</v>
      </c>
      <c r="Y8" s="69">
        <v>9.6</v>
      </c>
      <c r="Z8" s="69">
        <v>5.9</v>
      </c>
      <c r="AA8" s="69">
        <v>2.2000000000000002</v>
      </c>
      <c r="AB8" s="69">
        <v>0.89</v>
      </c>
      <c r="AC8" s="69"/>
      <c r="AD8" s="69">
        <v>2.2999999999999998</v>
      </c>
      <c r="AE8" s="69">
        <v>0.2</v>
      </c>
      <c r="AF8" s="69">
        <v>0.23</v>
      </c>
      <c r="AG8" s="70"/>
      <c r="AH8" s="70"/>
      <c r="AI8" s="69">
        <v>0.3</v>
      </c>
      <c r="AJ8" s="70"/>
      <c r="AK8" s="70"/>
      <c r="AL8" s="69">
        <v>0.03</v>
      </c>
      <c r="AM8" s="69">
        <v>0.5</v>
      </c>
      <c r="AN8" s="70">
        <v>0.5</v>
      </c>
      <c r="AO8" s="70"/>
      <c r="AP8" s="70"/>
      <c r="AQ8" s="69">
        <v>2.5</v>
      </c>
      <c r="AR8" s="69"/>
      <c r="AS8" s="70"/>
      <c r="AT8" s="70">
        <v>241</v>
      </c>
      <c r="AU8" s="69">
        <v>1.5</v>
      </c>
      <c r="AV8" s="69">
        <v>0.8</v>
      </c>
      <c r="AW8" s="70"/>
      <c r="AX8" s="69">
        <v>0.4</v>
      </c>
      <c r="AY8" s="70"/>
      <c r="AZ8" s="70">
        <v>41</v>
      </c>
      <c r="BA8" s="69">
        <v>47</v>
      </c>
      <c r="BB8" s="69">
        <v>47</v>
      </c>
      <c r="BC8" s="70">
        <v>251</v>
      </c>
      <c r="BD8" s="70"/>
      <c r="BE8" s="70">
        <v>323</v>
      </c>
      <c r="BF8" s="70">
        <v>323</v>
      </c>
      <c r="BG8" s="70"/>
      <c r="BH8" s="69">
        <v>8</v>
      </c>
      <c r="BI8" s="69">
        <v>4</v>
      </c>
      <c r="BJ8" s="69">
        <v>2.1</v>
      </c>
      <c r="BK8" s="69">
        <v>21</v>
      </c>
      <c r="BL8" s="69">
        <v>7</v>
      </c>
      <c r="BM8" s="69">
        <v>1</v>
      </c>
      <c r="BN8" s="69">
        <v>5</v>
      </c>
      <c r="BO8" s="70"/>
      <c r="BP8" s="70"/>
      <c r="BQ8" s="69">
        <v>1.3</v>
      </c>
      <c r="BR8" s="69">
        <v>0.2</v>
      </c>
      <c r="BS8" s="69">
        <v>0.2</v>
      </c>
      <c r="BT8" s="69">
        <v>0.15</v>
      </c>
      <c r="BU8" s="69">
        <v>17</v>
      </c>
      <c r="BV8" s="69">
        <v>15</v>
      </c>
      <c r="BW8" s="69">
        <v>0.52</v>
      </c>
      <c r="BX8" s="69">
        <v>1.6</v>
      </c>
      <c r="BY8" s="69">
        <v>1.6</v>
      </c>
      <c r="BZ8" s="69">
        <v>11</v>
      </c>
      <c r="CA8" s="70">
        <v>23</v>
      </c>
      <c r="CB8" s="70">
        <v>92</v>
      </c>
      <c r="CC8" s="70">
        <v>92</v>
      </c>
      <c r="CD8" s="70"/>
      <c r="CE8" s="70"/>
      <c r="CF8" s="70">
        <v>17</v>
      </c>
      <c r="CG8" s="70">
        <v>17</v>
      </c>
      <c r="CH8" s="70"/>
      <c r="CI8" s="70"/>
      <c r="CJ8" s="69">
        <v>22.4</v>
      </c>
      <c r="CK8" s="69">
        <v>6</v>
      </c>
      <c r="CL8" s="70">
        <v>5.8</v>
      </c>
      <c r="CM8" s="69">
        <v>23</v>
      </c>
      <c r="CN8" s="70"/>
      <c r="CO8" s="72">
        <v>0.7</v>
      </c>
      <c r="CP8" s="72">
        <v>0.3</v>
      </c>
      <c r="CQ8" s="70">
        <v>1</v>
      </c>
      <c r="CR8" s="70"/>
      <c r="CS8" s="69">
        <v>36</v>
      </c>
      <c r="CT8" s="69">
        <v>0.7</v>
      </c>
      <c r="CU8" s="69">
        <v>6</v>
      </c>
      <c r="CV8" s="69">
        <v>2</v>
      </c>
      <c r="CW8" s="69">
        <v>230</v>
      </c>
      <c r="CX8" s="69">
        <v>0.8</v>
      </c>
      <c r="CY8" s="69">
        <v>1.2</v>
      </c>
      <c r="CZ8" s="69">
        <v>0.2</v>
      </c>
      <c r="DA8" s="70">
        <v>2.7</v>
      </c>
      <c r="DB8" s="69">
        <v>1.4</v>
      </c>
      <c r="DC8" s="70"/>
      <c r="DD8" s="70"/>
      <c r="DE8" s="69">
        <v>0.6</v>
      </c>
      <c r="DF8" s="69">
        <v>1</v>
      </c>
      <c r="DG8" s="69">
        <v>471</v>
      </c>
      <c r="DH8" s="69">
        <v>0.6</v>
      </c>
      <c r="DI8" s="69">
        <v>36</v>
      </c>
      <c r="DJ8" s="69">
        <v>3.4</v>
      </c>
      <c r="DK8" s="70">
        <v>155</v>
      </c>
      <c r="DL8" s="70">
        <v>155</v>
      </c>
      <c r="DM8" s="70"/>
      <c r="DN8" s="69">
        <v>156</v>
      </c>
    </row>
    <row r="9" spans="1:118" s="67" customFormat="1" x14ac:dyDescent="0.25">
      <c r="A9" s="66"/>
      <c r="C9" s="68"/>
      <c r="D9" s="59" t="s">
        <v>348</v>
      </c>
      <c r="E9" s="70"/>
      <c r="F9" s="69">
        <v>0.5</v>
      </c>
      <c r="G9" s="70">
        <v>1</v>
      </c>
      <c r="H9" s="70"/>
      <c r="J9" s="71">
        <v>4</v>
      </c>
      <c r="K9" s="67">
        <v>15</v>
      </c>
      <c r="L9" s="67">
        <v>0.7</v>
      </c>
      <c r="M9" s="70">
        <v>6</v>
      </c>
      <c r="N9" s="69">
        <v>3</v>
      </c>
      <c r="O9" s="67">
        <v>1.4</v>
      </c>
      <c r="P9" s="67">
        <v>1.1000000000000001</v>
      </c>
      <c r="Q9" s="71">
        <v>0.4</v>
      </c>
      <c r="T9" s="67">
        <v>21</v>
      </c>
      <c r="U9" s="67">
        <v>11</v>
      </c>
      <c r="W9" s="70"/>
      <c r="X9" s="70"/>
      <c r="Y9" s="70"/>
      <c r="Z9" s="70"/>
      <c r="AA9" s="70"/>
      <c r="AB9" s="70"/>
      <c r="AC9" s="70"/>
      <c r="AE9" s="70"/>
      <c r="AF9" s="70"/>
      <c r="AG9" s="70"/>
      <c r="AH9" s="70"/>
      <c r="AI9" s="70"/>
      <c r="AJ9" s="70"/>
      <c r="AK9" s="70"/>
      <c r="AL9" s="70"/>
      <c r="AM9" s="70"/>
      <c r="AN9" s="70"/>
      <c r="AO9" s="70"/>
      <c r="AP9" s="70"/>
      <c r="AQ9" s="69">
        <v>0.5</v>
      </c>
      <c r="AR9" s="69"/>
      <c r="AS9" s="70"/>
      <c r="AT9" s="70">
        <v>13</v>
      </c>
      <c r="AU9" s="70"/>
      <c r="AV9" s="70"/>
      <c r="AW9" s="70"/>
      <c r="AX9" s="70"/>
      <c r="AY9" s="70"/>
      <c r="AZ9" s="70">
        <v>4</v>
      </c>
      <c r="BA9" s="69">
        <v>4</v>
      </c>
      <c r="BB9" s="69">
        <v>4</v>
      </c>
      <c r="BC9" s="67">
        <v>13</v>
      </c>
      <c r="BE9" s="67">
        <v>15</v>
      </c>
      <c r="BF9" s="67">
        <v>15</v>
      </c>
      <c r="BH9" s="71">
        <v>1</v>
      </c>
      <c r="BJ9" s="71">
        <v>0.1</v>
      </c>
      <c r="BK9" s="71">
        <v>2</v>
      </c>
      <c r="BN9" s="71">
        <v>0.5</v>
      </c>
      <c r="BQ9" s="71">
        <v>0.4</v>
      </c>
      <c r="BT9" s="69"/>
      <c r="BU9" s="69">
        <v>2</v>
      </c>
      <c r="BV9" s="69">
        <v>4</v>
      </c>
      <c r="BW9" s="69">
        <v>0.06</v>
      </c>
      <c r="BX9" s="69">
        <v>0.7</v>
      </c>
      <c r="BY9" s="69">
        <v>0.7</v>
      </c>
      <c r="BZ9" s="70"/>
      <c r="CA9" s="70">
        <v>1</v>
      </c>
      <c r="CB9" s="70">
        <v>6</v>
      </c>
      <c r="CC9" s="70">
        <v>6</v>
      </c>
      <c r="CD9" s="70"/>
      <c r="CE9" s="70"/>
      <c r="CF9" s="70">
        <v>3</v>
      </c>
      <c r="CG9" s="70">
        <v>3</v>
      </c>
      <c r="CH9" s="70"/>
      <c r="CI9" s="70"/>
      <c r="CJ9" s="70">
        <v>1.4</v>
      </c>
      <c r="CK9" s="70"/>
      <c r="CL9" s="70">
        <v>1.1000000000000001</v>
      </c>
      <c r="CM9" s="69">
        <v>2</v>
      </c>
      <c r="CN9" s="70"/>
      <c r="CO9" s="69"/>
      <c r="CP9" s="69"/>
      <c r="CQ9" s="70">
        <v>0.4</v>
      </c>
      <c r="CR9" s="70"/>
      <c r="CS9" s="69">
        <v>3</v>
      </c>
      <c r="CT9" s="70"/>
      <c r="CU9" s="69">
        <v>0.2</v>
      </c>
      <c r="CV9" s="69">
        <v>1</v>
      </c>
      <c r="CW9" s="69">
        <v>24</v>
      </c>
      <c r="CX9" s="69">
        <v>0.2</v>
      </c>
      <c r="CY9" s="69">
        <v>0.1</v>
      </c>
      <c r="CZ9" s="70"/>
      <c r="DA9" s="70">
        <v>0.3</v>
      </c>
      <c r="DB9" s="69">
        <v>0.1</v>
      </c>
      <c r="DC9" s="70"/>
      <c r="DD9" s="70"/>
      <c r="DE9" s="69">
        <v>0.1</v>
      </c>
      <c r="DF9" s="69">
        <v>0.1</v>
      </c>
      <c r="DG9" s="69">
        <v>21</v>
      </c>
      <c r="DH9" s="70"/>
      <c r="DI9" s="69">
        <v>4</v>
      </c>
      <c r="DJ9" s="69">
        <v>0.4</v>
      </c>
      <c r="DK9" s="70">
        <v>11</v>
      </c>
      <c r="DL9" s="70">
        <v>11</v>
      </c>
      <c r="DM9" s="70"/>
      <c r="DN9" s="69">
        <v>20</v>
      </c>
    </row>
    <row r="10" spans="1:118" s="50" customFormat="1" x14ac:dyDescent="0.25">
      <c r="A10" s="57"/>
      <c r="C10" s="58"/>
      <c r="D10" s="59" t="s">
        <v>349</v>
      </c>
      <c r="E10" s="56">
        <f>AVERAGE(E7:E7)-E8</f>
        <v>-0.25</v>
      </c>
      <c r="F10" s="56">
        <f>AVERAGE(F7:F7)-F8</f>
        <v>-0.5</v>
      </c>
      <c r="G10" s="56" t="e">
        <f t="shared" ref="G10:M10" si="0">AVERAGE(G7:G7)-G8</f>
        <v>#DIV/0!</v>
      </c>
      <c r="H10" s="56">
        <f t="shared" si="0"/>
        <v>-0.34</v>
      </c>
      <c r="I10" s="56">
        <f t="shared" si="0"/>
        <v>-0.55000000000000004</v>
      </c>
      <c r="J10" s="56">
        <f t="shared" si="0"/>
        <v>-4</v>
      </c>
      <c r="K10" s="56">
        <f t="shared" si="0"/>
        <v>-3</v>
      </c>
      <c r="L10" s="56">
        <f t="shared" si="0"/>
        <v>-0.60000000000000009</v>
      </c>
      <c r="M10" s="56">
        <f t="shared" si="0"/>
        <v>3</v>
      </c>
      <c r="N10" s="56">
        <f t="shared" ref="N10:BY10" si="1">AVERAGE(N7:N7)-N8</f>
        <v>-2</v>
      </c>
      <c r="O10" s="56" t="e">
        <f t="shared" si="1"/>
        <v>#DIV/0!</v>
      </c>
      <c r="P10" s="56" t="e">
        <f t="shared" si="1"/>
        <v>#DIV/0!</v>
      </c>
      <c r="Q10" s="56">
        <f t="shared" si="1"/>
        <v>-0.42000000000000004</v>
      </c>
      <c r="R10" s="56">
        <f t="shared" si="1"/>
        <v>-0.19999999999999996</v>
      </c>
      <c r="S10" s="56">
        <f t="shared" si="1"/>
        <v>0.01</v>
      </c>
      <c r="T10" s="56">
        <f t="shared" si="1"/>
        <v>60</v>
      </c>
      <c r="U10" s="56">
        <f t="shared" si="1"/>
        <v>4</v>
      </c>
      <c r="V10" s="56">
        <f t="shared" si="1"/>
        <v>-0.30000000000000426</v>
      </c>
      <c r="W10" s="56">
        <f t="shared" si="1"/>
        <v>0</v>
      </c>
      <c r="X10" s="56">
        <f t="shared" si="1"/>
        <v>9.9999999999999645E-2</v>
      </c>
      <c r="Y10" s="56">
        <f t="shared" si="1"/>
        <v>4.0000000000000924E-2</v>
      </c>
      <c r="Z10" s="56">
        <f t="shared" si="1"/>
        <v>-1.0000000000000675E-2</v>
      </c>
      <c r="AA10" s="56">
        <f t="shared" si="1"/>
        <v>8.9999999999999858E-2</v>
      </c>
      <c r="AB10" s="56">
        <f t="shared" si="1"/>
        <v>-4.0000000000000036E-2</v>
      </c>
      <c r="AC10" s="56">
        <f t="shared" si="1"/>
        <v>3.5000000000000003E-2</v>
      </c>
      <c r="AD10" s="56">
        <f t="shared" si="1"/>
        <v>-4.9999999999999822E-2</v>
      </c>
      <c r="AE10" s="56">
        <f t="shared" si="1"/>
        <v>-1.0000000000000009E-2</v>
      </c>
      <c r="AF10" s="56">
        <f t="shared" si="1"/>
        <v>0</v>
      </c>
      <c r="AG10" s="56">
        <f t="shared" si="1"/>
        <v>0.02</v>
      </c>
      <c r="AH10" s="56">
        <f t="shared" si="1"/>
        <v>0.03</v>
      </c>
      <c r="AI10" s="56">
        <f t="shared" si="1"/>
        <v>0.21000000000000002</v>
      </c>
      <c r="AJ10" s="56">
        <f t="shared" si="1"/>
        <v>99.94</v>
      </c>
      <c r="AK10" s="56">
        <f t="shared" si="1"/>
        <v>0.04</v>
      </c>
      <c r="AL10" s="56">
        <f t="shared" si="1"/>
        <v>0</v>
      </c>
      <c r="AM10" s="56">
        <f t="shared" si="1"/>
        <v>-0.25</v>
      </c>
      <c r="AN10" s="56">
        <f t="shared" si="1"/>
        <v>0</v>
      </c>
      <c r="AO10" s="56" t="e">
        <f t="shared" si="1"/>
        <v>#DIV/0!</v>
      </c>
      <c r="AP10" s="56" t="e">
        <f t="shared" si="1"/>
        <v>#DIV/0!</v>
      </c>
      <c r="AQ10" s="56">
        <f t="shared" si="1"/>
        <v>-0.5</v>
      </c>
      <c r="AR10" s="56" t="e">
        <f t="shared" si="1"/>
        <v>#DIV/0!</v>
      </c>
      <c r="AS10" s="56" t="e">
        <f t="shared" si="1"/>
        <v>#DIV/0!</v>
      </c>
      <c r="AT10" s="56">
        <f t="shared" si="1"/>
        <v>-12</v>
      </c>
      <c r="AU10" s="56">
        <f t="shared" si="1"/>
        <v>-0.5</v>
      </c>
      <c r="AV10" s="56">
        <f t="shared" si="1"/>
        <v>-0.74</v>
      </c>
      <c r="AW10" s="56" t="e">
        <f t="shared" si="1"/>
        <v>#DIV/0!</v>
      </c>
      <c r="AX10" s="56">
        <f t="shared" si="1"/>
        <v>-0.15000000000000002</v>
      </c>
      <c r="AY10" s="56" t="e">
        <f t="shared" si="1"/>
        <v>#DIV/0!</v>
      </c>
      <c r="AZ10" s="56">
        <f t="shared" si="1"/>
        <v>-2.1000000000000014</v>
      </c>
      <c r="BA10" s="56">
        <f t="shared" si="1"/>
        <v>-4</v>
      </c>
      <c r="BB10" s="56">
        <f t="shared" si="1"/>
        <v>1.2999999999999972</v>
      </c>
      <c r="BC10" s="56">
        <f t="shared" si="1"/>
        <v>24</v>
      </c>
      <c r="BD10" s="56">
        <f t="shared" si="1"/>
        <v>0.46</v>
      </c>
      <c r="BE10" s="56">
        <f t="shared" si="1"/>
        <v>-3</v>
      </c>
      <c r="BF10" s="56">
        <f t="shared" si="1"/>
        <v>-15</v>
      </c>
      <c r="BG10" s="56" t="e">
        <f t="shared" si="1"/>
        <v>#DIV/0!</v>
      </c>
      <c r="BH10" s="56">
        <f t="shared" si="1"/>
        <v>-1.2400000000000002</v>
      </c>
      <c r="BI10" s="56">
        <f t="shared" si="1"/>
        <v>-0.22999999999999998</v>
      </c>
      <c r="BJ10" s="56">
        <f t="shared" si="1"/>
        <v>-0.12000000000000011</v>
      </c>
      <c r="BK10" s="56">
        <f t="shared" si="1"/>
        <v>-0.39999999999999858</v>
      </c>
      <c r="BL10" s="56">
        <f t="shared" si="1"/>
        <v>-0.15000000000000036</v>
      </c>
      <c r="BM10" s="56">
        <f t="shared" si="1"/>
        <v>0.5</v>
      </c>
      <c r="BN10" s="56">
        <f t="shared" si="1"/>
        <v>-0.13999999999999968</v>
      </c>
      <c r="BO10" s="56">
        <f t="shared" si="1"/>
        <v>2.5000000000000001E-3</v>
      </c>
      <c r="BP10" s="56" t="e">
        <f t="shared" si="1"/>
        <v>#DIV/0!</v>
      </c>
      <c r="BQ10" s="56">
        <f t="shared" si="1"/>
        <v>5.0000000000000044E-2</v>
      </c>
      <c r="BR10" s="56">
        <f t="shared" si="1"/>
        <v>-0.17400000000000002</v>
      </c>
      <c r="BS10" s="56">
        <f t="shared" si="1"/>
        <v>-0.13</v>
      </c>
      <c r="BT10" s="56" t="e">
        <f t="shared" si="1"/>
        <v>#DIV/0!</v>
      </c>
      <c r="BU10" s="56">
        <f t="shared" si="1"/>
        <v>0.60000000000000142</v>
      </c>
      <c r="BV10" s="56">
        <f t="shared" si="1"/>
        <v>5</v>
      </c>
      <c r="BW10" s="56">
        <f t="shared" si="1"/>
        <v>-1.0000000000000009E-2</v>
      </c>
      <c r="BX10" s="56">
        <f t="shared" si="1"/>
        <v>-0.60000000000000009</v>
      </c>
      <c r="BY10" s="56">
        <f t="shared" si="1"/>
        <v>-0.60000000000000009</v>
      </c>
      <c r="BZ10" s="56">
        <f t="shared" ref="BZ10:DN10" si="2">AVERAGE(BZ7:BZ7)-BZ8</f>
        <v>0.69999999999999929</v>
      </c>
      <c r="CA10" s="56">
        <f t="shared" si="2"/>
        <v>0.69999999999999929</v>
      </c>
      <c r="CB10" s="56">
        <f t="shared" si="2"/>
        <v>3</v>
      </c>
      <c r="CC10" s="56">
        <f t="shared" si="2"/>
        <v>3</v>
      </c>
      <c r="CD10" s="56" t="e">
        <f t="shared" si="2"/>
        <v>#DIV/0!</v>
      </c>
      <c r="CE10" s="56" t="e">
        <f t="shared" si="2"/>
        <v>#DIV/0!</v>
      </c>
      <c r="CF10" s="56">
        <f t="shared" si="2"/>
        <v>-2</v>
      </c>
      <c r="CG10" s="56">
        <f t="shared" si="2"/>
        <v>-5</v>
      </c>
      <c r="CH10" s="56" t="e">
        <f t="shared" si="2"/>
        <v>#DIV/0!</v>
      </c>
      <c r="CI10" s="56" t="e">
        <f t="shared" si="2"/>
        <v>#DIV/0!</v>
      </c>
      <c r="CJ10" s="56" t="e">
        <f t="shared" si="2"/>
        <v>#DIV/0!</v>
      </c>
      <c r="CK10" s="56">
        <f t="shared" si="2"/>
        <v>-0.73000000000000043</v>
      </c>
      <c r="CL10" s="56" t="e">
        <f t="shared" si="2"/>
        <v>#DIV/0!</v>
      </c>
      <c r="CM10" s="56">
        <f t="shared" si="2"/>
        <v>-2.6000000000000014</v>
      </c>
      <c r="CN10" s="56">
        <f t="shared" si="2"/>
        <v>1E-3</v>
      </c>
      <c r="CO10" s="56" t="e">
        <f t="shared" si="2"/>
        <v>#DIV/0!</v>
      </c>
      <c r="CP10" s="56" t="e">
        <f t="shared" si="2"/>
        <v>#DIV/0!</v>
      </c>
      <c r="CQ10" s="56">
        <f t="shared" si="2"/>
        <v>-0.42000000000000004</v>
      </c>
      <c r="CR10" s="56" t="e">
        <f t="shared" si="2"/>
        <v>#DIV/0!</v>
      </c>
      <c r="CS10" s="56">
        <f t="shared" si="2"/>
        <v>-1</v>
      </c>
      <c r="CT10" s="56">
        <f t="shared" si="2"/>
        <v>-0.19999999999999996</v>
      </c>
      <c r="CU10" s="56">
        <f t="shared" si="2"/>
        <v>0.32000000000000028</v>
      </c>
      <c r="CV10" s="56">
        <f t="shared" si="2"/>
        <v>0.10000000000000009</v>
      </c>
      <c r="CW10" s="56">
        <f t="shared" si="2"/>
        <v>-4</v>
      </c>
      <c r="CX10" s="56">
        <f t="shared" si="2"/>
        <v>-0.10000000000000009</v>
      </c>
      <c r="CY10" s="56">
        <f t="shared" si="2"/>
        <v>-0.1399999999999999</v>
      </c>
      <c r="CZ10" s="56">
        <f t="shared" si="2"/>
        <v>-0.19</v>
      </c>
      <c r="DA10" s="56">
        <f t="shared" si="2"/>
        <v>-6.0000000000000053E-2</v>
      </c>
      <c r="DB10" s="56">
        <f t="shared" si="2"/>
        <v>0.24</v>
      </c>
      <c r="DC10" s="56">
        <f t="shared" si="2"/>
        <v>0.05</v>
      </c>
      <c r="DD10" s="56">
        <f t="shared" si="2"/>
        <v>0.05</v>
      </c>
      <c r="DE10" s="56">
        <f t="shared" si="2"/>
        <v>-7.999999999999996E-2</v>
      </c>
      <c r="DF10" s="56">
        <f t="shared" si="2"/>
        <v>-0.19999999999999996</v>
      </c>
      <c r="DG10" s="56">
        <f t="shared" si="2"/>
        <v>60</v>
      </c>
      <c r="DH10" s="56">
        <f t="shared" si="2"/>
        <v>0.4</v>
      </c>
      <c r="DI10" s="56">
        <f t="shared" si="2"/>
        <v>0.20000000000000284</v>
      </c>
      <c r="DJ10" s="56">
        <f t="shared" si="2"/>
        <v>-0.39999999999999991</v>
      </c>
      <c r="DK10" s="56">
        <f t="shared" si="2"/>
        <v>4</v>
      </c>
      <c r="DL10" s="56">
        <f t="shared" si="2"/>
        <v>-5</v>
      </c>
      <c r="DM10" s="56" t="e">
        <f t="shared" si="2"/>
        <v>#DIV/0!</v>
      </c>
      <c r="DN10" s="56">
        <f t="shared" si="2"/>
        <v>26</v>
      </c>
    </row>
    <row r="11" spans="1:118" s="50" customFormat="1" x14ac:dyDescent="0.25">
      <c r="A11" s="57" t="s">
        <v>350</v>
      </c>
      <c r="B11" s="50" t="s">
        <v>351</v>
      </c>
      <c r="C11" s="58"/>
      <c r="D11" s="59" t="s">
        <v>352</v>
      </c>
      <c r="E11" s="56">
        <f>(('Duplicates-Precision'!E25*(AVERAGE('Standards-Accuracy'!E7:E7)))^2)/1</f>
        <v>3.5873724489795937E-4</v>
      </c>
      <c r="F11" s="56">
        <f>(('Duplicates-Precision'!F25*(AVERAGE('Standards-Accuracy'!F7:F7)))^2)/1</f>
        <v>2.4505451142087398</v>
      </c>
      <c r="G11" s="56" t="e">
        <f>(('Duplicates-Precision'!G25*(AVERAGE('Standards-Accuracy'!G7:G7)))^2)/1</f>
        <v>#DIV/0!</v>
      </c>
      <c r="H11" s="56">
        <f>(('Duplicates-Precision'!H25*(AVERAGE('Standards-Accuracy'!H7:H7)))^2)/1</f>
        <v>6.6002716161158909E-5</v>
      </c>
      <c r="I11" s="56">
        <f>(('Duplicates-Precision'!I25*(AVERAGE('Standards-Accuracy'!I7:I7)))^2)/1</f>
        <v>2.7032871972318341E-3</v>
      </c>
      <c r="J11" s="56">
        <f>(('Duplicates-Precision'!J25*(AVERAGE('Standards-Accuracy'!J7:J7)))^2)/1</f>
        <v>7.0177156022371605</v>
      </c>
      <c r="K11" s="56">
        <f>(('Duplicates-Precision'!K25*(AVERAGE('Standards-Accuracy'!K7:K7)))^2)/1</f>
        <v>20278.367289550315</v>
      </c>
      <c r="L11" s="56">
        <f>(('Duplicates-Precision'!L25*(AVERAGE('Standards-Accuracy'!L7:L7)))^2)/1</f>
        <v>5.5555555555555552E-2</v>
      </c>
      <c r="M11" s="56">
        <f>(('Duplicates-Precision'!M25*(AVERAGE('Standards-Accuracy'!M7:M7)))^2)/1</f>
        <v>959.29683760455987</v>
      </c>
      <c r="N11" s="56">
        <f>(('Duplicates-Precision'!N25*(AVERAGE('Standards-Accuracy'!N7:N7)))^2)/1</f>
        <v>12.500000000000002</v>
      </c>
      <c r="O11" s="56" t="e">
        <f>(('Duplicates-Precision'!O25*(AVERAGE('Standards-Accuracy'!O7:O7)))^2)/1</f>
        <v>#DIV/0!</v>
      </c>
      <c r="P11" s="56" t="e">
        <f>(('Duplicates-Precision'!P25*(AVERAGE('Standards-Accuracy'!P7:P7)))^2)/1</f>
        <v>#DIV/0!</v>
      </c>
      <c r="Q11" s="56">
        <f>(('Duplicates-Precision'!Q25*(AVERAGE('Standards-Accuracy'!Q7:Q7)))^2)/1</f>
        <v>1.3900826446280974E-3</v>
      </c>
      <c r="R11" s="56">
        <f>(('Duplicates-Precision'!R25*(AVERAGE('Standards-Accuracy'!R7:R7)))^2)/1</f>
        <v>5.9109161213563343E-3</v>
      </c>
      <c r="S11" s="56">
        <f>(('Duplicates-Precision'!S25*(AVERAGE('Standards-Accuracy'!S7:S7)))^2)/1</f>
        <v>6.5579833102740155E-6</v>
      </c>
      <c r="T11" s="56">
        <f>(('Duplicates-Precision'!T25*(AVERAGE('Standards-Accuracy'!T7:T7)))^2)/1</f>
        <v>620.45860910540534</v>
      </c>
      <c r="U11" s="56">
        <f>(('Duplicates-Precision'!U25*(AVERAGE('Standards-Accuracy'!U7:U7)))^2)/1</f>
        <v>254.2883732353734</v>
      </c>
      <c r="V11" s="56">
        <f>(('Duplicates-Precision'!V25*(AVERAGE('Standards-Accuracy'!V7:V7)))^2)/1</f>
        <v>1.2713767577965138</v>
      </c>
      <c r="W11" s="56">
        <f>(('Duplicates-Precision'!W25*(AVERAGE('Standards-Accuracy'!W7:W7)))^2)/1</f>
        <v>8.8385724059687532E-2</v>
      </c>
      <c r="X11" s="56">
        <f>(('Duplicates-Precision'!X25*(AVERAGE('Standards-Accuracy'!X7:X7)))^2)/1</f>
        <v>0.61236227621619688</v>
      </c>
      <c r="Y11" s="56">
        <f>(('Duplicates-Precision'!Y25*(AVERAGE('Standards-Accuracy'!Y7:Y7)))^2)/1</f>
        <v>0.90735578134709605</v>
      </c>
      <c r="Z11" s="56">
        <f>(('Duplicates-Precision'!Z25*(AVERAGE('Standards-Accuracy'!Z7:Z7)))^2)/1</f>
        <v>0.15428324177838298</v>
      </c>
      <c r="AA11" s="56">
        <f>(('Duplicates-Precision'!AA25*(AVERAGE('Standards-Accuracy'!AA7:AA7)))^2)/1</f>
        <v>1.3041491777656213E-2</v>
      </c>
      <c r="AB11" s="56">
        <f>(('Duplicates-Precision'!AB25*(AVERAGE('Standards-Accuracy'!AB7:AB7)))^2)/1</f>
        <v>2.0454774502393545E-2</v>
      </c>
      <c r="AC11" s="56">
        <f>(('Duplicates-Precision'!AC25*(AVERAGE('Standards-Accuracy'!AC7:AC7)))^2)/1</f>
        <v>3.3208352769093814E-6</v>
      </c>
      <c r="AD11" s="56">
        <f>(('Duplicates-Precision'!AD25*(AVERAGE('Standards-Accuracy'!AD7:AD7)))^2)/1</f>
        <v>1.0701042963511728E-2</v>
      </c>
      <c r="AE11" s="56">
        <f>(('Duplicates-Precision'!AE25*(AVERAGE('Standards-Accuracy'!AE7:AE7)))^2)/1</f>
        <v>7.7680588161465334E-5</v>
      </c>
      <c r="AF11" s="56">
        <f>(('Duplicates-Precision'!AF25*(AVERAGE('Standards-Accuracy'!AF7:AF7)))^2)/1</f>
        <v>7.236294257164952E-4</v>
      </c>
      <c r="AG11" s="56">
        <f>(('Duplicates-Precision'!AG25*(AVERAGE('Standards-Accuracy'!AG7:AG7)))^2)/1</f>
        <v>7.9999999999999979E-6</v>
      </c>
      <c r="AH11" s="56">
        <f>(('Duplicates-Precision'!AH25*(AVERAGE('Standards-Accuracy'!AH7:AH7)))^2)/1</f>
        <v>9.1836734693877556E-6</v>
      </c>
      <c r="AI11" s="56">
        <f>(('Duplicates-Precision'!AI25*(AVERAGE('Standards-Accuracy'!AI7:AI7)))^2)/1</f>
        <v>4.8951714256033666E-4</v>
      </c>
      <c r="AJ11" s="56">
        <f>(('Duplicates-Precision'!AJ25*(AVERAGE('Standards-Accuracy'!AJ7:AJ7)))^2)/1</f>
        <v>0.10805550682298783</v>
      </c>
      <c r="AK11" s="56">
        <f>(('Duplicates-Precision'!AK25*(AVERAGE('Standards-Accuracy'!AK7:AK7)))^2)/1</f>
        <v>6.399999999999997E-5</v>
      </c>
      <c r="AL11" s="56">
        <f>(('Duplicates-Precision'!AL25*(AVERAGE('Standards-Accuracy'!AL7:AL7)))^2)/1</f>
        <v>2.1314206676014688E-4</v>
      </c>
      <c r="AM11" s="56">
        <f>(('Duplicates-Precision'!AM25*(AVERAGE('Standards-Accuracy'!AM7:AM7)))^2)/1</f>
        <v>3.5873724489795937E-4</v>
      </c>
      <c r="AN11" s="56">
        <f>(('Duplicates-Precision'!AN25*(AVERAGE('Standards-Accuracy'!AN7:AN7)))^2)/1</f>
        <v>1.3888888888888888E-2</v>
      </c>
      <c r="AO11" s="56" t="e">
        <f>(('Duplicates-Precision'!AO25*(AVERAGE('Standards-Accuracy'!AO7:AO7)))^2)/1</f>
        <v>#DIV/0!</v>
      </c>
      <c r="AP11" s="56" t="e">
        <f>(('Duplicates-Precision'!AP25*(AVERAGE('Standards-Accuracy'!AP7:AP7)))^2)/1</f>
        <v>#DIV/0!</v>
      </c>
      <c r="AQ11" s="56">
        <f>(('Duplicates-Precision'!AQ25*(AVERAGE('Standards-Accuracy'!AQ7:AQ7)))^2)/1</f>
        <v>2.4505451142087398</v>
      </c>
      <c r="AR11" s="56" t="e">
        <f>(('Duplicates-Precision'!AR25*(AVERAGE('Standards-Accuracy'!AR7:AR7)))^2)/1</f>
        <v>#DIV/0!</v>
      </c>
      <c r="AS11" s="56" t="e">
        <f>(('Duplicates-Precision'!AS25*(AVERAGE('Standards-Accuracy'!AS7:AS7)))^2)/1</f>
        <v>#DIV/0!</v>
      </c>
      <c r="AT11" s="56">
        <f>(('Duplicates-Precision'!AT25*(AVERAGE('Standards-Accuracy'!AT7:AT7)))^2)/1</f>
        <v>217.93460593523415</v>
      </c>
      <c r="AU11" s="56">
        <f>(('Duplicates-Precision'!AU25*(AVERAGE('Standards-Accuracy'!AU7:AU7)))^2)/1</f>
        <v>0</v>
      </c>
      <c r="AV11" s="56">
        <f>(('Duplicates-Precision'!AV25*(AVERAGE('Standards-Accuracy'!AV7:AV7)))^2)/1</f>
        <v>6.6002716161158909E-5</v>
      </c>
      <c r="AW11" s="56" t="e">
        <f>(('Duplicates-Precision'!AW25*(AVERAGE('Standards-Accuracy'!AW7:AW7)))^2)/1</f>
        <v>#DIV/0!</v>
      </c>
      <c r="AX11" s="56">
        <f>(('Duplicates-Precision'!AX25*(AVERAGE('Standards-Accuracy'!AX7:AX7)))^2)/1</f>
        <v>2.7032871972318341E-3</v>
      </c>
      <c r="AY11" s="56" t="e">
        <f>(('Duplicates-Precision'!AY25*(AVERAGE('Standards-Accuracy'!AY7:AY7)))^2)/1</f>
        <v>#DIV/0!</v>
      </c>
      <c r="AZ11" s="56">
        <f>(('Duplicates-Precision'!AZ25*(AVERAGE('Standards-Accuracy'!AZ7:AZ7)))^2)/1</f>
        <v>18.059228338924544</v>
      </c>
      <c r="BA11" s="56">
        <f>(('Duplicates-Precision'!BA25*(AVERAGE('Standards-Accuracy'!BA7:BA7)))^2)/1</f>
        <v>7.0177156022371605</v>
      </c>
      <c r="BB11" s="56">
        <f>(('Duplicates-Precision'!BB25*(AVERAGE('Standards-Accuracy'!BB7:BB7)))^2)/1</f>
        <v>5.5791618844183679</v>
      </c>
      <c r="BC11" s="56">
        <f>(('Duplicates-Precision'!BC25*(AVERAGE('Standards-Accuracy'!BC7:BC7)))^2)/1</f>
        <v>115.27355539849161</v>
      </c>
      <c r="BD11" s="56">
        <f>(('Duplicates-Precision'!BD25*(AVERAGE('Standards-Accuracy'!BD7:BD7)))^2)/1</f>
        <v>1.8253903863169314E-3</v>
      </c>
      <c r="BE11" s="56">
        <f>(('Duplicates-Precision'!BE25*(AVERAGE('Standards-Accuracy'!BE7:BE7)))^2)/1</f>
        <v>20278.367289550315</v>
      </c>
      <c r="BF11" s="56">
        <f>(('Duplicates-Precision'!BF25*(AVERAGE('Standards-Accuracy'!BF7:BF7)))^2)/1</f>
        <v>14202.25383420666</v>
      </c>
      <c r="BG11" s="56" t="e">
        <f>(('Duplicates-Precision'!BG25*(AVERAGE('Standards-Accuracy'!BG7:BG7)))^2)/1</f>
        <v>#DIV/0!</v>
      </c>
      <c r="BH11" s="56">
        <f>(('Duplicates-Precision'!BH25*(AVERAGE('Standards-Accuracy'!BH7:BH7)))^2)/1</f>
        <v>3.5563363385240562E-2</v>
      </c>
      <c r="BI11" s="56">
        <f>(('Duplicates-Precision'!BI25*(AVERAGE('Standards-Accuracy'!BI7:BI7)))^2)/1</f>
        <v>0.10742691596144047</v>
      </c>
      <c r="BJ11" s="56">
        <f>(('Duplicates-Precision'!BJ25*(AVERAGE('Standards-Accuracy'!BJ7:BJ7)))^2)/1</f>
        <v>6.1465963112086817E-2</v>
      </c>
      <c r="BK11" s="56">
        <f>(('Duplicates-Precision'!BK25*(AVERAGE('Standards-Accuracy'!BK7:BK7)))^2)/1</f>
        <v>4.5449315549141298</v>
      </c>
      <c r="BL11" s="56">
        <f>(('Duplicates-Precision'!BL25*(AVERAGE('Standards-Accuracy'!BL7:BL7)))^2)/1</f>
        <v>0.37032533335312723</v>
      </c>
      <c r="BM11" s="56">
        <f>(('Duplicates-Precision'!BM25*(AVERAGE('Standards-Accuracy'!BM7:BM7)))^2)/1</f>
        <v>6.1220108336636277E-2</v>
      </c>
      <c r="BN11" s="56">
        <f>(('Duplicates-Precision'!BN25*(AVERAGE('Standards-Accuracy'!BN7:BN7)))^2)/1</f>
        <v>0.1714254796213851</v>
      </c>
      <c r="BO11" s="56">
        <f>(('Duplicates-Precision'!BO25*(AVERAGE('Standards-Accuracy'!BO7:BO7)))^2)/1</f>
        <v>0</v>
      </c>
      <c r="BP11" s="56" t="e">
        <f>(('Duplicates-Precision'!BP25*(AVERAGE('Standards-Accuracy'!BP7:BP7)))^2)/1</f>
        <v>#DIV/0!</v>
      </c>
      <c r="BQ11" s="56">
        <f>(('Duplicates-Precision'!BQ25*(AVERAGE('Standards-Accuracy'!BQ7:BQ7)))^2)/1</f>
        <v>1.2952238700981925E-2</v>
      </c>
      <c r="BR11" s="56">
        <f>(('Duplicates-Precision'!BR25*(AVERAGE('Standards-Accuracy'!BR7:BR7)))^2)/1</f>
        <v>2.55199266564715E-5</v>
      </c>
      <c r="BS11" s="56">
        <f>(('Duplicates-Precision'!BS25*(AVERAGE('Standards-Accuracy'!BS7:BS7)))^2)/1</f>
        <v>3.4789201817558304E-4</v>
      </c>
      <c r="BT11" s="56" t="e">
        <f>(('Duplicates-Precision'!BT25*(AVERAGE('Standards-Accuracy'!BT7:BT7)))^2)/1</f>
        <v>#DIV/0!</v>
      </c>
      <c r="BU11" s="56">
        <f>(('Duplicates-Precision'!BU25*(AVERAGE('Standards-Accuracy'!BU7:BU7)))^2)/1</f>
        <v>1.3842848978749256</v>
      </c>
      <c r="BV11" s="56">
        <f>(('Duplicates-Precision'!BV25*(AVERAGE('Standards-Accuracy'!BV7:BV7)))^2)/1</f>
        <v>22.222222222222225</v>
      </c>
      <c r="BW11" s="56">
        <f>(('Duplicates-Precision'!BW25*(AVERAGE('Standards-Accuracy'!BW7:BW7)))^2)/1</f>
        <v>2.3407510818587692E-3</v>
      </c>
      <c r="BX11" s="56">
        <f>(('Duplicates-Precision'!BX25*(AVERAGE('Standards-Accuracy'!BX7:BX7)))^2)/1</f>
        <v>5.5555555555555552E-2</v>
      </c>
      <c r="BY11" s="56">
        <f>(('Duplicates-Precision'!BY25*(AVERAGE('Standards-Accuracy'!BY7:BY7)))^2)/1</f>
        <v>0</v>
      </c>
      <c r="BZ11" s="56">
        <f>(('Duplicates-Precision'!BZ25*(AVERAGE('Standards-Accuracy'!BZ7:BZ7)))^2)/1</f>
        <v>0.58832053072007617</v>
      </c>
      <c r="CA11" s="56">
        <f>(('Duplicates-Precision'!CA25*(AVERAGE('Standards-Accuracy'!CA7:CA7)))^2)/1</f>
        <v>3.5978063599208072</v>
      </c>
      <c r="CB11" s="56">
        <f>(('Duplicates-Precision'!CB25*(AVERAGE('Standards-Accuracy'!CB7:CB7)))^2)/1</f>
        <v>959.29683760455987</v>
      </c>
      <c r="CC11" s="56">
        <f>(('Duplicates-Precision'!CC25*(AVERAGE('Standards-Accuracy'!CC7:CC7)))^2)/1</f>
        <v>1140.7705454642739</v>
      </c>
      <c r="CD11" s="56" t="e">
        <f>(('Duplicates-Precision'!CD25*(AVERAGE('Standards-Accuracy'!CD7:CD7)))^2)/1</f>
        <v>#DIV/0!</v>
      </c>
      <c r="CE11" s="56" t="e">
        <f>(('Duplicates-Precision'!CE25*(AVERAGE('Standards-Accuracy'!CE7:CE7)))^2)/1</f>
        <v>#DIV/0!</v>
      </c>
      <c r="CF11" s="56">
        <f>(('Duplicates-Precision'!CF25*(AVERAGE('Standards-Accuracy'!CF7:CF7)))^2)/1</f>
        <v>12.500000000000002</v>
      </c>
      <c r="CG11" s="56">
        <f>(('Duplicates-Precision'!CG25*(AVERAGE('Standards-Accuracy'!CG7:CG7)))^2)/1</f>
        <v>0</v>
      </c>
      <c r="CH11" s="56" t="e">
        <f>(('Duplicates-Precision'!CH25*(AVERAGE('Standards-Accuracy'!CH7:CH7)))^2)/1</f>
        <v>#DIV/0!</v>
      </c>
      <c r="CI11" s="56" t="e">
        <f>(('Duplicates-Precision'!CI25*(AVERAGE('Standards-Accuracy'!CI7:CI7)))^2)/1</f>
        <v>#DIV/0!</v>
      </c>
      <c r="CJ11" s="56" t="e">
        <f>(('Duplicates-Precision'!CJ25*(AVERAGE('Standards-Accuracy'!CJ7:CJ7)))^2)/1</f>
        <v>#DIV/0!</v>
      </c>
      <c r="CK11" s="56">
        <f>(('Duplicates-Precision'!CK25*(AVERAGE('Standards-Accuracy'!CK7:CK7)))^2)/1</f>
        <v>0.37617957920357248</v>
      </c>
      <c r="CL11" s="56" t="e">
        <f>(('Duplicates-Precision'!CL25*(AVERAGE('Standards-Accuracy'!CL7:CL7)))^2)/1</f>
        <v>#DIV/0!</v>
      </c>
      <c r="CM11" s="56">
        <f>(('Duplicates-Precision'!CM25*(AVERAGE('Standards-Accuracy'!CM7:CM7)))^2)/1</f>
        <v>14.391899969901081</v>
      </c>
      <c r="CN11" s="56">
        <f>(('Duplicates-Precision'!CN25*(AVERAGE('Standards-Accuracy'!CN7:CN7)))^2)/1</f>
        <v>7.5555555555555562E-8</v>
      </c>
      <c r="CO11" s="56" t="e">
        <f>(('Duplicates-Precision'!CO25*(AVERAGE('Standards-Accuracy'!CO7:CO7)))^2)/1</f>
        <v>#DIV/0!</v>
      </c>
      <c r="CP11" s="56" t="e">
        <f>(('Duplicates-Precision'!CP25*(AVERAGE('Standards-Accuracy'!CP7:CP7)))^2)/1</f>
        <v>#DIV/0!</v>
      </c>
      <c r="CQ11" s="56">
        <f>(('Duplicates-Precision'!CQ25*(AVERAGE('Standards-Accuracy'!CQ7:CQ7)))^2)/1</f>
        <v>1.3900826446280974E-3</v>
      </c>
      <c r="CR11" s="56" t="e">
        <f>(('Duplicates-Precision'!CR25*(AVERAGE('Standards-Accuracy'!CR7:CR7)))^2)/1</f>
        <v>#DIV/0!</v>
      </c>
      <c r="CS11" s="56">
        <f>(('Duplicates-Precision'!CS25*(AVERAGE('Standards-Accuracy'!CS7:CS7)))^2)/1</f>
        <v>7.2795276621221063</v>
      </c>
      <c r="CT11" s="56">
        <f>(('Duplicates-Precision'!CT25*(AVERAGE('Standards-Accuracy'!CT7:CT7)))^2)/1</f>
        <v>5.9109161213563343E-3</v>
      </c>
      <c r="CU11" s="56">
        <f>(('Duplicates-Precision'!CU25*(AVERAGE('Standards-Accuracy'!CU7:CU7)))^2)/1</f>
        <v>0.28754723166065904</v>
      </c>
      <c r="CV11" s="56">
        <f>(('Duplicates-Precision'!CV25*(AVERAGE('Standards-Accuracy'!CV7:CV7)))^2)/1</f>
        <v>0.21437617824715299</v>
      </c>
      <c r="CW11" s="56">
        <f>(('Duplicates-Precision'!CW25*(AVERAGE('Standards-Accuracy'!CW7:CW7)))^2)/1</f>
        <v>203.33892187859882</v>
      </c>
      <c r="CX11" s="56">
        <f>(('Duplicates-Precision'!CX25*(AVERAGE('Standards-Accuracy'!CX7:CX7)))^2)/1</f>
        <v>2.806997308727412E-2</v>
      </c>
      <c r="CY11" s="56">
        <f>(('Duplicates-Precision'!CY25*(AVERAGE('Standards-Accuracy'!CY7:CY7)))^2)/1</f>
        <v>3.1180228298596643E-3</v>
      </c>
      <c r="CZ11" s="56">
        <f>(('Duplicates-Precision'!CZ25*(AVERAGE('Standards-Accuracy'!CZ7:CZ7)))^2)/1</f>
        <v>6.5579833102740155E-6</v>
      </c>
      <c r="DA11" s="56">
        <f>(('Duplicates-Precision'!DA25*(AVERAGE('Standards-Accuracy'!DA7:DA7)))^2)/1</f>
        <v>0.39624588242994169</v>
      </c>
      <c r="DB11" s="56">
        <f>(('Duplicates-Precision'!DB25*(AVERAGE('Standards-Accuracy'!DB7:DB7)))^2)/1</f>
        <v>1.7297825972563751E-2</v>
      </c>
      <c r="DC11" s="56">
        <f>(('Duplicates-Precision'!DC25*(AVERAGE('Standards-Accuracy'!DC7:DC7)))^2)/1</f>
        <v>0</v>
      </c>
      <c r="DD11" s="56">
        <f>(('Duplicates-Precision'!DD25*(AVERAGE('Standards-Accuracy'!DD7:DD7)))^2)/1</f>
        <v>1.3888888888888889E-4</v>
      </c>
      <c r="DE11" s="56">
        <f>(('Duplicates-Precision'!DE25*(AVERAGE('Standards-Accuracy'!DE7:DE7)))^2)/1</f>
        <v>3.4812116128838484E-4</v>
      </c>
      <c r="DF11" s="56">
        <f>(('Duplicates-Precision'!DF25*(AVERAGE('Standards-Accuracy'!DF7:DF7)))^2)/1</f>
        <v>1.820964926619318E-2</v>
      </c>
      <c r="DG11" s="56">
        <f>(('Duplicates-Precision'!DG25*(AVERAGE('Standards-Accuracy'!DG7:DG7)))^2)/1</f>
        <v>620.45860910540534</v>
      </c>
      <c r="DH11" s="56">
        <f>(('Duplicates-Precision'!DH25*(AVERAGE('Standards-Accuracy'!DH7:DH7)))^2)/1</f>
        <v>0.26680555555555552</v>
      </c>
      <c r="DI11" s="56">
        <f>(('Duplicates-Precision'!DI25*(AVERAGE('Standards-Accuracy'!DI7:DI7)))^2)/1</f>
        <v>1.9734486375267339</v>
      </c>
      <c r="DJ11" s="56">
        <f>(('Duplicates-Precision'!DJ25*(AVERAGE('Standards-Accuracy'!DJ7:DJ7)))^2)/1</f>
        <v>2.4630810574587905E-2</v>
      </c>
      <c r="DK11" s="56">
        <f>(('Duplicates-Precision'!DK25*(AVERAGE('Standards-Accuracy'!DK7:DK7)))^2)/1</f>
        <v>254.2883732353734</v>
      </c>
      <c r="DL11" s="56">
        <f>(('Duplicates-Precision'!DL25*(AVERAGE('Standards-Accuracy'!DL7:DL7)))^2)/1</f>
        <v>103.51708493884365</v>
      </c>
      <c r="DM11" s="56" t="e">
        <f>(('Duplicates-Precision'!DM25*(AVERAGE('Standards-Accuracy'!DM7:DM7)))^2)/1</f>
        <v>#DIV/0!</v>
      </c>
      <c r="DN11" s="56">
        <f>(('Duplicates-Precision'!DN25*(AVERAGE('Standards-Accuracy'!DN7:DN7)))^2)/1</f>
        <v>284.93684174524077</v>
      </c>
    </row>
    <row r="12" spans="1:118" s="50" customFormat="1" x14ac:dyDescent="0.25">
      <c r="A12" s="57"/>
      <c r="C12" s="58"/>
      <c r="D12" s="59" t="s">
        <v>353</v>
      </c>
      <c r="E12" s="56">
        <f>(2*SQRT((E9^2)+E11))</f>
        <v>3.7880720420707913E-2</v>
      </c>
      <c r="F12" s="56">
        <f>(2*SQRT((F9^2)+F11))</f>
        <v>3.2866670742311213</v>
      </c>
      <c r="G12" s="56" t="e">
        <f t="shared" ref="G12:M12" si="3">(2*SQRT((G9^2)+G11))</f>
        <v>#DIV/0!</v>
      </c>
      <c r="H12" s="56">
        <f t="shared" si="3"/>
        <v>1.6248411142158966E-2</v>
      </c>
      <c r="I12" s="56">
        <f t="shared" si="3"/>
        <v>0.10398629135096288</v>
      </c>
      <c r="J12" s="56">
        <f t="shared" si="3"/>
        <v>9.5953562940074626</v>
      </c>
      <c r="K12" s="56">
        <f t="shared" si="3"/>
        <v>286.37993847020999</v>
      </c>
      <c r="L12" s="56">
        <f t="shared" si="3"/>
        <v>1.4772346537440224</v>
      </c>
      <c r="M12" s="56">
        <f t="shared" si="3"/>
        <v>63.096650865305357</v>
      </c>
      <c r="N12" s="56">
        <f t="shared" ref="N12" si="4">(2*SQRT((N9^2)+N11))</f>
        <v>9.2736184954957039</v>
      </c>
      <c r="O12" s="56" t="e">
        <f t="shared" ref="O12" si="5">(2*SQRT((O9^2)+O11))</f>
        <v>#DIV/0!</v>
      </c>
      <c r="P12" s="56" t="e">
        <f t="shared" ref="P12" si="6">(2*SQRT((P9^2)+P11))</f>
        <v>#DIV/0!</v>
      </c>
      <c r="Q12" s="56">
        <f t="shared" ref="Q12" si="7">(2*SQRT((Q9^2)+Q11))</f>
        <v>0.80346769106076221</v>
      </c>
      <c r="R12" s="56">
        <f t="shared" ref="R12" si="8">(2*SQRT((R9^2)+R11))</f>
        <v>0.15376496507795701</v>
      </c>
      <c r="S12" s="56">
        <f t="shared" ref="S12:T12" si="9">(2*SQRT((S9^2)+S11))</f>
        <v>5.1217119443693884E-3</v>
      </c>
      <c r="T12" s="56">
        <f t="shared" si="9"/>
        <v>65.160067805532719</v>
      </c>
      <c r="U12" s="56">
        <f t="shared" ref="U12" si="10">(2*SQRT((U9^2)+U11))</f>
        <v>38.744722130136559</v>
      </c>
      <c r="V12" s="56">
        <f t="shared" ref="V12" si="11">(2*SQRT((V9^2)+V11))</f>
        <v>2.2551068779962637</v>
      </c>
      <c r="W12" s="56">
        <f t="shared" ref="W12" si="12">(2*SQRT((W9^2)+W11))</f>
        <v>0.59459473277077568</v>
      </c>
      <c r="X12" s="56">
        <f t="shared" ref="X12" si="13">(2*SQRT((X9^2)+X11))</f>
        <v>1.5650715973605769</v>
      </c>
      <c r="Y12" s="56">
        <f t="shared" ref="Y12" si="14">(2*SQRT((Y9^2)+Y11))</f>
        <v>1.9051044919868265</v>
      </c>
      <c r="Z12" s="56">
        <f t="shared" ref="Z12:AA12" si="15">(2*SQRT((Z9^2)+Z11))</f>
        <v>0.78557811012879675</v>
      </c>
      <c r="AA12" s="56">
        <f t="shared" si="15"/>
        <v>0.22839870207736482</v>
      </c>
      <c r="AB12" s="56">
        <f t="shared" ref="AB12" si="16">(2*SQRT((AB9^2)+AB11))</f>
        <v>0.28604037828525919</v>
      </c>
      <c r="AC12" s="56">
        <f t="shared" ref="AC12" si="17">(2*SQRT((AC9^2)+AC11))</f>
        <v>3.644631820587304E-3</v>
      </c>
      <c r="AD12" s="56">
        <f t="shared" ref="AD12" si="18">(2*SQRT((AD9^2)+AD11))</f>
        <v>0.20689169111892075</v>
      </c>
      <c r="AE12" s="56">
        <f t="shared" ref="AE12" si="19">(2*SQRT((AE9^2)+AE11))</f>
        <v>1.7627318362299506E-2</v>
      </c>
      <c r="AF12" s="56">
        <f t="shared" ref="AF12" si="20">(2*SQRT((AF9^2)+AF11))</f>
        <v>5.3800722140748082E-2</v>
      </c>
      <c r="AG12" s="56">
        <f t="shared" ref="AG12:AH12" si="21">(2*SQRT((AG9^2)+AG11))</f>
        <v>5.6568542494923792E-3</v>
      </c>
      <c r="AH12" s="56">
        <f t="shared" si="21"/>
        <v>6.0609152673132645E-3</v>
      </c>
      <c r="AI12" s="56">
        <f t="shared" ref="AI12" si="22">(2*SQRT((AI9^2)+AI11))</f>
        <v>4.4250068590244544E-2</v>
      </c>
      <c r="AJ12" s="56">
        <f t="shared" ref="AJ12" si="23">(2*SQRT((AJ9^2)+AJ11))</f>
        <v>0.65743594919349468</v>
      </c>
      <c r="AK12" s="56">
        <f t="shared" ref="AK12" si="24">(2*SQRT((AK9^2)+AK11))</f>
        <v>1.5999999999999997E-2</v>
      </c>
      <c r="AL12" s="56">
        <f t="shared" ref="AL12" si="25">(2*SQRT((AL9^2)+AL11))</f>
        <v>2.919877167006495E-2</v>
      </c>
      <c r="AM12" s="56">
        <f t="shared" ref="AM12" si="26">(2*SQRT((AM9^2)+AM11))</f>
        <v>3.7880720420707913E-2</v>
      </c>
      <c r="AN12" s="56">
        <f t="shared" ref="AN12:AO12" si="27">(2*SQRT((AN9^2)+AN11))</f>
        <v>0.23570226039551584</v>
      </c>
      <c r="AO12" s="56" t="e">
        <f t="shared" si="27"/>
        <v>#DIV/0!</v>
      </c>
      <c r="AP12" s="56" t="e">
        <f t="shared" ref="AP12" si="28">(2*SQRT((AP9^2)+AP11))</f>
        <v>#DIV/0!</v>
      </c>
      <c r="AQ12" s="56">
        <f t="shared" ref="AQ12" si="29">(2*SQRT((AQ9^2)+AQ11))</f>
        <v>3.2866670742311213</v>
      </c>
      <c r="AR12" s="56" t="e">
        <f t="shared" ref="AR12" si="30">(2*SQRT((AR9^2)+AR11))</f>
        <v>#DIV/0!</v>
      </c>
      <c r="AS12" s="56" t="e">
        <f t="shared" ref="AS12" si="31">(2*SQRT((AS9^2)+AS11))</f>
        <v>#DIV/0!</v>
      </c>
      <c r="AT12" s="56">
        <f t="shared" ref="AT12" si="32">(2*SQRT((AT9^2)+AT11))</f>
        <v>39.341306838244918</v>
      </c>
      <c r="AU12" s="56">
        <f t="shared" ref="AU12:AV12" si="33">(2*SQRT((AU9^2)+AU11))</f>
        <v>0</v>
      </c>
      <c r="AV12" s="56">
        <f t="shared" si="33"/>
        <v>1.6248411142158966E-2</v>
      </c>
      <c r="AW12" s="56" t="e">
        <f t="shared" ref="AW12" si="34">(2*SQRT((AW9^2)+AW11))</f>
        <v>#DIV/0!</v>
      </c>
      <c r="AX12" s="56">
        <f t="shared" ref="AX12" si="35">(2*SQRT((AX9^2)+AX11))</f>
        <v>0.10398629135096288</v>
      </c>
      <c r="AY12" s="56" t="e">
        <f t="shared" ref="AY12" si="36">(2*SQRT((AY9^2)+AY11))</f>
        <v>#DIV/0!</v>
      </c>
      <c r="AZ12" s="56">
        <f t="shared" ref="AZ12" si="37">(2*SQRT((AZ9^2)+AZ11))</f>
        <v>11.672056946215529</v>
      </c>
      <c r="BA12" s="56">
        <f t="shared" ref="BA12" si="38">(2*SQRT((BA9^2)+BA11))</f>
        <v>9.5953562940074626</v>
      </c>
      <c r="BB12" s="56">
        <f t="shared" ref="BB12:BC12" si="39">(2*SQRT((BB9^2)+BB11))</f>
        <v>9.2906753004113476</v>
      </c>
      <c r="BC12" s="56">
        <f t="shared" si="39"/>
        <v>33.720827712171697</v>
      </c>
      <c r="BD12" s="56">
        <f t="shared" ref="BD12" si="40">(2*SQRT((BD9^2)+BD11))</f>
        <v>8.5449175217012632E-2</v>
      </c>
      <c r="BE12" s="56">
        <f t="shared" ref="BE12" si="41">(2*SQRT((BE9^2)+BE11))</f>
        <v>286.37993847020999</v>
      </c>
      <c r="BF12" s="56">
        <f t="shared" ref="BF12" si="42">(2*SQRT((BF9^2)+BF11))</f>
        <v>240.22700792547585</v>
      </c>
      <c r="BG12" s="56" t="e">
        <f t="shared" ref="BG12" si="43">(2*SQRT((BG9^2)+BG11))</f>
        <v>#DIV/0!</v>
      </c>
      <c r="BH12" s="56">
        <f t="shared" ref="BH12" si="44">(2*SQRT((BH9^2)+BH11))</f>
        <v>2.0352526756009834</v>
      </c>
      <c r="BI12" s="56">
        <f t="shared" ref="BI12:BJ12" si="45">(2*SQRT((BI9^2)+BI11))</f>
        <v>0.65552091030398252</v>
      </c>
      <c r="BJ12" s="56">
        <f t="shared" si="45"/>
        <v>0.53466237238873215</v>
      </c>
      <c r="BK12" s="56">
        <f t="shared" ref="BK12" si="46">(2*SQRT((BK9^2)+BK11))</f>
        <v>5.8463429782776615</v>
      </c>
      <c r="BL12" s="56">
        <f t="shared" ref="BL12" si="47">(2*SQRT((BL9^2)+BL11))</f>
        <v>1.2170872332797305</v>
      </c>
      <c r="BM12" s="56">
        <f t="shared" ref="BM12" si="48">(2*SQRT((BM9^2)+BM11))</f>
        <v>0.49485395153170708</v>
      </c>
      <c r="BN12" s="56">
        <f t="shared" ref="BN12" si="49">(2*SQRT((BN9^2)+BN11))</f>
        <v>1.2983458393223049</v>
      </c>
      <c r="BO12" s="56">
        <f t="shared" ref="BO12" si="50">(2*SQRT((BO9^2)+BO11))</f>
        <v>0</v>
      </c>
      <c r="BP12" s="56" t="e">
        <f t="shared" ref="BP12:BQ12" si="51">(2*SQRT((BP9^2)+BP11))</f>
        <v>#DIV/0!</v>
      </c>
      <c r="BQ12" s="56">
        <f t="shared" si="51"/>
        <v>0.83175053640134655</v>
      </c>
      <c r="BR12" s="56">
        <f t="shared" ref="BR12" si="52">(2*SQRT((BR9^2)+BR11))</f>
        <v>1.0103450233751142E-2</v>
      </c>
      <c r="BS12" s="56">
        <f t="shared" ref="BS12" si="53">(2*SQRT((BS9^2)+BS11))</f>
        <v>3.7303727329883969E-2</v>
      </c>
      <c r="BT12" s="56" t="e">
        <f t="shared" ref="BT12" si="54">(2*SQRT((BT9^2)+BT11))</f>
        <v>#DIV/0!</v>
      </c>
      <c r="BU12" s="56">
        <f t="shared" ref="BU12" si="55">(2*SQRT((BU9^2)+BU11))</f>
        <v>4.6408123848632039</v>
      </c>
      <c r="BV12" s="56">
        <f t="shared" ref="BV12" si="56">(2*SQRT((BV9^2)+BV11))</f>
        <v>12.36482466066094</v>
      </c>
      <c r="BW12" s="56">
        <f t="shared" ref="BW12:BX12" si="57">(2*SQRT((BW9^2)+BW11))</f>
        <v>0.15415253590984185</v>
      </c>
      <c r="BX12" s="56">
        <f t="shared" si="57"/>
        <v>1.4772346537440224</v>
      </c>
      <c r="BY12" s="56">
        <f t="shared" ref="BY12" si="58">(2*SQRT((BY9^2)+BY11))</f>
        <v>1.4</v>
      </c>
      <c r="BZ12" s="56">
        <f t="shared" ref="BZ12" si="59">(2*SQRT((BZ9^2)+BZ11))</f>
        <v>1.5340411086018213</v>
      </c>
      <c r="CA12" s="56">
        <f t="shared" ref="CA12" si="60">(2*SQRT((CA9^2)+CA11))</f>
        <v>4.2884992059790834</v>
      </c>
      <c r="CB12" s="56">
        <f t="shared" ref="CB12" si="61">(2*SQRT((CB9^2)+CB11))</f>
        <v>63.096650865305357</v>
      </c>
      <c r="CC12" s="56">
        <f t="shared" ref="CC12" si="62">(2*SQRT((CC9^2)+CC11))</f>
        <v>68.608178680512253</v>
      </c>
      <c r="CD12" s="56" t="e">
        <f t="shared" ref="CD12:CE12" si="63">(2*SQRT((CD9^2)+CD11))</f>
        <v>#DIV/0!</v>
      </c>
      <c r="CE12" s="56" t="e">
        <f t="shared" si="63"/>
        <v>#DIV/0!</v>
      </c>
      <c r="CF12" s="56">
        <f t="shared" ref="CF12" si="64">(2*SQRT((CF9^2)+CF11))</f>
        <v>9.2736184954957039</v>
      </c>
      <c r="CG12" s="56">
        <f t="shared" ref="CG12" si="65">(2*SQRT((CG9^2)+CG11))</f>
        <v>6</v>
      </c>
      <c r="CH12" s="56" t="e">
        <f t="shared" ref="CH12" si="66">(2*SQRT((CH9^2)+CH11))</f>
        <v>#DIV/0!</v>
      </c>
      <c r="CI12" s="56" t="e">
        <f t="shared" ref="CI12" si="67">(2*SQRT((CI9^2)+CI11))</f>
        <v>#DIV/0!</v>
      </c>
      <c r="CJ12" s="56" t="e">
        <f t="shared" ref="CJ12" si="68">(2*SQRT((CJ9^2)+CJ11))</f>
        <v>#DIV/0!</v>
      </c>
      <c r="CK12" s="56">
        <f t="shared" ref="CK12:CL12" si="69">(2*SQRT((CK9^2)+CK11))</f>
        <v>1.2266696037704243</v>
      </c>
      <c r="CL12" s="56" t="e">
        <f t="shared" si="69"/>
        <v>#DIV/0!</v>
      </c>
      <c r="CM12" s="56">
        <f t="shared" ref="CM12" si="70">(2*SQRT((CM9^2)+CM11))</f>
        <v>8.5771556986919819</v>
      </c>
      <c r="CN12" s="56">
        <f t="shared" ref="CN12" si="71">(2*SQRT((CN9^2)+CN11))</f>
        <v>5.4974741674902142E-4</v>
      </c>
      <c r="CO12" s="56" t="e">
        <f t="shared" ref="CO12" si="72">(2*SQRT((CO9^2)+CO11))</f>
        <v>#DIV/0!</v>
      </c>
      <c r="CP12" s="56" t="e">
        <f t="shared" ref="CP12" si="73">(2*SQRT((CP9^2)+CP11))</f>
        <v>#DIV/0!</v>
      </c>
      <c r="CQ12" s="56">
        <f t="shared" ref="CQ12" si="74">(2*SQRT((CQ9^2)+CQ11))</f>
        <v>0.80346769106076221</v>
      </c>
      <c r="CR12" s="56" t="e">
        <f t="shared" ref="CR12:CS12" si="75">(2*SQRT((CR9^2)+CR11))</f>
        <v>#DIV/0!</v>
      </c>
      <c r="CS12" s="56">
        <f t="shared" si="75"/>
        <v>8.069579335286841</v>
      </c>
      <c r="CT12" s="56">
        <f t="shared" ref="CT12" si="76">(2*SQRT((CT9^2)+CT11))</f>
        <v>0.15376496507795701</v>
      </c>
      <c r="CU12" s="56">
        <f t="shared" ref="CU12" si="77">(2*SQRT((CU9^2)+CU11))</f>
        <v>1.1446348442375132</v>
      </c>
      <c r="CV12" s="56">
        <f t="shared" ref="CV12" si="78">(2*SQRT((CV9^2)+CV11))</f>
        <v>2.2039747532557201</v>
      </c>
      <c r="CW12" s="56">
        <f t="shared" ref="CW12" si="79">(2*SQRT((CW9^2)+CW11))</f>
        <v>55.833284763789379</v>
      </c>
      <c r="CX12" s="56">
        <f t="shared" ref="CX12" si="80">(2*SQRT((CX9^2)+CX11))</f>
        <v>0.52180445796207653</v>
      </c>
      <c r="CY12" s="56">
        <f t="shared" ref="CY12:CZ12" si="81">(2*SQRT((CY9^2)+CY11))</f>
        <v>0.22906787491797856</v>
      </c>
      <c r="CZ12" s="56">
        <f t="shared" si="81"/>
        <v>5.1217119443693884E-3</v>
      </c>
      <c r="DA12" s="56">
        <f t="shared" ref="DA12" si="82">(2*SQRT((DA9^2)+DA11))</f>
        <v>1.3946266632040873</v>
      </c>
      <c r="DB12" s="56">
        <f t="shared" ref="DB12" si="83">(2*SQRT((DB9^2)+DB11))</f>
        <v>0.3304410747625891</v>
      </c>
      <c r="DC12" s="56">
        <f t="shared" ref="DC12" si="84">(2*SQRT((DC9^2)+DC11))</f>
        <v>0</v>
      </c>
      <c r="DD12" s="56">
        <f t="shared" ref="DD12" si="85">(2*SQRT((DD9^2)+DD11))</f>
        <v>2.3570226039551584E-2</v>
      </c>
      <c r="DE12" s="56">
        <f t="shared" ref="DE12" si="86">(2*SQRT((DE9^2)+DE11))</f>
        <v>0.20345143067856158</v>
      </c>
      <c r="DF12" s="56">
        <f t="shared" ref="DF12:DG12" si="87">(2*SQRT((DF9^2)+DF11))</f>
        <v>0.33591456810441062</v>
      </c>
      <c r="DG12" s="56">
        <f t="shared" si="87"/>
        <v>65.160067805532719</v>
      </c>
      <c r="DH12" s="56">
        <f t="shared" ref="DH12" si="88">(2*SQRT((DH9^2)+DH11))</f>
        <v>1.0330644811541156</v>
      </c>
      <c r="DI12" s="56">
        <f t="shared" ref="DI12" si="89">(2*SQRT((DI9^2)+DI11))</f>
        <v>8.4790208485477212</v>
      </c>
      <c r="DJ12" s="56">
        <f t="shared" ref="DJ12" si="90">(2*SQRT((DJ9^2)+DJ11))</f>
        <v>0.85937375006358652</v>
      </c>
      <c r="DK12" s="56">
        <f t="shared" ref="DK12" si="91">(2*SQRT((DK9^2)+DK11))</f>
        <v>38.744722130136559</v>
      </c>
      <c r="DL12" s="56">
        <f t="shared" ref="DL12" si="92">(2*SQRT((DL9^2)+DL11))</f>
        <v>29.967788369437184</v>
      </c>
      <c r="DM12" s="56" t="e">
        <f t="shared" ref="DM12:DN12" si="93">(2*SQRT((DM9^2)+DM11))</f>
        <v>#DIV/0!</v>
      </c>
      <c r="DN12" s="56">
        <f t="shared" si="93"/>
        <v>52.342596104711539</v>
      </c>
    </row>
    <row r="13" spans="1:118" s="50" customFormat="1" x14ac:dyDescent="0.25">
      <c r="A13" s="60"/>
      <c r="B13" s="61"/>
      <c r="C13" s="62"/>
      <c r="D13" s="63" t="s">
        <v>354</v>
      </c>
      <c r="E13" s="64">
        <f>E10/E12</f>
        <v>-6.5996632910744415</v>
      </c>
      <c r="F13" s="64">
        <f>F10/F12</f>
        <v>-0.1521297985793007</v>
      </c>
      <c r="G13" s="64"/>
      <c r="H13" s="64">
        <f t="shared" ref="H13:M13" si="94">H10/H12</f>
        <v>-20.925122895113017</v>
      </c>
      <c r="I13" s="64">
        <f t="shared" si="94"/>
        <v>-5.2891587232753752</v>
      </c>
      <c r="J13" s="64">
        <f t="shared" si="94"/>
        <v>-0.41686831394662216</v>
      </c>
      <c r="K13" s="64">
        <f t="shared" si="94"/>
        <v>-1.0475594121660404E-2</v>
      </c>
      <c r="L13" s="64">
        <f t="shared" si="94"/>
        <v>-0.4061643141658719</v>
      </c>
      <c r="M13" s="64">
        <f t="shared" si="94"/>
        <v>4.7546105203019502E-2</v>
      </c>
      <c r="N13" s="64">
        <f t="shared" ref="N13" si="95">N10/N12</f>
        <v>-0.21566554640687682</v>
      </c>
      <c r="O13" s="64"/>
      <c r="P13" s="64"/>
      <c r="Q13" s="64">
        <f t="shared" ref="Q13" si="96">Q10/Q12</f>
        <v>-0.52273414932902085</v>
      </c>
      <c r="R13" s="64">
        <f t="shared" ref="R13" si="97">R10/R12</f>
        <v>-1.3006864073269377</v>
      </c>
      <c r="S13" s="64"/>
      <c r="T13" s="64">
        <f t="shared" ref="T13" si="98">T10/T12</f>
        <v>0.92080935488077287</v>
      </c>
      <c r="U13" s="64">
        <f t="shared" ref="U13" si="99">U10/U12</f>
        <v>0.10323986804098682</v>
      </c>
      <c r="V13" s="64">
        <f t="shared" ref="V13" si="100">V10/V12</f>
        <v>-0.13303138885663995</v>
      </c>
      <c r="W13" s="64">
        <f t="shared" ref="W13" si="101">W10/W12</f>
        <v>0</v>
      </c>
      <c r="X13" s="64">
        <f t="shared" ref="X13" si="102">X10/X12</f>
        <v>6.3894840446050621E-2</v>
      </c>
      <c r="Y13" s="64">
        <f t="shared" ref="Y13" si="103">Y10/Y12</f>
        <v>2.099622365505268E-2</v>
      </c>
      <c r="Z13" s="64">
        <f t="shared" ref="Z13:AA13" si="104">Z10/Z12</f>
        <v>-1.272947892904139E-2</v>
      </c>
      <c r="AA13" s="64">
        <f t="shared" si="104"/>
        <v>0.39404777339546537</v>
      </c>
      <c r="AB13" s="64">
        <f t="shared" ref="AB13" si="105">AB10/AB12</f>
        <v>-0.13984039679918644</v>
      </c>
      <c r="AC13" s="64"/>
      <c r="AD13" s="64">
        <f t="shared" ref="AD13" si="106">AD10/AD12</f>
        <v>-0.24167234425697631</v>
      </c>
      <c r="AE13" s="64">
        <f t="shared" ref="AE13" si="107">AE10/AE12</f>
        <v>-0.56730126468853859</v>
      </c>
      <c r="AF13" s="64">
        <f t="shared" ref="AF13" si="108">AF10/AF12</f>
        <v>0</v>
      </c>
      <c r="AG13" s="64"/>
      <c r="AH13" s="64"/>
      <c r="AI13" s="64">
        <f t="shared" ref="AI13" si="109">AI10/AI12</f>
        <v>4.7457553556492575</v>
      </c>
      <c r="AJ13" s="64"/>
      <c r="AK13" s="64"/>
      <c r="AL13" s="64">
        <f>AL10/AL12</f>
        <v>0</v>
      </c>
      <c r="AM13" s="64">
        <f t="shared" ref="AM13" si="110">AM10/AM12</f>
        <v>-6.5996632910744415</v>
      </c>
      <c r="AN13" s="64">
        <f t="shared" ref="AN13" si="111">AN10/AN12</f>
        <v>0</v>
      </c>
      <c r="AO13" s="64"/>
      <c r="AP13" s="64"/>
      <c r="AQ13" s="64">
        <f t="shared" ref="AQ13" si="112">AQ10/AQ12</f>
        <v>-0.1521297985793007</v>
      </c>
      <c r="AR13" s="64"/>
      <c r="AS13" s="64"/>
      <c r="AT13" s="64">
        <f t="shared" ref="AT13" si="113">AT10/AT12</f>
        <v>-0.30502291266883957</v>
      </c>
      <c r="AU13" s="64" t="e">
        <f t="shared" ref="AU13:AV13" si="114">AU10/AU12</f>
        <v>#DIV/0!</v>
      </c>
      <c r="AV13" s="64">
        <f t="shared" si="114"/>
        <v>-45.542914536422444</v>
      </c>
      <c r="AW13" s="64"/>
      <c r="AX13" s="64">
        <f t="shared" ref="AX13" si="115">AX10/AX12</f>
        <v>-1.4424978336205572</v>
      </c>
      <c r="AY13" s="64"/>
      <c r="AZ13" s="64">
        <f t="shared" ref="AZ13" si="116">AZ10/AZ12</f>
        <v>-0.17991687409312132</v>
      </c>
      <c r="BA13" s="64">
        <f t="shared" ref="BA13" si="117">BA10/BA12</f>
        <v>-0.41686831394662216</v>
      </c>
      <c r="BB13" s="64">
        <f t="shared" ref="BB13:BC13" si="118">BB10/BB12</f>
        <v>0.13992524310288179</v>
      </c>
      <c r="BC13" s="64">
        <f t="shared" si="118"/>
        <v>0.71172630176385265</v>
      </c>
      <c r="BD13" s="64"/>
      <c r="BE13" s="64">
        <f t="shared" ref="BE13" si="119">BE10/BE12</f>
        <v>-1.0475594121660404E-2</v>
      </c>
      <c r="BF13" s="64">
        <f t="shared" ref="BF13" si="120">BF10/BF12</f>
        <v>-6.2440939216348891E-2</v>
      </c>
      <c r="BG13" s="64"/>
      <c r="BH13" s="64">
        <f t="shared" ref="BH13" si="121">BH10/BH12</f>
        <v>-0.60926096050154777</v>
      </c>
      <c r="BI13" s="64">
        <f t="shared" ref="BI13:BJ13" si="122">BI10/BI12</f>
        <v>-0.35086600043520022</v>
      </c>
      <c r="BJ13" s="64">
        <f t="shared" si="122"/>
        <v>-0.22444070538173722</v>
      </c>
      <c r="BK13" s="64">
        <f t="shared" ref="BK13" si="123">BK10/BK12</f>
        <v>-6.8418839176253562E-2</v>
      </c>
      <c r="BL13" s="64">
        <f t="shared" ref="BL13" si="124">BL10/BL12</f>
        <v>-0.12324506896337228</v>
      </c>
      <c r="BM13" s="64">
        <f t="shared" ref="BM13" si="125">BM10/BM12</f>
        <v>1.0103991257468279</v>
      </c>
      <c r="BN13" s="64">
        <f t="shared" ref="BN13" si="126">BN10/BN12</f>
        <v>-0.10782951333912327</v>
      </c>
      <c r="BO13" s="64"/>
      <c r="BP13" s="64"/>
      <c r="BQ13" s="64">
        <f t="shared" ref="BQ13" si="127">BQ10/BQ12</f>
        <v>6.011417824427278E-2</v>
      </c>
      <c r="BR13" s="64">
        <f t="shared" ref="BR13" si="128">BR10/BR12</f>
        <v>-17.221839666091814</v>
      </c>
      <c r="BS13" s="64">
        <f t="shared" ref="BS13" si="129">BS10/BS12</f>
        <v>-3.484906450510568</v>
      </c>
      <c r="BT13" s="64"/>
      <c r="BU13" s="64">
        <f t="shared" ref="BU13" si="130">BU10/BU12</f>
        <v>0.12928770875482989</v>
      </c>
      <c r="BV13" s="64">
        <f t="shared" ref="BV13" si="131">BV10/BV12</f>
        <v>0.40437289951289401</v>
      </c>
      <c r="BW13" s="64">
        <f t="shared" ref="BW13:BX13" si="132">BW10/BW12</f>
        <v>-6.4870810856129155E-2</v>
      </c>
      <c r="BX13" s="64">
        <f t="shared" si="132"/>
        <v>-0.4061643141658719</v>
      </c>
      <c r="BY13" s="64">
        <f t="shared" ref="BY13" si="133">BY10/BY12</f>
        <v>-0.42857142857142866</v>
      </c>
      <c r="BZ13" s="64">
        <f t="shared" ref="BZ13" si="134">BZ10/BZ12</f>
        <v>0.45631110931440666</v>
      </c>
      <c r="CA13" s="64">
        <f t="shared" ref="CA13" si="135">CA10/CA12</f>
        <v>0.16322726585189754</v>
      </c>
      <c r="CB13" s="64">
        <f t="shared" ref="CB13" si="136">CB10/CB12</f>
        <v>4.7546105203019502E-2</v>
      </c>
      <c r="CC13" s="64">
        <f t="shared" ref="CC13" si="137">CC10/CC12</f>
        <v>4.3726565224389675E-2</v>
      </c>
      <c r="CD13" s="64"/>
      <c r="CE13" s="64"/>
      <c r="CF13" s="64">
        <f t="shared" ref="CF13" si="138">CF10/CF12</f>
        <v>-0.21566554640687682</v>
      </c>
      <c r="CG13" s="64">
        <f t="shared" ref="CG13" si="139">CG10/CG12</f>
        <v>-0.83333333333333337</v>
      </c>
      <c r="CH13" s="64"/>
      <c r="CI13" s="64"/>
      <c r="CJ13" s="64"/>
      <c r="CK13" s="64">
        <f t="shared" ref="CK13" si="140">CK10/CK12</f>
        <v>-0.59510727074037983</v>
      </c>
      <c r="CL13" s="64"/>
      <c r="CM13" s="64">
        <f t="shared" ref="CM13" si="141">CM10/CM12</f>
        <v>-0.30313079199395926</v>
      </c>
      <c r="CN13" s="64"/>
      <c r="CO13" s="64"/>
      <c r="CP13" s="64"/>
      <c r="CQ13" s="64">
        <f t="shared" ref="CQ13" si="142">CQ10/CQ12</f>
        <v>-0.52273414932902085</v>
      </c>
      <c r="CR13" s="64"/>
      <c r="CS13" s="64">
        <f t="shared" ref="CS13" si="143">CS10/CS12</f>
        <v>-0.12392219698828379</v>
      </c>
      <c r="CT13" s="64">
        <f t="shared" ref="CT13" si="144">CT10/CT12</f>
        <v>-1.3006864073269377</v>
      </c>
      <c r="CU13" s="64">
        <f t="shared" ref="CU13" si="145">CU10/CU12</f>
        <v>0.27956513958227874</v>
      </c>
      <c r="CV13" s="64">
        <f t="shared" ref="CV13" si="146">CV10/CV12</f>
        <v>4.5372570557933888E-2</v>
      </c>
      <c r="CW13" s="64">
        <f t="shared" ref="CW13" si="147">CW10/CW12</f>
        <v>-7.1641853366187697E-2</v>
      </c>
      <c r="CX13" s="64">
        <f t="shared" ref="CX13" si="148">CX10/CX12</f>
        <v>-0.19164267087819292</v>
      </c>
      <c r="CY13" s="64">
        <f t="shared" ref="CY13:CZ13" si="149">CY10/CY12</f>
        <v>-0.61117256206322756</v>
      </c>
      <c r="CZ13" s="64">
        <f t="shared" si="149"/>
        <v>-37.096971103359031</v>
      </c>
      <c r="DA13" s="64">
        <f t="shared" ref="DA13" si="150">DA10/DA12</f>
        <v>-4.3022266519810365E-2</v>
      </c>
      <c r="DB13" s="64">
        <f t="shared" ref="DB13" si="151">DB10/DB12</f>
        <v>0.72630195919932772</v>
      </c>
      <c r="DC13" s="64"/>
      <c r="DD13" s="64"/>
      <c r="DE13" s="64">
        <f t="shared" ref="DE13" si="152">DE10/DE12</f>
        <v>-0.39321424151788897</v>
      </c>
      <c r="DF13" s="64">
        <f t="shared" ref="DF13:DG13" si="153">DF10/DF12</f>
        <v>-0.59538947991631896</v>
      </c>
      <c r="DG13" s="64">
        <f t="shared" si="153"/>
        <v>0.92080935488077287</v>
      </c>
      <c r="DH13" s="64">
        <f t="shared" ref="DH13" si="154">DH10/DH12</f>
        <v>0.38719751506036615</v>
      </c>
      <c r="DI13" s="64">
        <f t="shared" ref="DI13" si="155">DI10/DI12</f>
        <v>2.3587629228940823E-2</v>
      </c>
      <c r="DJ13" s="64">
        <f t="shared" ref="DJ13" si="156">DJ10/DJ12</f>
        <v>-0.46545522244588367</v>
      </c>
      <c r="DK13" s="64">
        <f t="shared" ref="DK13" si="157">DK10/DK12</f>
        <v>0.10323986804098682</v>
      </c>
      <c r="DL13" s="64">
        <f t="shared" ref="DL13" si="158">DL10/DL12</f>
        <v>-0.16684581252246422</v>
      </c>
      <c r="DM13" s="64"/>
      <c r="DN13" s="64">
        <f t="shared" ref="DN13" si="159">DN10/DN12</f>
        <v>0.49672736805004691</v>
      </c>
    </row>
    <row r="14" spans="1:118" s="50" customFormat="1" x14ac:dyDescent="0.25">
      <c r="A14" s="33" t="s">
        <v>521</v>
      </c>
      <c r="C14" s="33">
        <v>64514</v>
      </c>
      <c r="D14" s="51"/>
      <c r="E14" s="33">
        <v>0.9</v>
      </c>
      <c r="F14" s="33">
        <v>9.3000000000000007</v>
      </c>
      <c r="G14" s="33"/>
      <c r="H14" s="33">
        <v>0.09</v>
      </c>
      <c r="I14" s="33">
        <v>0.5</v>
      </c>
      <c r="J14" s="33">
        <v>211</v>
      </c>
      <c r="K14" s="33">
        <v>2840</v>
      </c>
      <c r="L14" s="33">
        <v>0.5</v>
      </c>
      <c r="M14" s="51">
        <v>4340</v>
      </c>
      <c r="N14" s="51">
        <v>7</v>
      </c>
      <c r="O14" s="51"/>
      <c r="P14" s="51"/>
      <c r="Q14" s="51">
        <v>0.53</v>
      </c>
      <c r="R14" s="51">
        <v>7.9</v>
      </c>
      <c r="S14" s="51">
        <v>0.94</v>
      </c>
      <c r="T14" s="51">
        <v>153</v>
      </c>
      <c r="U14" s="51">
        <v>155</v>
      </c>
      <c r="V14" s="33">
        <v>36.799999999999997</v>
      </c>
      <c r="W14" s="33">
        <v>5.03</v>
      </c>
      <c r="X14" s="33">
        <v>16.5</v>
      </c>
      <c r="Y14" s="33">
        <v>3.55</v>
      </c>
      <c r="Z14" s="33">
        <v>26.4</v>
      </c>
      <c r="AA14" s="33">
        <v>7.0000000000000007E-2</v>
      </c>
      <c r="AB14" s="33">
        <v>0.19</v>
      </c>
      <c r="AC14" s="33">
        <v>0.47299999999999998</v>
      </c>
      <c r="AD14" s="33">
        <v>0.57999999999999996</v>
      </c>
      <c r="AE14" s="33">
        <v>0.18</v>
      </c>
      <c r="AF14" s="33">
        <v>0.06</v>
      </c>
      <c r="AG14" s="33">
        <v>5.0000000000000001E-3</v>
      </c>
      <c r="AH14" s="33">
        <v>0.01</v>
      </c>
      <c r="AI14" s="33">
        <v>8.74</v>
      </c>
      <c r="AJ14" s="33">
        <v>98.58</v>
      </c>
      <c r="AK14" s="33">
        <v>0.17</v>
      </c>
      <c r="AL14" s="33">
        <v>1.78</v>
      </c>
      <c r="AM14" s="33">
        <v>0.9</v>
      </c>
      <c r="AN14" s="33">
        <v>1</v>
      </c>
      <c r="AO14" s="33"/>
      <c r="AP14" s="33"/>
      <c r="AQ14" s="33">
        <v>9.3000000000000007</v>
      </c>
      <c r="AR14" s="33"/>
      <c r="AS14" s="33"/>
      <c r="AT14" s="33">
        <v>69.599999999999994</v>
      </c>
      <c r="AU14" s="33">
        <v>0.5</v>
      </c>
      <c r="AV14" s="33">
        <v>0.09</v>
      </c>
      <c r="AW14" s="33"/>
      <c r="AX14" s="33">
        <v>0.5</v>
      </c>
      <c r="AY14" s="33"/>
      <c r="AZ14" s="33">
        <v>9.1999999999999993</v>
      </c>
      <c r="BA14" s="33">
        <v>211</v>
      </c>
      <c r="BB14" s="33">
        <v>216</v>
      </c>
      <c r="BC14" s="33">
        <v>3580</v>
      </c>
      <c r="BD14" s="33">
        <v>2.0699999999999998</v>
      </c>
      <c r="BE14" s="33">
        <v>2840</v>
      </c>
      <c r="BF14" s="33">
        <v>1850</v>
      </c>
      <c r="BG14" s="33"/>
      <c r="BH14" s="33">
        <v>1.49</v>
      </c>
      <c r="BI14" s="33">
        <v>0.88</v>
      </c>
      <c r="BJ14" s="33">
        <v>0.44</v>
      </c>
      <c r="BK14" s="33">
        <v>6.3</v>
      </c>
      <c r="BL14" s="33">
        <v>1.64</v>
      </c>
      <c r="BM14" s="33">
        <v>1.1000000000000001</v>
      </c>
      <c r="BN14" s="33">
        <v>1.1499999999999999</v>
      </c>
      <c r="BO14" s="33">
        <v>5.1999999999999998E-2</v>
      </c>
      <c r="BP14" s="33"/>
      <c r="BQ14" s="33">
        <v>0.32</v>
      </c>
      <c r="BR14" s="33">
        <v>7.2999999999999995E-2</v>
      </c>
      <c r="BS14" s="33">
        <v>0.05</v>
      </c>
      <c r="BT14" s="33"/>
      <c r="BU14" s="33">
        <v>3.8</v>
      </c>
      <c r="BV14" s="33">
        <v>30</v>
      </c>
      <c r="BW14" s="33">
        <v>0.12</v>
      </c>
      <c r="BX14" s="33">
        <v>0.5</v>
      </c>
      <c r="BY14" s="33">
        <v>1</v>
      </c>
      <c r="BZ14" s="51">
        <v>4.0199999999999996</v>
      </c>
      <c r="CA14" s="51">
        <v>5.9</v>
      </c>
      <c r="CB14" s="51">
        <v>4340</v>
      </c>
      <c r="CC14" s="51">
        <v>3210</v>
      </c>
      <c r="CD14" s="51"/>
      <c r="CE14" s="51"/>
      <c r="CF14" s="51">
        <v>7</v>
      </c>
      <c r="CG14" s="51">
        <v>5</v>
      </c>
      <c r="CH14" s="33"/>
      <c r="CI14" s="33"/>
      <c r="CJ14" s="51"/>
      <c r="CK14" s="51">
        <v>1.28</v>
      </c>
      <c r="CL14" s="51"/>
      <c r="CM14" s="51">
        <v>7.1</v>
      </c>
      <c r="CN14" s="51">
        <v>0.02</v>
      </c>
      <c r="CO14" s="51"/>
      <c r="CP14" s="51"/>
      <c r="CQ14" s="51">
        <v>0.53</v>
      </c>
      <c r="CR14" s="33"/>
      <c r="CS14" s="51">
        <v>16</v>
      </c>
      <c r="CT14" s="51">
        <v>7.9</v>
      </c>
      <c r="CU14" s="51">
        <v>1.55</v>
      </c>
      <c r="CV14" s="51">
        <v>4.4000000000000004</v>
      </c>
      <c r="CW14" s="51">
        <v>20.5</v>
      </c>
      <c r="CX14" s="51">
        <v>0.2</v>
      </c>
      <c r="CY14" s="51">
        <v>0.28000000000000003</v>
      </c>
      <c r="CZ14" s="51">
        <v>0.94</v>
      </c>
      <c r="DA14" s="51">
        <v>0.6</v>
      </c>
      <c r="DB14" s="51">
        <v>0.41</v>
      </c>
      <c r="DC14" s="51">
        <v>0.06</v>
      </c>
      <c r="DD14" s="51">
        <v>0.05</v>
      </c>
      <c r="DE14" s="51">
        <v>0.11</v>
      </c>
      <c r="DF14" s="51">
        <v>0.32</v>
      </c>
      <c r="DG14" s="51">
        <v>153</v>
      </c>
      <c r="DH14" s="51">
        <v>1</v>
      </c>
      <c r="DI14" s="51">
        <v>7.8</v>
      </c>
      <c r="DJ14" s="51">
        <v>0.73</v>
      </c>
      <c r="DK14" s="51">
        <v>155</v>
      </c>
      <c r="DL14" s="51">
        <v>155</v>
      </c>
      <c r="DM14" s="33"/>
      <c r="DN14" s="51">
        <v>45</v>
      </c>
    </row>
    <row r="15" spans="1:118" s="67" customFormat="1" x14ac:dyDescent="0.25">
      <c r="A15" s="66"/>
      <c r="C15" s="68"/>
      <c r="D15" s="59" t="s">
        <v>347</v>
      </c>
      <c r="E15" s="70">
        <v>1.02</v>
      </c>
      <c r="F15" s="70">
        <v>9.3000000000000007</v>
      </c>
      <c r="G15" s="70"/>
      <c r="H15" s="70">
        <v>0.122</v>
      </c>
      <c r="I15" s="70">
        <v>0.59799999999999998</v>
      </c>
      <c r="J15" s="70">
        <v>213</v>
      </c>
      <c r="K15" s="70">
        <f>0.299*10000</f>
        <v>2990</v>
      </c>
      <c r="L15" s="70">
        <v>2</v>
      </c>
      <c r="M15" s="70">
        <f>0.439*10000</f>
        <v>4390</v>
      </c>
      <c r="N15" s="70">
        <v>7.92</v>
      </c>
      <c r="O15" s="70">
        <v>0.61399999999999999</v>
      </c>
      <c r="P15" s="70">
        <v>0.45200000000000001</v>
      </c>
      <c r="Q15" s="70">
        <v>3.13</v>
      </c>
      <c r="R15" s="70">
        <v>7.7</v>
      </c>
      <c r="S15" s="70"/>
      <c r="T15" s="70">
        <v>135</v>
      </c>
      <c r="U15" s="70">
        <v>160</v>
      </c>
      <c r="V15" s="70"/>
      <c r="W15" s="70"/>
      <c r="X15" s="70"/>
      <c r="Y15" s="70"/>
      <c r="Z15" s="70"/>
      <c r="AA15" s="70"/>
      <c r="AB15" s="70"/>
      <c r="AC15" s="70"/>
      <c r="AD15" s="70"/>
      <c r="AE15" s="70"/>
      <c r="AF15" s="70"/>
      <c r="AG15" s="70"/>
      <c r="AH15" s="70"/>
      <c r="AI15" s="70">
        <v>8.42</v>
      </c>
      <c r="AJ15" s="70"/>
      <c r="AK15" s="70">
        <v>0.15</v>
      </c>
      <c r="AL15" s="70">
        <v>1.768</v>
      </c>
      <c r="AM15" s="70">
        <v>1.02</v>
      </c>
      <c r="AN15" s="70">
        <v>1.02</v>
      </c>
      <c r="AO15" s="70"/>
      <c r="AP15" s="70"/>
      <c r="AQ15" s="70">
        <v>9.3000000000000007</v>
      </c>
      <c r="AR15" s="70"/>
      <c r="AS15" s="70"/>
      <c r="AT15" s="70">
        <v>70.599999999999994</v>
      </c>
      <c r="AU15" s="70">
        <v>0.2</v>
      </c>
      <c r="AV15" s="70">
        <v>0.122</v>
      </c>
      <c r="AW15" s="70"/>
      <c r="AX15" s="70">
        <v>0.59799999999999998</v>
      </c>
      <c r="AY15" s="70"/>
      <c r="AZ15" s="70">
        <v>9.69</v>
      </c>
      <c r="BA15" s="70">
        <v>213</v>
      </c>
      <c r="BB15" s="70">
        <v>213</v>
      </c>
      <c r="BC15" s="70">
        <f>0.322*10000</f>
        <v>3220</v>
      </c>
      <c r="BD15" s="70">
        <v>2.38</v>
      </c>
      <c r="BE15" s="70">
        <f>0.299*10000</f>
        <v>2990</v>
      </c>
      <c r="BF15" s="70">
        <f>0.299*10000</f>
        <v>2990</v>
      </c>
      <c r="BG15" s="70"/>
      <c r="BH15" s="70">
        <v>1.6240000000000001</v>
      </c>
      <c r="BI15" s="70">
        <v>0.88600000000000001</v>
      </c>
      <c r="BJ15" s="70">
        <v>0.497</v>
      </c>
      <c r="BK15" s="70">
        <v>7.04</v>
      </c>
      <c r="BL15" s="70">
        <v>1.76</v>
      </c>
      <c r="BM15" s="70">
        <v>1</v>
      </c>
      <c r="BN15" s="70">
        <v>1.1419999999999999</v>
      </c>
      <c r="BO15" s="70">
        <v>0.05</v>
      </c>
      <c r="BP15" s="70"/>
      <c r="BQ15" s="70">
        <v>0.32200000000000001</v>
      </c>
      <c r="BR15" s="70">
        <v>8.9899999999999994E-2</v>
      </c>
      <c r="BS15" s="70">
        <v>8.9899999999999994E-2</v>
      </c>
      <c r="BT15" s="70">
        <v>0.02</v>
      </c>
      <c r="BU15" s="70">
        <v>4.04</v>
      </c>
      <c r="BV15" s="70">
        <v>25.6</v>
      </c>
      <c r="BW15" s="70">
        <v>0.121</v>
      </c>
      <c r="BX15" s="70">
        <v>1.1000000000000001</v>
      </c>
      <c r="BY15" s="70">
        <v>2</v>
      </c>
      <c r="BZ15" s="70">
        <v>3.88</v>
      </c>
      <c r="CA15" s="70">
        <v>6.26</v>
      </c>
      <c r="CB15" s="70">
        <f>0.439*10000</f>
        <v>4390</v>
      </c>
      <c r="CC15" s="70">
        <f>0.439*10000</f>
        <v>4390</v>
      </c>
      <c r="CD15" s="70"/>
      <c r="CE15" s="70"/>
      <c r="CF15" s="70">
        <v>7.92</v>
      </c>
      <c r="CG15" s="70">
        <v>7.92</v>
      </c>
      <c r="CH15" s="70"/>
      <c r="CI15" s="70"/>
      <c r="CJ15" s="70">
        <v>0.61399999999999999</v>
      </c>
      <c r="CK15" s="70">
        <v>1.3620000000000001</v>
      </c>
      <c r="CL15" s="70">
        <v>0.45200000000000001</v>
      </c>
      <c r="CM15" s="70">
        <v>7.06</v>
      </c>
      <c r="CN15" s="70">
        <v>2.1999999999999999E-2</v>
      </c>
      <c r="CO15" s="70">
        <v>0.03</v>
      </c>
      <c r="CP15" s="70">
        <v>0.06</v>
      </c>
      <c r="CQ15" s="70">
        <v>3.13</v>
      </c>
      <c r="CR15" s="70"/>
      <c r="CS15" s="70">
        <v>17.3</v>
      </c>
      <c r="CT15" s="70">
        <v>7.7</v>
      </c>
      <c r="CU15" s="70">
        <v>1.617</v>
      </c>
      <c r="CV15" s="70">
        <v>1.1599999999999999</v>
      </c>
      <c r="CW15" s="70">
        <v>19.5</v>
      </c>
      <c r="CX15" s="70">
        <v>0.24199999999999999</v>
      </c>
      <c r="CY15" s="70">
        <v>0.26900000000000002</v>
      </c>
      <c r="CZ15" s="70">
        <v>0.95799999999999996</v>
      </c>
      <c r="DA15" s="70">
        <v>0.64</v>
      </c>
      <c r="DB15" s="70">
        <v>0.35270000000000001</v>
      </c>
      <c r="DC15" s="70">
        <v>7.5200000000000003E-2</v>
      </c>
      <c r="DD15" s="70">
        <v>7.5200000000000003E-2</v>
      </c>
      <c r="DE15" s="70">
        <v>0.126</v>
      </c>
      <c r="DF15" s="70">
        <v>0.3</v>
      </c>
      <c r="DG15" s="70">
        <v>135</v>
      </c>
      <c r="DH15" s="70">
        <v>0.4</v>
      </c>
      <c r="DI15" s="70">
        <v>8.39</v>
      </c>
      <c r="DJ15" s="70">
        <v>0.79</v>
      </c>
      <c r="DK15" s="70">
        <v>160</v>
      </c>
      <c r="DL15" s="70">
        <v>160</v>
      </c>
      <c r="DM15" s="70"/>
      <c r="DN15" s="70">
        <v>41.8</v>
      </c>
    </row>
    <row r="16" spans="1:118" s="67" customFormat="1" x14ac:dyDescent="0.25">
      <c r="A16" s="66"/>
      <c r="C16" s="68"/>
      <c r="D16" s="59" t="s">
        <v>348</v>
      </c>
      <c r="E16" s="70">
        <v>0.05</v>
      </c>
      <c r="F16" s="70">
        <v>0.7</v>
      </c>
      <c r="G16" s="70"/>
      <c r="H16" s="70">
        <v>6.0000000000000001E-3</v>
      </c>
      <c r="I16" s="70">
        <v>3.6999999999999998E-2</v>
      </c>
      <c r="J16" s="70">
        <v>4</v>
      </c>
      <c r="K16" s="70">
        <f>0.005*10000</f>
        <v>50</v>
      </c>
      <c r="L16" s="70"/>
      <c r="M16" s="70">
        <f>0.009*10000</f>
        <v>90</v>
      </c>
      <c r="N16" s="70">
        <v>0.89</v>
      </c>
      <c r="O16" s="70">
        <v>1.4999999999999999E-2</v>
      </c>
      <c r="P16" s="70">
        <v>1.4E-2</v>
      </c>
      <c r="Q16" s="70">
        <v>0.21</v>
      </c>
      <c r="R16" s="70">
        <v>0.4</v>
      </c>
      <c r="S16" s="70"/>
      <c r="T16" s="70">
        <v>3</v>
      </c>
      <c r="U16" s="70">
        <v>5</v>
      </c>
      <c r="V16" s="70"/>
      <c r="W16" s="70"/>
      <c r="X16" s="70"/>
      <c r="Y16" s="70"/>
      <c r="Z16" s="70"/>
      <c r="AA16" s="70"/>
      <c r="AB16" s="70"/>
      <c r="AC16" s="70"/>
      <c r="AD16" s="70"/>
      <c r="AE16" s="70"/>
      <c r="AF16" s="70"/>
      <c r="AG16" s="70"/>
      <c r="AH16" s="70"/>
      <c r="AI16" s="70">
        <v>0.09</v>
      </c>
      <c r="AJ16" s="70"/>
      <c r="AK16" s="70"/>
      <c r="AL16" s="70">
        <v>3.3000000000000002E-2</v>
      </c>
      <c r="AM16" s="70">
        <v>0.05</v>
      </c>
      <c r="AN16" s="70">
        <v>0.05</v>
      </c>
      <c r="AO16" s="70"/>
      <c r="AP16" s="70"/>
      <c r="AQ16" s="70">
        <v>0.7</v>
      </c>
      <c r="AR16" s="70"/>
      <c r="AS16" s="70"/>
      <c r="AT16" s="70">
        <v>2.2999999999999998</v>
      </c>
      <c r="AU16" s="70"/>
      <c r="AV16" s="70">
        <v>6.0000000000000001E-3</v>
      </c>
      <c r="AW16" s="70"/>
      <c r="AX16" s="70">
        <v>3.6999999999999998E-2</v>
      </c>
      <c r="AY16" s="70"/>
      <c r="AZ16" s="70">
        <v>0.32</v>
      </c>
      <c r="BA16" s="70">
        <v>4</v>
      </c>
      <c r="BB16" s="70">
        <v>4</v>
      </c>
      <c r="BC16" s="70">
        <f>0.006*10000</f>
        <v>60</v>
      </c>
      <c r="BD16" s="70">
        <v>0.08</v>
      </c>
      <c r="BE16" s="70">
        <f>0.005*10000</f>
        <v>50</v>
      </c>
      <c r="BF16" s="70">
        <f>0.005*10000</f>
        <v>50</v>
      </c>
      <c r="BG16" s="70"/>
      <c r="BH16" s="70">
        <v>5.6000000000000001E-2</v>
      </c>
      <c r="BI16" s="70">
        <v>3.6999999999999998E-2</v>
      </c>
      <c r="BJ16" s="70">
        <v>1.7000000000000001E-2</v>
      </c>
      <c r="BK16" s="70">
        <v>0.24</v>
      </c>
      <c r="BL16" s="70">
        <v>0.05</v>
      </c>
      <c r="BM16" s="70"/>
      <c r="BN16" s="70">
        <v>7.0999999999999994E-2</v>
      </c>
      <c r="BO16" s="70"/>
      <c r="BP16" s="70"/>
      <c r="BQ16" s="70">
        <v>8.9999999999999993E-3</v>
      </c>
      <c r="BR16" s="70">
        <v>4.1000000000000003E-3</v>
      </c>
      <c r="BS16" s="70">
        <v>4.1000000000000003E-3</v>
      </c>
      <c r="BT16" s="70"/>
      <c r="BU16" s="70">
        <v>0.15</v>
      </c>
      <c r="BV16" s="70">
        <v>0.8</v>
      </c>
      <c r="BW16" s="70">
        <v>6.0000000000000001E-3</v>
      </c>
      <c r="BX16" s="70"/>
      <c r="BY16" s="70"/>
      <c r="BZ16" s="70">
        <v>0.18</v>
      </c>
      <c r="CA16" s="70">
        <v>0.2</v>
      </c>
      <c r="CB16" s="70">
        <f>0.009*10000</f>
        <v>90</v>
      </c>
      <c r="CC16" s="70">
        <f>0.009*10000</f>
        <v>90</v>
      </c>
      <c r="CD16" s="70"/>
      <c r="CE16" s="70"/>
      <c r="CF16" s="70">
        <v>0.89</v>
      </c>
      <c r="CG16" s="70">
        <v>0.89</v>
      </c>
      <c r="CH16" s="70"/>
      <c r="CI16" s="70"/>
      <c r="CJ16" s="70">
        <v>1.4999999999999999E-2</v>
      </c>
      <c r="CK16" s="70">
        <v>0.05</v>
      </c>
      <c r="CL16" s="70">
        <v>1.4E-2</v>
      </c>
      <c r="CM16" s="70">
        <v>0.16</v>
      </c>
      <c r="CN16" s="70"/>
      <c r="CO16" s="70"/>
      <c r="CP16" s="70"/>
      <c r="CQ16" s="70">
        <v>0.21</v>
      </c>
      <c r="CR16" s="70"/>
      <c r="CS16" s="70">
        <v>0.4</v>
      </c>
      <c r="CT16" s="70">
        <v>0.1</v>
      </c>
      <c r="CU16" s="70">
        <v>0.05</v>
      </c>
      <c r="CV16" s="70">
        <v>0.17</v>
      </c>
      <c r="CW16" s="70">
        <v>0.6</v>
      </c>
      <c r="CX16" s="70">
        <v>1.4999999999999999E-2</v>
      </c>
      <c r="CY16" s="70">
        <v>0.01</v>
      </c>
      <c r="CZ16" s="70">
        <v>5.8000000000000003E-2</v>
      </c>
      <c r="DA16" s="70">
        <v>0.05</v>
      </c>
      <c r="DB16" s="70">
        <v>5.4000000000000003E-3</v>
      </c>
      <c r="DC16" s="70">
        <v>4.7999999999999996E-3</v>
      </c>
      <c r="DD16" s="70">
        <v>4.7999999999999996E-3</v>
      </c>
      <c r="DE16" s="70">
        <v>6.0000000000000001E-3</v>
      </c>
      <c r="DF16" s="70"/>
      <c r="DG16" s="70">
        <v>3</v>
      </c>
      <c r="DH16" s="70"/>
      <c r="DI16" s="70">
        <v>0.23</v>
      </c>
      <c r="DJ16" s="70">
        <v>2.7E-2</v>
      </c>
      <c r="DK16" s="70">
        <v>5</v>
      </c>
      <c r="DL16" s="70">
        <v>5</v>
      </c>
      <c r="DM16" s="70"/>
      <c r="DN16" s="70">
        <v>2.1</v>
      </c>
    </row>
    <row r="17" spans="1:118" s="50" customFormat="1" x14ac:dyDescent="0.25">
      <c r="A17" s="57"/>
      <c r="C17" s="58"/>
      <c r="D17" s="59" t="s">
        <v>349</v>
      </c>
      <c r="E17" s="56">
        <f>E14-E15</f>
        <v>-0.12</v>
      </c>
      <c r="F17" s="56">
        <f t="shared" ref="F17:BQ17" si="160">F14-F15</f>
        <v>0</v>
      </c>
      <c r="G17" s="56">
        <f t="shared" si="160"/>
        <v>0</v>
      </c>
      <c r="H17" s="56">
        <f t="shared" si="160"/>
        <v>-3.2000000000000001E-2</v>
      </c>
      <c r="I17" s="56">
        <f t="shared" si="160"/>
        <v>-9.7999999999999976E-2</v>
      </c>
      <c r="J17" s="56">
        <f t="shared" si="160"/>
        <v>-2</v>
      </c>
      <c r="K17" s="56">
        <f t="shared" si="160"/>
        <v>-150</v>
      </c>
      <c r="L17" s="56">
        <f t="shared" si="160"/>
        <v>-1.5</v>
      </c>
      <c r="M17" s="56">
        <f t="shared" si="160"/>
        <v>-50</v>
      </c>
      <c r="N17" s="56">
        <f t="shared" si="160"/>
        <v>-0.91999999999999993</v>
      </c>
      <c r="O17" s="56">
        <f t="shared" si="160"/>
        <v>-0.61399999999999999</v>
      </c>
      <c r="P17" s="56">
        <f t="shared" si="160"/>
        <v>-0.45200000000000001</v>
      </c>
      <c r="Q17" s="56">
        <f t="shared" si="160"/>
        <v>-2.5999999999999996</v>
      </c>
      <c r="R17" s="56">
        <f t="shared" si="160"/>
        <v>0.20000000000000018</v>
      </c>
      <c r="S17" s="56">
        <f t="shared" si="160"/>
        <v>0.94</v>
      </c>
      <c r="T17" s="56">
        <f t="shared" si="160"/>
        <v>18</v>
      </c>
      <c r="U17" s="56">
        <f t="shared" si="160"/>
        <v>-5</v>
      </c>
      <c r="V17" s="56">
        <f t="shared" si="160"/>
        <v>36.799999999999997</v>
      </c>
      <c r="W17" s="56">
        <f t="shared" si="160"/>
        <v>5.03</v>
      </c>
      <c r="X17" s="56">
        <f t="shared" si="160"/>
        <v>16.5</v>
      </c>
      <c r="Y17" s="56">
        <f t="shared" si="160"/>
        <v>3.55</v>
      </c>
      <c r="Z17" s="56">
        <f t="shared" si="160"/>
        <v>26.4</v>
      </c>
      <c r="AA17" s="56">
        <f t="shared" si="160"/>
        <v>7.0000000000000007E-2</v>
      </c>
      <c r="AB17" s="56">
        <f t="shared" si="160"/>
        <v>0.19</v>
      </c>
      <c r="AC17" s="56">
        <f t="shared" si="160"/>
        <v>0.47299999999999998</v>
      </c>
      <c r="AD17" s="56">
        <f t="shared" si="160"/>
        <v>0.57999999999999996</v>
      </c>
      <c r="AE17" s="56">
        <f t="shared" si="160"/>
        <v>0.18</v>
      </c>
      <c r="AF17" s="56">
        <f t="shared" si="160"/>
        <v>0.06</v>
      </c>
      <c r="AG17" s="56">
        <f t="shared" si="160"/>
        <v>5.0000000000000001E-3</v>
      </c>
      <c r="AH17" s="56">
        <f t="shared" si="160"/>
        <v>0.01</v>
      </c>
      <c r="AI17" s="56">
        <f t="shared" si="160"/>
        <v>0.32000000000000028</v>
      </c>
      <c r="AJ17" s="56">
        <f t="shared" si="160"/>
        <v>98.58</v>
      </c>
      <c r="AK17" s="56">
        <f t="shared" si="160"/>
        <v>2.0000000000000018E-2</v>
      </c>
      <c r="AL17" s="56">
        <f t="shared" si="160"/>
        <v>1.2000000000000011E-2</v>
      </c>
      <c r="AM17" s="56">
        <f t="shared" si="160"/>
        <v>-0.12</v>
      </c>
      <c r="AN17" s="56">
        <f t="shared" si="160"/>
        <v>-2.0000000000000018E-2</v>
      </c>
      <c r="AO17" s="56">
        <f t="shared" si="160"/>
        <v>0</v>
      </c>
      <c r="AP17" s="56">
        <f t="shared" si="160"/>
        <v>0</v>
      </c>
      <c r="AQ17" s="56">
        <f t="shared" si="160"/>
        <v>0</v>
      </c>
      <c r="AR17" s="56">
        <f t="shared" si="160"/>
        <v>0</v>
      </c>
      <c r="AS17" s="56">
        <f t="shared" si="160"/>
        <v>0</v>
      </c>
      <c r="AT17" s="56">
        <f t="shared" si="160"/>
        <v>-1</v>
      </c>
      <c r="AU17" s="56">
        <f t="shared" si="160"/>
        <v>0.3</v>
      </c>
      <c r="AV17" s="56">
        <f t="shared" si="160"/>
        <v>-3.2000000000000001E-2</v>
      </c>
      <c r="AW17" s="56">
        <f t="shared" si="160"/>
        <v>0</v>
      </c>
      <c r="AX17" s="56">
        <f t="shared" si="160"/>
        <v>-9.7999999999999976E-2</v>
      </c>
      <c r="AY17" s="56">
        <f t="shared" si="160"/>
        <v>0</v>
      </c>
      <c r="AZ17" s="56">
        <f t="shared" si="160"/>
        <v>-0.49000000000000021</v>
      </c>
      <c r="BA17" s="56">
        <f t="shared" si="160"/>
        <v>-2</v>
      </c>
      <c r="BB17" s="56">
        <f t="shared" si="160"/>
        <v>3</v>
      </c>
      <c r="BC17" s="56">
        <f t="shared" si="160"/>
        <v>360</v>
      </c>
      <c r="BD17" s="56">
        <f t="shared" si="160"/>
        <v>-0.31000000000000005</v>
      </c>
      <c r="BE17" s="56">
        <f t="shared" si="160"/>
        <v>-150</v>
      </c>
      <c r="BF17" s="56">
        <f t="shared" si="160"/>
        <v>-1140</v>
      </c>
      <c r="BG17" s="56">
        <f t="shared" si="160"/>
        <v>0</v>
      </c>
      <c r="BH17" s="56">
        <f t="shared" si="160"/>
        <v>-0.13400000000000012</v>
      </c>
      <c r="BI17" s="56">
        <f t="shared" si="160"/>
        <v>-6.0000000000000053E-3</v>
      </c>
      <c r="BJ17" s="56">
        <f t="shared" si="160"/>
        <v>-5.6999999999999995E-2</v>
      </c>
      <c r="BK17" s="56">
        <f t="shared" si="160"/>
        <v>-0.74000000000000021</v>
      </c>
      <c r="BL17" s="56">
        <f t="shared" si="160"/>
        <v>-0.12000000000000011</v>
      </c>
      <c r="BM17" s="56">
        <f t="shared" si="160"/>
        <v>0.10000000000000009</v>
      </c>
      <c r="BN17" s="56">
        <f t="shared" si="160"/>
        <v>8.0000000000000071E-3</v>
      </c>
      <c r="BO17" s="56">
        <f t="shared" si="160"/>
        <v>1.9999999999999948E-3</v>
      </c>
      <c r="BP17" s="56">
        <f t="shared" si="160"/>
        <v>0</v>
      </c>
      <c r="BQ17" s="56">
        <f t="shared" si="160"/>
        <v>-2.0000000000000018E-3</v>
      </c>
      <c r="BR17" s="56">
        <f t="shared" ref="BR17:DN17" si="161">BR14-BR15</f>
        <v>-1.6899999999999998E-2</v>
      </c>
      <c r="BS17" s="56">
        <f t="shared" si="161"/>
        <v>-3.9899999999999991E-2</v>
      </c>
      <c r="BT17" s="56">
        <f t="shared" si="161"/>
        <v>-0.02</v>
      </c>
      <c r="BU17" s="56">
        <f t="shared" si="161"/>
        <v>-0.24000000000000021</v>
      </c>
      <c r="BV17" s="56">
        <f t="shared" si="161"/>
        <v>4.3999999999999986</v>
      </c>
      <c r="BW17" s="56">
        <f t="shared" si="161"/>
        <v>-1.0000000000000009E-3</v>
      </c>
      <c r="BX17" s="56">
        <f t="shared" si="161"/>
        <v>-0.60000000000000009</v>
      </c>
      <c r="BY17" s="56">
        <f t="shared" si="161"/>
        <v>-1</v>
      </c>
      <c r="BZ17" s="56">
        <f t="shared" si="161"/>
        <v>0.13999999999999968</v>
      </c>
      <c r="CA17" s="56">
        <f t="shared" si="161"/>
        <v>-0.35999999999999943</v>
      </c>
      <c r="CB17" s="56">
        <f t="shared" si="161"/>
        <v>-50</v>
      </c>
      <c r="CC17" s="56">
        <f t="shared" si="161"/>
        <v>-1180</v>
      </c>
      <c r="CD17" s="56">
        <f t="shared" si="161"/>
        <v>0</v>
      </c>
      <c r="CE17" s="56">
        <f t="shared" si="161"/>
        <v>0</v>
      </c>
      <c r="CF17" s="56">
        <f t="shared" si="161"/>
        <v>-0.91999999999999993</v>
      </c>
      <c r="CG17" s="56">
        <f t="shared" si="161"/>
        <v>-2.92</v>
      </c>
      <c r="CH17" s="56">
        <f t="shared" si="161"/>
        <v>0</v>
      </c>
      <c r="CI17" s="56">
        <f t="shared" si="161"/>
        <v>0</v>
      </c>
      <c r="CJ17" s="56">
        <f t="shared" si="161"/>
        <v>-0.61399999999999999</v>
      </c>
      <c r="CK17" s="56">
        <f t="shared" si="161"/>
        <v>-8.2000000000000073E-2</v>
      </c>
      <c r="CL17" s="56">
        <f t="shared" si="161"/>
        <v>-0.45200000000000001</v>
      </c>
      <c r="CM17" s="56">
        <f t="shared" si="161"/>
        <v>4.0000000000000036E-2</v>
      </c>
      <c r="CN17" s="56">
        <f t="shared" si="161"/>
        <v>-1.9999999999999983E-3</v>
      </c>
      <c r="CO17" s="56">
        <f t="shared" si="161"/>
        <v>-0.03</v>
      </c>
      <c r="CP17" s="56">
        <f t="shared" si="161"/>
        <v>-0.06</v>
      </c>
      <c r="CQ17" s="56">
        <f t="shared" si="161"/>
        <v>-2.5999999999999996</v>
      </c>
      <c r="CR17" s="56">
        <f t="shared" si="161"/>
        <v>0</v>
      </c>
      <c r="CS17" s="56">
        <f t="shared" si="161"/>
        <v>-1.3000000000000007</v>
      </c>
      <c r="CT17" s="56">
        <f t="shared" si="161"/>
        <v>0.20000000000000018</v>
      </c>
      <c r="CU17" s="56">
        <f t="shared" si="161"/>
        <v>-6.6999999999999948E-2</v>
      </c>
      <c r="CV17" s="56">
        <f t="shared" si="161"/>
        <v>3.24</v>
      </c>
      <c r="CW17" s="56">
        <f t="shared" si="161"/>
        <v>1</v>
      </c>
      <c r="CX17" s="56">
        <f t="shared" si="161"/>
        <v>-4.1999999999999982E-2</v>
      </c>
      <c r="CY17" s="56">
        <f t="shared" si="161"/>
        <v>1.100000000000001E-2</v>
      </c>
      <c r="CZ17" s="56">
        <f t="shared" si="161"/>
        <v>-1.8000000000000016E-2</v>
      </c>
      <c r="DA17" s="56">
        <f t="shared" si="161"/>
        <v>-4.0000000000000036E-2</v>
      </c>
      <c r="DB17" s="56">
        <f t="shared" si="161"/>
        <v>5.7299999999999962E-2</v>
      </c>
      <c r="DC17" s="56">
        <f t="shared" si="161"/>
        <v>-1.5200000000000005E-2</v>
      </c>
      <c r="DD17" s="56">
        <f t="shared" si="161"/>
        <v>-2.52E-2</v>
      </c>
      <c r="DE17" s="56">
        <f t="shared" si="161"/>
        <v>-1.6E-2</v>
      </c>
      <c r="DF17" s="56">
        <f t="shared" si="161"/>
        <v>2.0000000000000018E-2</v>
      </c>
      <c r="DG17" s="56">
        <f t="shared" si="161"/>
        <v>18</v>
      </c>
      <c r="DH17" s="56">
        <f t="shared" si="161"/>
        <v>0.6</v>
      </c>
      <c r="DI17" s="56">
        <f t="shared" si="161"/>
        <v>-0.59000000000000075</v>
      </c>
      <c r="DJ17" s="56">
        <f t="shared" si="161"/>
        <v>-6.0000000000000053E-2</v>
      </c>
      <c r="DK17" s="56">
        <f t="shared" si="161"/>
        <v>-5</v>
      </c>
      <c r="DL17" s="56">
        <f t="shared" si="161"/>
        <v>-5</v>
      </c>
      <c r="DM17" s="56">
        <f t="shared" si="161"/>
        <v>0</v>
      </c>
      <c r="DN17" s="56">
        <f t="shared" si="161"/>
        <v>3.2000000000000028</v>
      </c>
    </row>
    <row r="18" spans="1:118" s="50" customFormat="1" x14ac:dyDescent="0.25">
      <c r="A18" s="57"/>
      <c r="B18" s="50" t="s">
        <v>351</v>
      </c>
      <c r="C18" s="58"/>
      <c r="D18" s="59" t="s">
        <v>352</v>
      </c>
      <c r="E18" s="56">
        <f>(('Duplicates-Precision'!E25*(E14))^2)</f>
        <v>4.6492346938775547E-3</v>
      </c>
      <c r="F18" s="56">
        <f>(('Duplicates-Precision'!F25*(F14))^2)</f>
        <v>52.986911731978488</v>
      </c>
      <c r="G18" s="56">
        <f>(('Duplicates-Precision'!G25*(G14))^2)</f>
        <v>0</v>
      </c>
      <c r="H18" s="56">
        <f>(('Duplicates-Precision'!H25*(H14))^2)</f>
        <v>1.4850611136260758E-4</v>
      </c>
      <c r="I18" s="56">
        <f>(('Duplicates-Precision'!I25*(I14))^2)</f>
        <v>1.0813148788927337E-2</v>
      </c>
      <c r="J18" s="56">
        <f>(('Duplicates-Precision'!J25*(J14))^2)</f>
        <v>168.97550910070336</v>
      </c>
      <c r="K18" s="56">
        <f>(('Duplicates-Precision'!K25*(K14))^2)</f>
        <v>1597238.2735409867</v>
      </c>
      <c r="L18" s="56">
        <f>(('Duplicates-Precision'!L25*(L14))^2)</f>
        <v>1.3888888888888888E-2</v>
      </c>
      <c r="M18" s="56">
        <f>(('Duplicates-Precision'!M25*(M14))^2)</f>
        <v>2002097.6747240387</v>
      </c>
      <c r="N18" s="56">
        <f>(('Duplicates-Precision'!N25*(N14))^2)</f>
        <v>2.7222222222222219</v>
      </c>
      <c r="O18" s="56">
        <f>(('Duplicates-Precision'!O25*(O14))^2)</f>
        <v>0</v>
      </c>
      <c r="P18" s="56">
        <f>(('Duplicates-Precision'!P25*(P14))^2)</f>
        <v>0</v>
      </c>
      <c r="Q18" s="56">
        <f>(('Duplicates-Precision'!Q25*(Q14))^2)</f>
        <v>1.1607438016528915E-3</v>
      </c>
      <c r="R18" s="56">
        <f>(('Duplicates-Precision'!R25*(R14))^2)</f>
        <v>1.4756011005353955</v>
      </c>
      <c r="S18" s="56">
        <f>(('Duplicates-Precision'!S25*(S14))^2)</f>
        <v>5.794634052958119E-2</v>
      </c>
      <c r="T18" s="56">
        <f>(('Duplicates-Precision'!T25*(T14))^2)</f>
        <v>51.511789150089662</v>
      </c>
      <c r="U18" s="56">
        <f>(('Duplicates-Precision'!U25*(U14))^2)</f>
        <v>241.65492531861261</v>
      </c>
      <c r="V18" s="56">
        <f>(('Duplicates-Precision'!V25*(V14))^2)</f>
        <v>0.69146278949817497</v>
      </c>
      <c r="W18" s="56">
        <f>(('Duplicates-Precision'!W25*(W14))^2)</f>
        <v>1.2090389088785408E-2</v>
      </c>
      <c r="X18" s="56">
        <f>(('Duplicates-Precision'!X25*(X14))^2)</f>
        <v>0.79293997479124656</v>
      </c>
      <c r="Y18" s="56">
        <f>(('Duplicates-Precision'!Y25*(Y14))^2)</f>
        <v>0.12304961211956982</v>
      </c>
      <c r="Z18" s="56">
        <f>(('Duplicates-Precision'!Z25*(Z14))^2)</f>
        <v>3.0995312532208139</v>
      </c>
      <c r="AA18" s="56">
        <f>(('Duplicates-Precision'!AA25*(AA14))^2)</f>
        <v>1.2185753458270331E-5</v>
      </c>
      <c r="AB18" s="56">
        <f>(('Duplicates-Precision'!AB25*(AB14))^2)</f>
        <v>1.0220309474552344E-3</v>
      </c>
      <c r="AC18" s="56">
        <f>(('Duplicates-Precision'!AC25*(AC14))^2)</f>
        <v>6.0650380054502761E-4</v>
      </c>
      <c r="AD18" s="56">
        <f>(('Duplicates-Precision'!AD25*(AD14))^2)</f>
        <v>7.110776993432779E-4</v>
      </c>
      <c r="AE18" s="56">
        <f>(('Duplicates-Precision'!AE25*(AE14))^2)</f>
        <v>6.9718865829126764E-5</v>
      </c>
      <c r="AF18" s="56">
        <f>(('Duplicates-Precision'!AF25*(AF14))^2)</f>
        <v>4.924510269526243E-5</v>
      </c>
      <c r="AG18" s="56">
        <f>(('Duplicates-Precision'!AG25*(AG14))^2)</f>
        <v>4.9999999999999987E-7</v>
      </c>
      <c r="AH18" s="56">
        <f>(('Duplicates-Precision'!AH25*(AH14))^2)</f>
        <v>1.0204081632653065E-6</v>
      </c>
      <c r="AI18" s="56">
        <f>(('Duplicates-Precision'!AI25*(AI14))^2)</f>
        <v>0.14376408950035363</v>
      </c>
      <c r="AJ18" s="56">
        <f>(('Duplicates-Precision'!AJ25*(AJ14))^2)</f>
        <v>0.1051346424640964</v>
      </c>
      <c r="AK18" s="56">
        <f>(('Duplicates-Precision'!AK25*(AK14))^2)</f>
        <v>1.1559999999999997E-3</v>
      </c>
      <c r="AL18" s="56">
        <f>(('Duplicates-Precision'!AL25*(AL14))^2)</f>
        <v>0.75035480480316608</v>
      </c>
      <c r="AM18" s="56">
        <f>(('Duplicates-Precision'!AM25*(AM14))^2)</f>
        <v>4.6492346938775547E-3</v>
      </c>
      <c r="AN18" s="56">
        <f>(('Duplicates-Precision'!AN25*(AN14))^2)</f>
        <v>5.5555555555555552E-2</v>
      </c>
      <c r="AO18" s="56">
        <f>(('Duplicates-Precision'!AO25*(AO14))^2)</f>
        <v>0</v>
      </c>
      <c r="AP18" s="56">
        <f>(('Duplicates-Precision'!AP25*(AP14))^2)</f>
        <v>0</v>
      </c>
      <c r="AQ18" s="56">
        <f>(('Duplicates-Precision'!AQ25*(AQ14))^2)</f>
        <v>52.986911731978488</v>
      </c>
      <c r="AR18" s="56">
        <f>(('Duplicates-Precision'!AR25*(AR14))^2)</f>
        <v>0</v>
      </c>
      <c r="AS18" s="56">
        <f>(('Duplicates-Precision'!AS25*(AS14))^2)</f>
        <v>0</v>
      </c>
      <c r="AT18" s="56">
        <f>(('Duplicates-Precision'!AT25*(AT14))^2)</f>
        <v>20.131387667802361</v>
      </c>
      <c r="AU18" s="56">
        <f>(('Duplicates-Precision'!AU25*(AU14))^2)</f>
        <v>0</v>
      </c>
      <c r="AV18" s="56">
        <f>(('Duplicates-Precision'!AV25*(AV14))^2)</f>
        <v>1.4850611136260758E-4</v>
      </c>
      <c r="AW18" s="56">
        <f>(('Duplicates-Precision'!AW25*(AW14))^2)</f>
        <v>0</v>
      </c>
      <c r="AX18" s="56">
        <f>(('Duplicates-Precision'!AX25*(AX14))^2)</f>
        <v>1.0813148788927337E-2</v>
      </c>
      <c r="AY18" s="56">
        <f>(('Duplicates-Precision'!AY25*(AY14))^2)</f>
        <v>0</v>
      </c>
      <c r="AZ18" s="56">
        <f>(('Duplicates-Precision'!AZ25*(AZ14))^2)</f>
        <v>1.010126212889535</v>
      </c>
      <c r="BA18" s="56">
        <f>(('Duplicates-Precision'!BA25*(BA14))^2)</f>
        <v>168.97550910070336</v>
      </c>
      <c r="BB18" s="56">
        <f>(('Duplicates-Precision'!BB25*(BB14))^2)</f>
        <v>111.57893294558396</v>
      </c>
      <c r="BC18" s="56">
        <f>(('Duplicates-Precision'!BC25*(BC14))^2)</f>
        <v>19535.761922766655</v>
      </c>
      <c r="BD18" s="56">
        <f>(('Duplicates-Precision'!BD25*(BD14))^2)</f>
        <v>3.6964155322917858E-2</v>
      </c>
      <c r="BE18" s="56">
        <f>(('Duplicates-Precision'!BE25*(BE14))^2)</f>
        <v>1597238.2735409867</v>
      </c>
      <c r="BF18" s="56">
        <f>(('Duplicates-Precision'!BF25*(BF14))^2)</f>
        <v>512388.40600830974</v>
      </c>
      <c r="BG18" s="56">
        <f>(('Duplicates-Precision'!BG25*(BG14))^2)</f>
        <v>0</v>
      </c>
      <c r="BH18" s="56">
        <f>(('Duplicates-Precision'!BH25*(BH14))^2)</f>
        <v>1.727754259557889E-3</v>
      </c>
      <c r="BI18" s="56">
        <f>(('Duplicates-Precision'!BI25*(BI14))^2)</f>
        <v>5.8532321848841192E-3</v>
      </c>
      <c r="BJ18" s="56">
        <f>(('Duplicates-Precision'!BJ25*(BJ14))^2)</f>
        <v>3.0353562030660157E-3</v>
      </c>
      <c r="BK18" s="56">
        <f>(('Duplicates-Precision'!BK25*(BK14))^2)</f>
        <v>0.42508326283000708</v>
      </c>
      <c r="BL18" s="56">
        <f>(('Duplicates-Precision'!BL25*(BL14))^2)</f>
        <v>2.1227066260036672E-2</v>
      </c>
      <c r="BM18" s="56">
        <f>(('Duplicates-Precision'!BM25*(BM14))^2)</f>
        <v>3.2922813816591061E-2</v>
      </c>
      <c r="BN18" s="56">
        <f>(('Duplicates-Precision'!BN25*(BN14))^2)</f>
        <v>9.598392724655869E-3</v>
      </c>
      <c r="BO18" s="56">
        <f>(('Duplicates-Precision'!BO25*(BO14))^2)</f>
        <v>0</v>
      </c>
      <c r="BP18" s="56">
        <f>(('Duplicates-Precision'!BP25*(BP14))^2)</f>
        <v>0</v>
      </c>
      <c r="BQ18" s="56">
        <f>(('Duplicates-Precision'!BQ25*(BQ14))^2)</f>
        <v>7.2774169710866892E-4</v>
      </c>
      <c r="BR18" s="56">
        <f>(('Duplicates-Precision'!BR25*(BR14))^2)</f>
        <v>2.0117705495907785E-4</v>
      </c>
      <c r="BS18" s="56">
        <f>(('Duplicates-Precision'!BS25*(BS14))^2)</f>
        <v>1.7749592764060358E-4</v>
      </c>
      <c r="BT18" s="56">
        <f>(('Duplicates-Precision'!BT25*(BT14))^2)</f>
        <v>0</v>
      </c>
      <c r="BU18" s="56">
        <f>(('Duplicates-Precision'!BU25*(BU14))^2)</f>
        <v>6.4530842992361559E-2</v>
      </c>
      <c r="BV18" s="56">
        <f>(('Duplicates-Precision'!BV25*(BV14))^2)</f>
        <v>50.000000000000007</v>
      </c>
      <c r="BW18" s="56">
        <f>(('Duplicates-Precision'!BW25*(BW14))^2)</f>
        <v>1.2959175539702526E-4</v>
      </c>
      <c r="BX18" s="56">
        <f>(('Duplicates-Precision'!BX25*(BX14))^2)</f>
        <v>1.3888888888888888E-2</v>
      </c>
      <c r="BY18" s="56">
        <f>(('Duplicates-Precision'!BY25*(BY14))^2)</f>
        <v>0</v>
      </c>
      <c r="BZ18" s="56">
        <f>(('Duplicates-Precision'!BZ25*(BZ14))^2)</f>
        <v>6.9453540102627775E-2</v>
      </c>
      <c r="CA18" s="56">
        <f>(('Duplicates-Precision'!CA25*(CA14))^2)</f>
        <v>0.22296932362841301</v>
      </c>
      <c r="CB18" s="56">
        <f>(('Duplicates-Precision'!CB25*(CB14))^2)</f>
        <v>2002097.6747240387</v>
      </c>
      <c r="CC18" s="56">
        <f>(('Duplicates-Precision'!CC25*(CC14))^2)</f>
        <v>1302450.2800574433</v>
      </c>
      <c r="CD18" s="56">
        <f>(('Duplicates-Precision'!CD25*(CD14))^2)</f>
        <v>0</v>
      </c>
      <c r="CE18" s="56" t="e">
        <f>(('Duplicates-Precision'!CE25*(CE14))^2)</f>
        <v>#DIV/0!</v>
      </c>
      <c r="CF18" s="56">
        <f>(('Duplicates-Precision'!CF25*(CF14))^2)</f>
        <v>2.7222222222222219</v>
      </c>
      <c r="CG18" s="56">
        <f>(('Duplicates-Precision'!CG25*(CG14))^2)</f>
        <v>0</v>
      </c>
      <c r="CH18" s="56">
        <f>(('Duplicates-Precision'!CH25*(CH14))^2)</f>
        <v>0</v>
      </c>
      <c r="CI18" s="56">
        <f>(('Duplicates-Precision'!CI25*(CI14))^2)</f>
        <v>0</v>
      </c>
      <c r="CJ18" s="56">
        <f>(('Duplicates-Precision'!CJ25*(CJ14))^2)</f>
        <v>0</v>
      </c>
      <c r="CK18" s="56">
        <f>(('Duplicates-Precision'!CK25*(CK14))^2)</f>
        <v>2.2191871305017957E-2</v>
      </c>
      <c r="CL18" s="56">
        <f>(('Duplicates-Precision'!CL25*(CL14))^2)</f>
        <v>0</v>
      </c>
      <c r="CM18" s="56">
        <f>(('Duplicates-Precision'!CM25*(CM14))^2)</f>
        <v>1.7433094902987156</v>
      </c>
      <c r="CN18" s="56">
        <f>(('Duplicates-Precision'!CN25*(CN14))^2)</f>
        <v>3.0222222222222221E-5</v>
      </c>
      <c r="CO18" s="56">
        <f>(('Duplicates-Precision'!CO25*(CO14))^2)</f>
        <v>0</v>
      </c>
      <c r="CP18" s="56">
        <f>(('Duplicates-Precision'!CP25*(CP14))^2)</f>
        <v>0</v>
      </c>
      <c r="CQ18" s="56">
        <f>(('Duplicates-Precision'!CQ25*(CQ14))^2)</f>
        <v>1.1607438016528915E-3</v>
      </c>
      <c r="CR18" s="56">
        <f>(('Duplicates-Precision'!CR25*(CR14))^2)</f>
        <v>0</v>
      </c>
      <c r="CS18" s="56">
        <f>(('Duplicates-Precision'!CS25*(CS14))^2)</f>
        <v>1.5212727195944971</v>
      </c>
      <c r="CT18" s="56">
        <f>(('Duplicates-Precision'!CT25*(CT14))^2)</f>
        <v>1.4756011005353955</v>
      </c>
      <c r="CU18" s="56">
        <f>(('Duplicates-Precision'!CU25*(CU14))^2)</f>
        <v>1.7295711426071878E-2</v>
      </c>
      <c r="CV18" s="56">
        <f>(('Duplicates-Precision'!CV25*(CV14))^2)</f>
        <v>0.94111628364283051</v>
      </c>
      <c r="CW18" s="56">
        <f>(('Duplicates-Precision'!CW25*(CW14))^2)</f>
        <v>1.6730594000994825</v>
      </c>
      <c r="CX18" s="56">
        <f>(('Duplicates-Precision'!CX25*(CX14))^2)</f>
        <v>2.2914263744713572E-3</v>
      </c>
      <c r="CY18" s="56">
        <f>(('Duplicates-Precision'!CY25*(CY14))^2)</f>
        <v>2.1756229072712502E-4</v>
      </c>
      <c r="CZ18" s="56">
        <f>(('Duplicates-Precision'!CZ25*(CZ14))^2)</f>
        <v>5.794634052958119E-2</v>
      </c>
      <c r="DA18" s="56">
        <f>(('Duplicates-Precision'!DA25*(DA14))^2)</f>
        <v>2.0467245993282115E-2</v>
      </c>
      <c r="DB18" s="56">
        <f>(('Duplicates-Precision'!DB25*(DB14))^2)</f>
        <v>1.0811141232852344E-3</v>
      </c>
      <c r="DC18" s="56">
        <f>(('Duplicates-Precision'!DC25*(DC14))^2)</f>
        <v>0</v>
      </c>
      <c r="DD18" s="56">
        <f>(('Duplicates-Precision'!DD25*(DD14))^2)</f>
        <v>1.3888888888888889E-4</v>
      </c>
      <c r="DE18" s="56">
        <f>(('Duplicates-Precision'!DE25*(DE14))^2)</f>
        <v>1.5577906995523134E-5</v>
      </c>
      <c r="DF18" s="56">
        <f>(('Duplicates-Precision'!DF25*(DF14))^2)</f>
        <v>2.9135438825909081E-3</v>
      </c>
      <c r="DG18" s="56">
        <f>(('Duplicates-Precision'!DG25*(DG14))^2)</f>
        <v>51.511789150089662</v>
      </c>
      <c r="DH18" s="56">
        <f>(('Duplicates-Precision'!DH25*(DH14))^2)</f>
        <v>0.26680555555555552</v>
      </c>
      <c r="DI18" s="56">
        <f>(('Duplicates-Precision'!DI25*(DI14))^2)</f>
        <v>9.1621604275759647E-2</v>
      </c>
      <c r="DJ18" s="56">
        <f>(('Duplicates-Precision'!DJ25*(DJ14))^2)</f>
        <v>1.4584176616886544E-3</v>
      </c>
      <c r="DK18" s="56">
        <f>(('Duplicates-Precision'!DK25*(DK14))^2)</f>
        <v>241.65492531861261</v>
      </c>
      <c r="DL18" s="56">
        <f>(('Duplicates-Precision'!DL25*(DL14))^2)</f>
        <v>110.53324291803193</v>
      </c>
      <c r="DM18" s="56">
        <f>(('Duplicates-Precision'!DM25*(DM14))^2)</f>
        <v>0</v>
      </c>
      <c r="DN18" s="56">
        <f>(('Duplicates-Precision'!DN25*(DN14))^2)</f>
        <v>17.419306380090347</v>
      </c>
    </row>
    <row r="19" spans="1:118" s="50" customFormat="1" x14ac:dyDescent="0.25">
      <c r="A19" s="57"/>
      <c r="C19" s="58"/>
      <c r="D19" s="59" t="s">
        <v>353</v>
      </c>
      <c r="E19" s="56">
        <f>(2*SQRT((E16^2)+E18))</f>
        <v>0.16910629431073884</v>
      </c>
      <c r="F19" s="56">
        <f t="shared" ref="F19:BQ19" si="162">(2*SQRT((F16^2)+F18))</f>
        <v>14.625581934675761</v>
      </c>
      <c r="G19" s="56">
        <f t="shared" si="162"/>
        <v>0</v>
      </c>
      <c r="H19" s="56">
        <f t="shared" si="162"/>
        <v>2.7166605335419262E-2</v>
      </c>
      <c r="I19" s="56">
        <f t="shared" si="162"/>
        <v>0.22074554390906592</v>
      </c>
      <c r="J19" s="56">
        <f t="shared" si="162"/>
        <v>27.201140351147291</v>
      </c>
      <c r="K19" s="56">
        <f t="shared" si="162"/>
        <v>2529.6152067387534</v>
      </c>
      <c r="L19" s="56">
        <f t="shared" si="162"/>
        <v>0.23570226039551584</v>
      </c>
      <c r="M19" s="56">
        <f t="shared" si="162"/>
        <v>2835.6288013236422</v>
      </c>
      <c r="N19" s="56">
        <f t="shared" si="162"/>
        <v>3.7493051208042387</v>
      </c>
      <c r="O19" s="56">
        <f t="shared" si="162"/>
        <v>0.03</v>
      </c>
      <c r="P19" s="56">
        <f t="shared" si="162"/>
        <v>2.8000000000000001E-2</v>
      </c>
      <c r="Q19" s="56">
        <f t="shared" si="162"/>
        <v>0.42549145139075534</v>
      </c>
      <c r="R19" s="56">
        <f t="shared" si="162"/>
        <v>2.5578124251284695</v>
      </c>
      <c r="S19" s="56">
        <f t="shared" si="162"/>
        <v>0.48144092277072248</v>
      </c>
      <c r="T19" s="56">
        <f t="shared" si="162"/>
        <v>15.557864782815109</v>
      </c>
      <c r="U19" s="56">
        <f t="shared" si="162"/>
        <v>32.659144221403757</v>
      </c>
      <c r="V19" s="56">
        <f t="shared" si="162"/>
        <v>1.6630848318689879</v>
      </c>
      <c r="W19" s="56">
        <f t="shared" si="162"/>
        <v>0.21991261072330898</v>
      </c>
      <c r="X19" s="56">
        <f t="shared" si="162"/>
        <v>1.7809435418241046</v>
      </c>
      <c r="Y19" s="56">
        <f t="shared" si="162"/>
        <v>0.70156856292045988</v>
      </c>
      <c r="Z19" s="56">
        <f t="shared" si="162"/>
        <v>3.5210971319864575</v>
      </c>
      <c r="AA19" s="56">
        <f t="shared" si="162"/>
        <v>6.9816197141552563E-3</v>
      </c>
      <c r="AB19" s="56">
        <f t="shared" si="162"/>
        <v>6.3938437499057935E-2</v>
      </c>
      <c r="AC19" s="56">
        <f t="shared" si="162"/>
        <v>4.9254595746794132E-2</v>
      </c>
      <c r="AD19" s="56">
        <f t="shared" si="162"/>
        <v>5.3332080377321789E-2</v>
      </c>
      <c r="AE19" s="56">
        <f t="shared" si="162"/>
        <v>1.6699564764283741E-2</v>
      </c>
      <c r="AF19" s="56">
        <f t="shared" si="162"/>
        <v>1.4034970993238629E-2</v>
      </c>
      <c r="AG19" s="56">
        <f t="shared" si="162"/>
        <v>1.4142135623730948E-3</v>
      </c>
      <c r="AH19" s="56">
        <f t="shared" si="162"/>
        <v>2.0203050891044218E-3</v>
      </c>
      <c r="AI19" s="56">
        <f t="shared" si="162"/>
        <v>0.77939486654802548</v>
      </c>
      <c r="AJ19" s="56">
        <f t="shared" si="162"/>
        <v>0.6484894523863789</v>
      </c>
      <c r="AK19" s="56">
        <f t="shared" si="162"/>
        <v>6.7999999999999991E-2</v>
      </c>
      <c r="AL19" s="56">
        <f t="shared" si="162"/>
        <v>1.7337171681715171</v>
      </c>
      <c r="AM19" s="56">
        <f t="shared" si="162"/>
        <v>0.16910629431073884</v>
      </c>
      <c r="AN19" s="56">
        <f t="shared" si="162"/>
        <v>0.48189440982669868</v>
      </c>
      <c r="AO19" s="56">
        <f t="shared" si="162"/>
        <v>0</v>
      </c>
      <c r="AP19" s="56">
        <f t="shared" si="162"/>
        <v>0</v>
      </c>
      <c r="AQ19" s="56">
        <f t="shared" si="162"/>
        <v>14.625581934675761</v>
      </c>
      <c r="AR19" s="56">
        <f t="shared" si="162"/>
        <v>0</v>
      </c>
      <c r="AS19" s="56">
        <f t="shared" si="162"/>
        <v>0</v>
      </c>
      <c r="AT19" s="56">
        <f t="shared" si="162"/>
        <v>10.083925360255769</v>
      </c>
      <c r="AU19" s="56">
        <f t="shared" si="162"/>
        <v>0</v>
      </c>
      <c r="AV19" s="56">
        <f t="shared" si="162"/>
        <v>2.7166605335419262E-2</v>
      </c>
      <c r="AW19" s="56">
        <f t="shared" si="162"/>
        <v>0</v>
      </c>
      <c r="AX19" s="56">
        <f t="shared" si="162"/>
        <v>0.22074554390906592</v>
      </c>
      <c r="AY19" s="56">
        <f t="shared" si="162"/>
        <v>0</v>
      </c>
      <c r="AZ19" s="56">
        <f t="shared" si="162"/>
        <v>2.1095271630292274</v>
      </c>
      <c r="BA19" s="56">
        <f t="shared" si="162"/>
        <v>27.201140351147291</v>
      </c>
      <c r="BB19" s="56">
        <f t="shared" si="162"/>
        <v>22.590168918853525</v>
      </c>
      <c r="BC19" s="56">
        <f t="shared" si="162"/>
        <v>304.20888825125837</v>
      </c>
      <c r="BD19" s="56">
        <f t="shared" si="162"/>
        <v>0.41648123762262262</v>
      </c>
      <c r="BE19" s="56">
        <f t="shared" si="162"/>
        <v>2529.6152067387534</v>
      </c>
      <c r="BF19" s="56">
        <f t="shared" si="162"/>
        <v>1435.114498579552</v>
      </c>
      <c r="BG19" s="56">
        <f t="shared" si="162"/>
        <v>0</v>
      </c>
      <c r="BH19" s="56">
        <f t="shared" si="162"/>
        <v>0.13948124260355427</v>
      </c>
      <c r="BI19" s="56">
        <f t="shared" si="162"/>
        <v>0.16996743435004388</v>
      </c>
      <c r="BJ19" s="56">
        <f t="shared" si="162"/>
        <v>0.11531446055141595</v>
      </c>
      <c r="BK19" s="56">
        <f t="shared" si="162"/>
        <v>1.3895082048408451</v>
      </c>
      <c r="BL19" s="56">
        <f t="shared" si="162"/>
        <v>0.30807185045074581</v>
      </c>
      <c r="BM19" s="56">
        <f t="shared" si="162"/>
        <v>0.36289289778991851</v>
      </c>
      <c r="BN19" s="56">
        <f t="shared" si="162"/>
        <v>0.24198671636811694</v>
      </c>
      <c r="BO19" s="56">
        <f t="shared" si="162"/>
        <v>0</v>
      </c>
      <c r="BP19" s="56">
        <f t="shared" si="162"/>
        <v>0</v>
      </c>
      <c r="BQ19" s="56">
        <f t="shared" si="162"/>
        <v>5.6876768442261867E-2</v>
      </c>
      <c r="BR19" s="56">
        <f t="shared" ref="BR19:DN19" si="163">(2*SQRT((BR16^2)+BR18))</f>
        <v>2.9528769358649395E-2</v>
      </c>
      <c r="BS19" s="56">
        <f t="shared" si="163"/>
        <v>2.7878732226599083E-2</v>
      </c>
      <c r="BT19" s="56">
        <f t="shared" si="163"/>
        <v>0</v>
      </c>
      <c r="BU19" s="56">
        <f t="shared" si="163"/>
        <v>0.59001980642131513</v>
      </c>
      <c r="BV19" s="56">
        <f t="shared" si="163"/>
        <v>14.232357499725758</v>
      </c>
      <c r="BW19" s="56">
        <f t="shared" si="163"/>
        <v>2.5736492021798563E-2</v>
      </c>
      <c r="BX19" s="56">
        <f t="shared" si="163"/>
        <v>0.23570226039551584</v>
      </c>
      <c r="BY19" s="56">
        <f t="shared" si="163"/>
        <v>0</v>
      </c>
      <c r="BZ19" s="56">
        <f t="shared" si="163"/>
        <v>0.63829002844358385</v>
      </c>
      <c r="CA19" s="56">
        <f t="shared" si="163"/>
        <v>1.0256106934473979</v>
      </c>
      <c r="CB19" s="56">
        <f t="shared" si="163"/>
        <v>2835.6288013236422</v>
      </c>
      <c r="CC19" s="56">
        <f t="shared" si="163"/>
        <v>2289.5853598915619</v>
      </c>
      <c r="CD19" s="56">
        <f t="shared" si="163"/>
        <v>0</v>
      </c>
      <c r="CE19" s="56" t="e">
        <f t="shared" si="163"/>
        <v>#DIV/0!</v>
      </c>
      <c r="CF19" s="56">
        <f t="shared" si="163"/>
        <v>3.7493051208042387</v>
      </c>
      <c r="CG19" s="56">
        <f t="shared" si="163"/>
        <v>1.78</v>
      </c>
      <c r="CH19" s="56">
        <f t="shared" si="163"/>
        <v>0</v>
      </c>
      <c r="CI19" s="56">
        <f t="shared" si="163"/>
        <v>0</v>
      </c>
      <c r="CJ19" s="56">
        <f t="shared" si="163"/>
        <v>0.03</v>
      </c>
      <c r="CK19" s="56">
        <f t="shared" si="163"/>
        <v>0.31427294700637509</v>
      </c>
      <c r="CL19" s="56">
        <f t="shared" si="163"/>
        <v>2.8000000000000001E-2</v>
      </c>
      <c r="CM19" s="56">
        <f t="shared" si="163"/>
        <v>2.6600071355533736</v>
      </c>
      <c r="CN19" s="56">
        <f t="shared" si="163"/>
        <v>1.0994948334980428E-2</v>
      </c>
      <c r="CO19" s="56">
        <f t="shared" si="163"/>
        <v>0</v>
      </c>
      <c r="CP19" s="56">
        <f t="shared" si="163"/>
        <v>0</v>
      </c>
      <c r="CQ19" s="56">
        <f t="shared" si="163"/>
        <v>0.42549145139075534</v>
      </c>
      <c r="CR19" s="56">
        <f t="shared" si="163"/>
        <v>0</v>
      </c>
      <c r="CS19" s="56">
        <f t="shared" si="163"/>
        <v>2.5932780179490953</v>
      </c>
      <c r="CT19" s="56">
        <f t="shared" si="163"/>
        <v>2.4377047405585408</v>
      </c>
      <c r="CU19" s="56">
        <f t="shared" si="163"/>
        <v>0.28139446637112026</v>
      </c>
      <c r="CV19" s="56">
        <f t="shared" si="163"/>
        <v>1.9697880938241357</v>
      </c>
      <c r="CW19" s="56">
        <f t="shared" si="163"/>
        <v>2.8517078392426405</v>
      </c>
      <c r="CX19" s="56">
        <f t="shared" si="163"/>
        <v>0.10032798960352704</v>
      </c>
      <c r="CY19" s="56">
        <f t="shared" si="163"/>
        <v>3.564055503087038E-2</v>
      </c>
      <c r="CZ19" s="56">
        <f t="shared" si="163"/>
        <v>0.49521849937005052</v>
      </c>
      <c r="DA19" s="56">
        <f t="shared" si="163"/>
        <v>0.30309896729142521</v>
      </c>
      <c r="DB19" s="56">
        <f t="shared" si="163"/>
        <v>6.6641552301405296E-2</v>
      </c>
      <c r="DC19" s="56">
        <f t="shared" si="163"/>
        <v>9.5999999999999992E-3</v>
      </c>
      <c r="DD19" s="56">
        <f t="shared" si="163"/>
        <v>2.5450256492922728E-2</v>
      </c>
      <c r="DE19" s="56">
        <f t="shared" si="163"/>
        <v>1.4363552067023411E-2</v>
      </c>
      <c r="DF19" s="56">
        <f t="shared" si="163"/>
        <v>0.1079545067626342</v>
      </c>
      <c r="DG19" s="56">
        <f t="shared" si="163"/>
        <v>15.557864782815109</v>
      </c>
      <c r="DH19" s="56">
        <f t="shared" si="163"/>
        <v>1.0330644811541156</v>
      </c>
      <c r="DI19" s="56">
        <f t="shared" si="163"/>
        <v>0.76031994390719404</v>
      </c>
      <c r="DJ19" s="56">
        <f t="shared" si="163"/>
        <v>9.3539674185634289E-2</v>
      </c>
      <c r="DK19" s="56">
        <f t="shared" si="163"/>
        <v>32.659144221403757</v>
      </c>
      <c r="DL19" s="56">
        <f t="shared" si="163"/>
        <v>23.283749089700475</v>
      </c>
      <c r="DM19" s="56">
        <f t="shared" si="163"/>
        <v>0</v>
      </c>
      <c r="DN19" s="56">
        <f t="shared" si="163"/>
        <v>9.3443686528497683</v>
      </c>
    </row>
    <row r="20" spans="1:118" s="50" customFormat="1" x14ac:dyDescent="0.25">
      <c r="A20" s="60"/>
      <c r="B20" s="61"/>
      <c r="C20" s="62"/>
      <c r="D20" s="63" t="s">
        <v>354</v>
      </c>
      <c r="E20" s="64">
        <f>E17/E19</f>
        <v>-0.7096128532004593</v>
      </c>
      <c r="F20" s="64">
        <f t="shared" ref="F20:BQ20" si="164">F17/F19</f>
        <v>0</v>
      </c>
      <c r="G20" s="64"/>
      <c r="H20" s="64">
        <f t="shared" si="164"/>
        <v>-1.1779167696848403</v>
      </c>
      <c r="I20" s="64">
        <f t="shared" si="164"/>
        <v>-0.44395007149213472</v>
      </c>
      <c r="J20" s="64">
        <f t="shared" si="164"/>
        <v>-7.352632919728469E-2</v>
      </c>
      <c r="K20" s="64">
        <f t="shared" si="164"/>
        <v>-5.9297556245079645E-2</v>
      </c>
      <c r="L20" s="64">
        <f t="shared" si="164"/>
        <v>-6.3639610306789276</v>
      </c>
      <c r="M20" s="64">
        <f t="shared" si="164"/>
        <v>-1.7632773364645089E-2</v>
      </c>
      <c r="N20" s="64">
        <f t="shared" si="164"/>
        <v>-0.24537880229994641</v>
      </c>
      <c r="O20" s="64"/>
      <c r="P20" s="64"/>
      <c r="Q20" s="64">
        <f t="shared" si="164"/>
        <v>-6.1105810504574807</v>
      </c>
      <c r="R20" s="64">
        <f t="shared" si="164"/>
        <v>7.8191816583248835E-2</v>
      </c>
      <c r="S20" s="64"/>
      <c r="T20" s="64">
        <f t="shared" si="164"/>
        <v>1.1569711044077478</v>
      </c>
      <c r="U20" s="64">
        <f t="shared" si="164"/>
        <v>-0.15309647938426874</v>
      </c>
      <c r="V20" s="64"/>
      <c r="W20" s="64"/>
      <c r="X20" s="64"/>
      <c r="Y20" s="64"/>
      <c r="Z20" s="64"/>
      <c r="AA20" s="64"/>
      <c r="AB20" s="64"/>
      <c r="AC20" s="64"/>
      <c r="AD20" s="64"/>
      <c r="AE20" s="64"/>
      <c r="AF20" s="64"/>
      <c r="AG20" s="64"/>
      <c r="AH20" s="64"/>
      <c r="AI20" s="64">
        <f t="shared" si="164"/>
        <v>0.41057493926960864</v>
      </c>
      <c r="AJ20" s="64"/>
      <c r="AK20" s="64">
        <f t="shared" si="164"/>
        <v>0.29411764705882382</v>
      </c>
      <c r="AL20" s="64">
        <f t="shared" si="164"/>
        <v>6.9215441943485719E-3</v>
      </c>
      <c r="AM20" s="64">
        <f t="shared" si="164"/>
        <v>-0.7096128532004593</v>
      </c>
      <c r="AN20" s="64">
        <f t="shared" si="164"/>
        <v>-4.1502867831964517E-2</v>
      </c>
      <c r="AO20" s="64"/>
      <c r="AP20" s="64"/>
      <c r="AQ20" s="64">
        <f t="shared" si="164"/>
        <v>0</v>
      </c>
      <c r="AR20" s="64"/>
      <c r="AS20" s="64"/>
      <c r="AT20" s="64">
        <f t="shared" si="164"/>
        <v>-9.9167731242968654E-2</v>
      </c>
      <c r="AU20" s="64" t="e">
        <f t="shared" si="164"/>
        <v>#DIV/0!</v>
      </c>
      <c r="AV20" s="64">
        <f t="shared" si="164"/>
        <v>-1.1779167696848403</v>
      </c>
      <c r="AW20" s="64"/>
      <c r="AX20" s="64">
        <f t="shared" si="164"/>
        <v>-0.44395007149213472</v>
      </c>
      <c r="AY20" s="64"/>
      <c r="AZ20" s="64">
        <f t="shared" si="164"/>
        <v>-0.23227954045226545</v>
      </c>
      <c r="BA20" s="64">
        <f t="shared" si="164"/>
        <v>-7.352632919728469E-2</v>
      </c>
      <c r="BB20" s="64">
        <f t="shared" si="164"/>
        <v>0.13280113180102121</v>
      </c>
      <c r="BC20" s="64">
        <f t="shared" si="164"/>
        <v>1.1833973756304632</v>
      </c>
      <c r="BD20" s="64">
        <f t="shared" si="164"/>
        <v>-0.7443312495169202</v>
      </c>
      <c r="BE20" s="64">
        <f t="shared" si="164"/>
        <v>-5.9297556245079645E-2</v>
      </c>
      <c r="BF20" s="64">
        <f t="shared" si="164"/>
        <v>-0.79436170502656722</v>
      </c>
      <c r="BG20" s="64"/>
      <c r="BH20" s="64">
        <f t="shared" si="164"/>
        <v>-0.96070265434088931</v>
      </c>
      <c r="BI20" s="64">
        <f t="shared" si="164"/>
        <v>-3.5300879977061654E-2</v>
      </c>
      <c r="BJ20" s="64">
        <f t="shared" si="164"/>
        <v>-0.49430053895612741</v>
      </c>
      <c r="BK20" s="64">
        <f t="shared" si="164"/>
        <v>-0.53256252638303792</v>
      </c>
      <c r="BL20" s="64">
        <f t="shared" si="164"/>
        <v>-0.38951952222971953</v>
      </c>
      <c r="BM20" s="64">
        <f t="shared" si="164"/>
        <v>0.2755633979309533</v>
      </c>
      <c r="BN20" s="64">
        <f t="shared" si="164"/>
        <v>3.3059665919141543E-2</v>
      </c>
      <c r="BO20" s="64" t="e">
        <f t="shared" si="164"/>
        <v>#DIV/0!</v>
      </c>
      <c r="BP20" s="64"/>
      <c r="BQ20" s="64">
        <f t="shared" si="164"/>
        <v>-3.5163741801369934E-2</v>
      </c>
      <c r="BR20" s="64">
        <f t="shared" ref="BR20:DN20" si="165">BR17/BR19</f>
        <v>-0.57232320774146139</v>
      </c>
      <c r="BS20" s="64">
        <f t="shared" si="165"/>
        <v>-1.4311985091607367</v>
      </c>
      <c r="BT20" s="64"/>
      <c r="BU20" s="64">
        <f t="shared" si="165"/>
        <v>-0.40676600579849609</v>
      </c>
      <c r="BV20" s="64">
        <f t="shared" si="165"/>
        <v>0.30915468502563836</v>
      </c>
      <c r="BW20" s="64">
        <f t="shared" si="165"/>
        <v>-3.8855334252741611E-2</v>
      </c>
      <c r="BX20" s="64">
        <f t="shared" si="165"/>
        <v>-2.5455844122715714</v>
      </c>
      <c r="BY20" s="64" t="e">
        <f t="shared" si="165"/>
        <v>#DIV/0!</v>
      </c>
      <c r="BZ20" s="64">
        <f t="shared" si="165"/>
        <v>0.21933602870371924</v>
      </c>
      <c r="CA20" s="64">
        <f t="shared" si="165"/>
        <v>-0.35101038074196261</v>
      </c>
      <c r="CB20" s="64">
        <f t="shared" si="165"/>
        <v>-1.7632773364645089E-2</v>
      </c>
      <c r="CC20" s="64">
        <f t="shared" si="165"/>
        <v>-0.51537715984342536</v>
      </c>
      <c r="CD20" s="64"/>
      <c r="CE20" s="64"/>
      <c r="CF20" s="64">
        <f t="shared" si="165"/>
        <v>-0.24537880229994641</v>
      </c>
      <c r="CG20" s="64">
        <f t="shared" si="165"/>
        <v>-1.6404494382022472</v>
      </c>
      <c r="CH20" s="64"/>
      <c r="CI20" s="64"/>
      <c r="CJ20" s="64"/>
      <c r="CK20" s="64">
        <f t="shared" si="165"/>
        <v>-0.26091969029181722</v>
      </c>
      <c r="CL20" s="64"/>
      <c r="CM20" s="64">
        <f t="shared" si="165"/>
        <v>1.5037553646140371E-2</v>
      </c>
      <c r="CN20" s="64">
        <f t="shared" si="165"/>
        <v>-0.18190171877724959</v>
      </c>
      <c r="CO20" s="64"/>
      <c r="CP20" s="64"/>
      <c r="CQ20" s="64">
        <f t="shared" si="165"/>
        <v>-6.1105810504574807</v>
      </c>
      <c r="CR20" s="64"/>
      <c r="CS20" s="64">
        <f t="shared" si="165"/>
        <v>-0.5012960396078594</v>
      </c>
      <c r="CT20" s="64">
        <f t="shared" si="165"/>
        <v>8.2044390640260659E-2</v>
      </c>
      <c r="CU20" s="64">
        <f t="shared" si="165"/>
        <v>-0.23809992024376289</v>
      </c>
      <c r="CV20" s="64">
        <f t="shared" si="165"/>
        <v>1.6448469813369022</v>
      </c>
      <c r="CW20" s="64">
        <f t="shared" si="165"/>
        <v>0.35066705860919506</v>
      </c>
      <c r="CX20" s="64">
        <f t="shared" si="165"/>
        <v>-0.41862694713583165</v>
      </c>
      <c r="CY20" s="64">
        <f t="shared" si="165"/>
        <v>0.3086371688227712</v>
      </c>
      <c r="CZ20" s="64">
        <f t="shared" si="165"/>
        <v>-3.6347592068747762E-2</v>
      </c>
      <c r="DA20" s="64">
        <f t="shared" si="165"/>
        <v>-0.13197009662372297</v>
      </c>
      <c r="DB20" s="64">
        <f t="shared" si="165"/>
        <v>0.85982390897565653</v>
      </c>
      <c r="DC20" s="64">
        <f t="shared" si="165"/>
        <v>-1.5833333333333339</v>
      </c>
      <c r="DD20" s="64">
        <f t="shared" si="165"/>
        <v>-0.9901668380830535</v>
      </c>
      <c r="DE20" s="64">
        <f t="shared" si="165"/>
        <v>-1.1139305880147594</v>
      </c>
      <c r="DF20" s="64">
        <f t="shared" si="165"/>
        <v>0.18526322429479644</v>
      </c>
      <c r="DG20" s="64">
        <f t="shared" si="165"/>
        <v>1.1569711044077478</v>
      </c>
      <c r="DH20" s="64">
        <f t="shared" si="165"/>
        <v>0.58079627259054911</v>
      </c>
      <c r="DI20" s="64">
        <f t="shared" si="165"/>
        <v>-0.77598911448785723</v>
      </c>
      <c r="DJ20" s="64">
        <f t="shared" si="165"/>
        <v>-0.64143905270534696</v>
      </c>
      <c r="DK20" s="64">
        <f t="shared" si="165"/>
        <v>-0.15309647938426874</v>
      </c>
      <c r="DL20" s="64">
        <f t="shared" si="165"/>
        <v>-0.21474204951863793</v>
      </c>
      <c r="DM20" s="64"/>
      <c r="DN20" s="64">
        <f t="shared" si="165"/>
        <v>0.34245224250908524</v>
      </c>
    </row>
    <row r="21" spans="1:118" s="50" customFormat="1" x14ac:dyDescent="0.25">
      <c r="A21" s="65"/>
      <c r="D21" s="59"/>
    </row>
    <row r="23" spans="1:118" x14ac:dyDescent="0.25">
      <c r="A23" s="12" t="s">
        <v>356</v>
      </c>
      <c r="C23" t="s">
        <v>355</v>
      </c>
      <c r="D23"/>
    </row>
    <row r="24" spans="1:118" x14ac:dyDescent="0.25">
      <c r="A24" s="29" t="s">
        <v>357</v>
      </c>
      <c r="B24"/>
      <c r="C24"/>
      <c r="D24"/>
    </row>
    <row r="25" spans="1:118" x14ac:dyDescent="0.25">
      <c r="A25" s="13" t="s">
        <v>358</v>
      </c>
      <c r="B25"/>
      <c r="C25"/>
      <c r="D25"/>
    </row>
    <row r="26" spans="1:118" x14ac:dyDescent="0.25">
      <c r="B26"/>
      <c r="C26"/>
      <c r="D26"/>
    </row>
    <row r="27" spans="1:118" x14ac:dyDescent="0.25">
      <c r="B27"/>
      <c r="C27"/>
      <c r="D27"/>
    </row>
  </sheetData>
  <conditionalFormatting sqref="B1:XFD1 A2:XFD2 A3:C4 E3:XFD6 A6:C6 A7:XFD7 C8:J8 K8:XFD9 A8:A12 C9:I9 C10:XFD12 B14 D14:D15 A15:A19 C15:XFD19 A21:XFD22 F23:XFD26 A23:A27 E27:XFD27 A28:XFD49 A50:E164 T50:XFD164 A165:XFD1048576">
    <cfRule type="containsText" dxfId="3" priority="5" operator="containsText" text="&gt;">
      <formula>NOT(ISERROR(SEARCH("&gt;",A1)))</formula>
    </cfRule>
  </conditionalFormatting>
  <conditionalFormatting sqref="E13:DN13 E20:DN20">
    <cfRule type="cellIs" dxfId="2" priority="1" operator="greaterThan">
      <formula>1</formula>
    </cfRule>
  </conditionalFormatting>
  <conditionalFormatting sqref="E13:DN13">
    <cfRule type="cellIs" dxfId="1" priority="3" operator="lessThan">
      <formula>1</formula>
    </cfRule>
  </conditionalFormatting>
  <conditionalFormatting sqref="E20:DN20">
    <cfRule type="cellIs" dxfId="0" priority="2" operator="lessThan">
      <formula>1</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Data</vt:lpstr>
      <vt:lpstr>Attributes</vt:lpstr>
      <vt:lpstr>Blanks-Contamination</vt:lpstr>
      <vt:lpstr>Duplicates-Precision</vt:lpstr>
      <vt:lpstr>MLA</vt:lpstr>
      <vt:lpstr>Standards-Accuracy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Audrey EMLI:EX</dc:creator>
  <cp:lastModifiedBy>Graham, Audrey MCM:EX</cp:lastModifiedBy>
  <dcterms:created xsi:type="dcterms:W3CDTF">2025-04-28T22:19:27Z</dcterms:created>
  <dcterms:modified xsi:type="dcterms:W3CDTF">2026-04-01T19:36:31Z</dcterms:modified>
</cp:coreProperties>
</file>