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180" windowHeight="11700" firstSheet="7" activeTab="8"/>
  </bookViews>
  <sheets>
    <sheet name="QA_QC_listing" sheetId="1" r:id="rId1"/>
    <sheet name="Blank gold summary" sheetId="18" r:id="rId2"/>
    <sheet name="Blank detailed VG" sheetId="19" r:id="rId3"/>
    <sheet name="Blank MMSIM" sheetId="7" r:id="rId4"/>
    <sheet name="Blank PCIM" sheetId="9" r:id="rId5"/>
    <sheet name="Blank epidote" sheetId="12" r:id="rId6"/>
    <sheet name="Base marerial gold summa" sheetId="22" r:id="rId7"/>
    <sheet name="Base material detailedVG" sheetId="23" r:id="rId8"/>
    <sheet name="Base material MMSIM" sheetId="15" r:id="rId9"/>
    <sheet name="Base material PCIM" sheetId="16" r:id="rId10"/>
    <sheet name="Base material epidote" sheetId="17" r:id="rId11"/>
    <sheet name="Recounts MMSIM" sheetId="3" r:id="rId12"/>
    <sheet name="Recounts PCIM" sheetId="4" r:id="rId13"/>
    <sheet name="Recounts epidote" sheetId="2" r:id="rId14"/>
    <sheet name="Field duplicate gold summary" sheetId="20" r:id="rId15"/>
    <sheet name="Field duplicate detailed VG" sheetId="21" r:id="rId16"/>
    <sheet name="Field duplicate MMSIM" sheetId="10" r:id="rId17"/>
    <sheet name="Field duplicate PCIM" sheetId="11" r:id="rId18"/>
    <sheet name="Field duplicate epidote" sheetId="13" r:id="rId19"/>
    <sheet name="Abbreviations" sheetId="5" r:id="rId20"/>
  </sheets>
  <calcPr calcId="145621"/>
</workbook>
</file>

<file path=xl/calcChain.xml><?xml version="1.0" encoding="utf-8"?>
<calcChain xmlns="http://schemas.openxmlformats.org/spreadsheetml/2006/main">
  <c r="AI11" i="15" l="1"/>
  <c r="AI10" i="15" l="1"/>
  <c r="R4" i="23"/>
  <c r="P4" i="22"/>
</calcChain>
</file>

<file path=xl/sharedStrings.xml><?xml version="1.0" encoding="utf-8"?>
<sst xmlns="http://schemas.openxmlformats.org/spreadsheetml/2006/main" count="2273" uniqueCount="776">
  <si>
    <t>Bathurst blank</t>
  </si>
  <si>
    <t>Linton Pit Almonte till</t>
  </si>
  <si>
    <t>nil</t>
  </si>
  <si>
    <t>11PMA013A02</t>
  </si>
  <si>
    <t>11PMA033A02</t>
  </si>
  <si>
    <t>RECOUNTS</t>
  </si>
  <si>
    <t>Blank and spike samples</t>
  </si>
  <si>
    <t>FIELD DUPLICATES</t>
  </si>
  <si>
    <t>11PMA009A01</t>
  </si>
  <si>
    <t>12PMA001A01</t>
  </si>
  <si>
    <t>12PMA500A01</t>
  </si>
  <si>
    <t>12TFE001A01</t>
  </si>
  <si>
    <t>12PMA552A01</t>
  </si>
  <si>
    <t>12PMA133A01</t>
  </si>
  <si>
    <t>12PMA082A01</t>
  </si>
  <si>
    <t>12PMA612A01</t>
  </si>
  <si>
    <t>12TFE122A01</t>
  </si>
  <si>
    <t>12PMA515A01</t>
  </si>
  <si>
    <t>12PMA700A01</t>
  </si>
  <si>
    <t>12PMA528A01</t>
  </si>
  <si>
    <t>12PMA701A01</t>
  </si>
  <si>
    <t>12PMA535A01</t>
  </si>
  <si>
    <t>12PMA702A01</t>
  </si>
  <si>
    <t>12PMA547A01</t>
  </si>
  <si>
    <t>12PMA703A01</t>
  </si>
  <si>
    <t>12PMA559A01</t>
  </si>
  <si>
    <t>12PMA704A01</t>
  </si>
  <si>
    <t>12PMA560A01</t>
  </si>
  <si>
    <t>12PMA705A01</t>
  </si>
  <si>
    <t>12PMA564A01</t>
  </si>
  <si>
    <t>12PMA706A01</t>
  </si>
  <si>
    <t>12PMA567A01</t>
  </si>
  <si>
    <t>12PMA707A01</t>
  </si>
  <si>
    <t>12PMA571A01</t>
  </si>
  <si>
    <t>12PMA708A01</t>
  </si>
  <si>
    <t>12PMA585A01</t>
  </si>
  <si>
    <t>12PMA709A01</t>
  </si>
  <si>
    <t>12PMA586A01</t>
  </si>
  <si>
    <t>12PMA710A01</t>
  </si>
  <si>
    <t>12PMA588A01</t>
  </si>
  <si>
    <t>12PMA711A01</t>
  </si>
  <si>
    <t>12PMA595A01</t>
  </si>
  <si>
    <t>12PMA712A01</t>
  </si>
  <si>
    <t>12PMA596A01</t>
  </si>
  <si>
    <t>12PMA713A01</t>
  </si>
  <si>
    <t>12PMA606A01</t>
  </si>
  <si>
    <t>12PMA714A01</t>
  </si>
  <si>
    <t>11PMA001A01</t>
  </si>
  <si>
    <t>11PMA023A02</t>
  </si>
  <si>
    <t>11PMA023A03</t>
  </si>
  <si>
    <t>11PMA040B03</t>
  </si>
  <si>
    <t>11PMA018A01</t>
  </si>
  <si>
    <t>11PMA053A01</t>
  </si>
  <si>
    <t>11PMA010A01</t>
  </si>
  <si>
    <t>11PMA017A01</t>
  </si>
  <si>
    <t>11PMA003A02</t>
  </si>
  <si>
    <t>11PMA051A01</t>
  </si>
  <si>
    <t>11PMA100A01</t>
  </si>
  <si>
    <t>11PMA101A01</t>
  </si>
  <si>
    <t>11PMA102A01</t>
  </si>
  <si>
    <t>11PMA103A01</t>
  </si>
  <si>
    <t>11PMA104A01</t>
  </si>
  <si>
    <t>11PMA105A01</t>
  </si>
  <si>
    <t>11PMA009A02</t>
  </si>
  <si>
    <t>11PMA013A01</t>
  </si>
  <si>
    <t>11PMA033A01</t>
  </si>
  <si>
    <t>12PMA040A01</t>
  </si>
  <si>
    <t>12PMA040A02</t>
  </si>
  <si>
    <t>12PMA056A01</t>
  </si>
  <si>
    <t>12PMA056A02</t>
  </si>
  <si>
    <t>12PMA073A01</t>
  </si>
  <si>
    <t>12PMA073A02</t>
  </si>
  <si>
    <t>12PMA101A01</t>
  </si>
  <si>
    <t>12PMA101A02</t>
  </si>
  <si>
    <t>12PMA535A02</t>
  </si>
  <si>
    <t>12PMA568A01</t>
  </si>
  <si>
    <t>12PMA568A02</t>
  </si>
  <si>
    <t>12PMA603A01</t>
  </si>
  <si>
    <t>12PMA603A02</t>
  </si>
  <si>
    <t>12TFE101A01</t>
  </si>
  <si>
    <t>12TFE101A02</t>
  </si>
  <si>
    <t>12TFE114A01</t>
  </si>
  <si>
    <t>12TFE114A02</t>
  </si>
  <si>
    <t>13PMA001A01</t>
  </si>
  <si>
    <t>13PMA501A02</t>
  </si>
  <si>
    <t>13TFE0001A01</t>
  </si>
  <si>
    <t>13TFE045A02</t>
  </si>
  <si>
    <t>12 gold grains from 08-PMA-A102A-1 with long axis 50 to 300 microns long</t>
  </si>
  <si>
    <t>5 grains chalcopyrite (0.25 - 0.5 mm) from 08BAK5069L</t>
  </si>
  <si>
    <t>3 grains chalcopyrite (0.5 - 1.0 mm) from 08BAKK168T</t>
  </si>
  <si>
    <t>1 grain chalcopyrite (1 - 2 mm) 08BAKK160</t>
  </si>
  <si>
    <t>19 grains rutile (0.25 - 0.5 mm) from 12PMA503A01</t>
  </si>
  <si>
    <t>14 grains chalcopyrite (0.25 - 0.5 mm) from 12PMA503A01</t>
  </si>
  <si>
    <t>1 grain chalcopyrite (0.5 - 1 mm) from 12PMA503A01</t>
  </si>
  <si>
    <t>13PMA005A01</t>
  </si>
  <si>
    <t>Sampe numbers</t>
  </si>
  <si>
    <t>11-PMA-018A1</t>
  </si>
  <si>
    <t>11-PMA-100A1</t>
  </si>
  <si>
    <t>11-PMA-053A1</t>
  </si>
  <si>
    <t>11-PMA-101A1</t>
  </si>
  <si>
    <t>11-PMA-010A1</t>
  </si>
  <si>
    <t>11-PMA-102A1</t>
  </si>
  <si>
    <t>11-PMA-017A1</t>
  </si>
  <si>
    <t>11-PMA-103A1</t>
  </si>
  <si>
    <t>11-PMA-003A2</t>
  </si>
  <si>
    <t>11-PMA-104A1</t>
  </si>
  <si>
    <t>11-PMA-051A1</t>
  </si>
  <si>
    <t>11-PMA-105A1</t>
  </si>
  <si>
    <t>OVERBURDEN DRILLING MANAGEMENT LIMITED</t>
  </si>
  <si>
    <t>S.G. &gt;3.2 PORPHYRY Cu INDICATOR MINERAL DATA</t>
  </si>
  <si>
    <t>Sulphide/Arsenide + Related</t>
  </si>
  <si>
    <t>Minerals 0.25-0.5 mm</t>
  </si>
  <si>
    <t>Mg/Mn/Al/Cr Minerals 0.25-0.5 mm</t>
  </si>
  <si>
    <t>Phosphates</t>
  </si>
  <si>
    <t xml:space="preserve">Sample </t>
  </si>
  <si>
    <t>&gt;1 amp</t>
  </si>
  <si>
    <t>&lt;1.0
amp</t>
  </si>
  <si>
    <t xml:space="preserve">&gt;1.0 amp </t>
  </si>
  <si>
    <t>&lt;0.8 amp</t>
  </si>
  <si>
    <t>&gt;1.0 amp</t>
  </si>
  <si>
    <t>Number</t>
  </si>
  <si>
    <t>%
Cpy</t>
  </si>
  <si>
    <t>Misc. Prime PCIMs</t>
  </si>
  <si>
    <t>%
Py</t>
  </si>
  <si>
    <t>%
Gth</t>
  </si>
  <si>
    <t>%
Adr*</t>
  </si>
  <si>
    <t>%
Mn-
oxide</t>
  </si>
  <si>
    <t>%
Red
Rutile</t>
  </si>
  <si>
    <t>%
Blond
Ttn</t>
  </si>
  <si>
    <t>%
Ase</t>
  </si>
  <si>
    <t>%
Ky/
Sil</t>
  </si>
  <si>
    <t>%
Tm</t>
  </si>
  <si>
    <t>%
St</t>
  </si>
  <si>
    <t>%
Ol</t>
  </si>
  <si>
    <t>% Opx</t>
  </si>
  <si>
    <t>%
Cr**</t>
  </si>
  <si>
    <t>%
Ap</t>
  </si>
  <si>
    <t>%
Mz</t>
  </si>
  <si>
    <t>%
Rose
Zir</t>
  </si>
  <si>
    <t>Remarks</t>
  </si>
  <si>
    <t>Picked Grains</t>
  </si>
  <si>
    <t>INPUT
Assemblage</t>
  </si>
  <si>
    <t>INPUT
Remarks</t>
  </si>
  <si>
    <t>Tr
(~40 gr)</t>
  </si>
  <si>
    <t>Tr
(10 gr)</t>
  </si>
  <si>
    <t>Tr
Mn-epidote
(15 gr)
Tr low-Cr diopside
(15 gr)</t>
  </si>
  <si>
    <t>Tr</t>
  </si>
  <si>
    <t>Tr
(Fo)</t>
  </si>
  <si>
    <t>Tr
(5 gr)</t>
  </si>
  <si>
    <t>Tr
(~60 gr)</t>
  </si>
  <si>
    <t xml:space="preserve">Augite-almandine/epidote assemblage.  </t>
  </si>
  <si>
    <t>0.5-1.0 mm fraction:
2 chalcopyrite
0.25-0.5 mm fraction:
20 representative chalcopyrite
15 Mn-epidote
15 low-Cr diopside
5 chromite**
20 representative rose zircon</t>
  </si>
  <si>
    <t>Augite-almandine/epidote</t>
  </si>
  <si>
    <t>11-PMA-018A-1</t>
  </si>
  <si>
    <t>0.5
(~100 gr)</t>
  </si>
  <si>
    <t>Tr
(1 gr)</t>
  </si>
  <si>
    <t>Tr
Mn-epidote
(~50 gr)
Tr low-Cr diopside
(~50 gr)</t>
  </si>
  <si>
    <t>Tr
(12 gr)</t>
  </si>
  <si>
    <t>Almandine-augite/epidote assemblage.  SEM checks from 0.25-0.5 mm fraction:  10 blond titanite versus andradite candidates = 10 blond titanite.</t>
  </si>
  <si>
    <t>0.5-1.0 mm fraction:
7 chalcopyrite
9 Mn-epidote
1 chromite**
0.25-0.5 mm fraction:
20 representative chalcopyrite
10 representative blond titanite
20 representative Mn-epidote
20 representative low-Cr diopside
1 red rutile
20 representative chromite**
12</t>
  </si>
  <si>
    <t>Almandine-augite/epidote</t>
  </si>
  <si>
    <t>SEM checks from 0.25-0.5 mm fraction:  10 blond titanite versus andradite candidates = 10 blond titanite.</t>
  </si>
  <si>
    <t>8
(~2000 gr)</t>
  </si>
  <si>
    <t>Tr
(3 gr)</t>
  </si>
  <si>
    <t>Tr low-Cr diopside
(2 gr)</t>
  </si>
  <si>
    <t>1
(Fo)</t>
  </si>
  <si>
    <t>Tr
(2 gr)</t>
  </si>
  <si>
    <t>Tr
(16 gr)</t>
  </si>
  <si>
    <t>Hematite-augite/epidote-diopside assemblage.  SEM checks from 0.5-1.0 mm fraction:  7 blue-coated chalcopyrite candidates = 7 bornite ± chalcopyrite ± chalcocite.  Chalcopyrite is mostly bornite coated.  0.5-1.0 mm fraction contains 4% (~150 grains) chalcopyrite.</t>
  </si>
  <si>
    <t>1.0-2.0 mm fraction:
1 Mn-epidote
0.5-1.0 mm fraction:
7 bornite ± chalcopyrite ± chalcotite
30 representative chalcopyrite ± bornite ± chalcocite
0.25-0.5 mm fraction:
20 representative undifferentiated chalcopyrite ± bornite ± chalcocite
2 low-Cr diopside
2 chromite**
16 rose zircon</t>
  </si>
  <si>
    <t>Hematite-augite/epidote-diopside</t>
  </si>
  <si>
    <t>SEM checks from 0.5-1.0 mm fraction:  7 blue-coated chalcopyrite candidates = 7 bornite ± chalcopyrite ± chalcocite.  Chalcopyrite is mostly bornite coated.  0.5-1.0 mm fraction contains 4% (~150 grains) chalcopyrite.</t>
  </si>
  <si>
    <t>11-PMA-053A-1</t>
  </si>
  <si>
    <t>5
(~1500 gr)</t>
  </si>
  <si>
    <t>Tr
(~15 gr)</t>
  </si>
  <si>
    <t>Tr
(4 gr)</t>
  </si>
  <si>
    <t>Tr
(9 gr)</t>
  </si>
  <si>
    <t>Augite-hematite/epidote-diopside assemblage.  SEM checks from 1.0-2.0 mm fraction:  2 grey chalcocite versus ilmenite candidates = 2 chalcocite.  SEM checks from 0.5-1.0 mm fraction;  2 grey chalcocite candidates = 2 chalcocite; 2 grey chalcocite candidat</t>
  </si>
  <si>
    <t>1.0-2.0 mm fraction:
14 chalcopyrite ± bornite
2 chalcocite
0.5-1.0 mm fraction:
2 chalcopyrite + bornite
20 representative undifferentiated chalcopyrite ± bornite ± chalcocite
2 chalcocite
2 chalcoocite ± calcite ± feldspar
1 low-Cr diopside
4 chromite**</t>
  </si>
  <si>
    <t>Augite-hematite/epidote-diopside</t>
  </si>
  <si>
    <t>SEM checks from 1.0-2.0 mm fraction:  2 grey chalcocite versus ilmenite candidates = 2 chalcocite.  SEM checks from 0.5-1.0 mm fraction;  2 grey chalcocite candidates = 2 chalcocite; 2 grey chalcocite candidates with attached calcite = 2 chalcocite ± calc</t>
  </si>
  <si>
    <t/>
  </si>
  <si>
    <t>Tr low-Cr diopside
(12 gr)</t>
  </si>
  <si>
    <t>Tr
(13 gr)</t>
  </si>
  <si>
    <t xml:space="preserve">Almandine-augite/epidote assemblage.  </t>
  </si>
  <si>
    <t>0.5-1.0 mm fraction:
2 low-Cr diopside
0.25-0.5 mm fraction:
12 low-Cr diopside
2 red rutile
13 chromite**
12 rose zircon</t>
  </si>
  <si>
    <t>11-PMA-010A-1</t>
  </si>
  <si>
    <t>Tr barite
(25 gr)</t>
  </si>
  <si>
    <t>Tr low-Cr diopside
(21 gr)</t>
  </si>
  <si>
    <t>Almandine/epidote-diopside assemblage.  SEM checks from 1.0-2.0 mm fraction:  5 scheelite versus barite candidates = 5 barite.</t>
  </si>
  <si>
    <t>1.0-2.0 mm fraction:
5 barite
0.5-1.0 mm fraction:
22 barite
1 low-Cr diopside
0.25-0.5 mm fraction:
25 barite
21 low-Cr diopside
16 red rutile
20 representative chromite**
1 rose zircon</t>
  </si>
  <si>
    <t>Almandine/epidote-diopside</t>
  </si>
  <si>
    <t>SEM checks from 1.0-2.0 mm fraction:  5 scheelite versus barite candidates = 5 barite.</t>
  </si>
  <si>
    <t>Tr low-Cr diopside
(5 gr)</t>
  </si>
  <si>
    <t>Almandine-augite-hematite/epidote assemblage.  SEM checks from 0.25-0.5 mm fraction:  2 spessartine versus almandine candidates = 1 almandine and 1 andalusite.</t>
  </si>
  <si>
    <t>0.25-0.5 mm fraction:
1 chalcopyrite
1 almandine resembling andradite
1 andalusite resembling andradite
5 low-Cr diopside
2 red rutile
1 rose zircon</t>
  </si>
  <si>
    <t>Almandine-augite-hematite/epidote</t>
  </si>
  <si>
    <t>SEM checks from 0.25-0.5 mm fraction:  2 spessartine versus almandine candidates = 1 almandine and 1 andalusite.</t>
  </si>
  <si>
    <t>11-PMA-017A-1</t>
  </si>
  <si>
    <t>Tr low-Cr diopside
(10 gr)</t>
  </si>
  <si>
    <t>0.5-1.0 mm fraction:
1 chalcopyrite
0.25-0.5 mm fraction:
4 chalcopyrite
10 low-Cr diopside
12 red rutile
10 chromite**
5 rose zircon</t>
  </si>
  <si>
    <t>Tr
Mn-epidote
(2 gr)
Tr low-Cr diopside
(~40 gr)</t>
  </si>
  <si>
    <t>Tr
(7 gr)</t>
  </si>
  <si>
    <t xml:space="preserve">Almandine/diopside assemblage.  </t>
  </si>
  <si>
    <t>0.25-0.5 mm fraction:
2 Mn-epidote
20 representative low-Cr diopside
5 red rutile
7 chromite**
20 representative rose zircon</t>
  </si>
  <si>
    <t>Almandine/diopside</t>
  </si>
  <si>
    <t>11-PMA-003A-2</t>
  </si>
  <si>
    <t>Tr
Mn-epidote
(1 gr)
Tr low-Cr diopside
(~100 gr)</t>
  </si>
  <si>
    <t>Almandine-augite/diopside assemblage.  SEM checks from 0.5-1.0 mm fraction:  2 hercynite versus chromite candidates = 1 hercynite and 1 chromite.  SEM checks from 0.25-0.5 mm fraction: 2 pale pink spinel versus grossular candidates = 2 grossular and  6 he</t>
  </si>
  <si>
    <t>0.5-1.0 mm fraction:
1 hercynite
1 Cr-spinel
5 low-Cr diopside
0.25-0.5 mm fraction:
1 spessartine
2 grossular
1 Mn-epidote
20 representative low-Cr diopside
12 red rutile
2 chromite
3 hercynite
5 unchecked chromite**</t>
  </si>
  <si>
    <t>Almandine-augite/diopside</t>
  </si>
  <si>
    <t xml:space="preserve">SEM checks from 0.5-1.0 mm fraction:  2 hercynite versus chromite candidates = 1 hercynite and 1 chromite.  SEM checks from 0.25-0.5 mm fraction: 2 pale pink spinel versus grossular candidates = 2 grossular and  6 hercynite versus chromite candidates = 3 </t>
  </si>
  <si>
    <t>Tr
(~30 gr)</t>
  </si>
  <si>
    <t>Tr
Mn-epidote
(1 gr)</t>
  </si>
  <si>
    <t>Tr
(15 gr)</t>
  </si>
  <si>
    <t>Hematite-augite-hornblende/epidote- diopside assemblage.  SEM checks from 0.25-0.5 mm fraction:  5 monazite versus titanite candidates = 5 titanite.</t>
  </si>
  <si>
    <t>0.5-1.0 mm fraction:
1 Mn-epidote
0.25-0.5 mm fraction:
2 chalcopyrite
1 Mn-epidote
15 rose zircon
5 titanite resembling monazite</t>
  </si>
  <si>
    <t>Hematite-augite-hornblende/epidote- diopside</t>
  </si>
  <si>
    <t>SEM checks from 0.25-0.5 mm fraction:  5 monazite versus titanite candidates = 5 titanite.</t>
  </si>
  <si>
    <t>11-PMA-051A-1</t>
  </si>
  <si>
    <t>Tr
Mn-epidote
(3 gr)
Tr low-Cr diopside
(3 gr)</t>
  </si>
  <si>
    <t>Tr
(11 gr)</t>
  </si>
  <si>
    <t>Augite-hematite/diopside-epidote assemblage.  SEM checks from 0.25-0.5 mm fraction:  2 tarnished blue chalcopyrite versus pyrite candidates = 2 chalcopyrite + bornite.</t>
  </si>
  <si>
    <t>0.5-1.0 mm fraction:
1 chalcopyrite
1 low-Cr diopside
0.25-0.5 mm fraction:
7 chalcopyrite + bornite
3 Mn-epidote
3 low-Cr diopside
11 chromite**
30 representative rose zircon</t>
  </si>
  <si>
    <t>Augite-hematite/diopside-epidote</t>
  </si>
  <si>
    <t>SEM checks from 0.25-0.5 mm fraction:  2 tarnished blue chalcopyrite versus pyrite candidates = 2 chalcopyrite + bornite.</t>
  </si>
  <si>
    <t>S.G. 2.8-3.2 PORPHYRY Cu INDICATOR MINERAL DATA</t>
  </si>
  <si>
    <t>0.25-0.5 mm</t>
  </si>
  <si>
    <t>Major Sulphates</t>
  </si>
  <si>
    <t>Sample
Number</t>
  </si>
  <si>
    <t>%
Cu Minerals</t>
  </si>
  <si>
    <t>Misc. Prime
Porphyry Cu
Indicators</t>
  </si>
  <si>
    <t>%
Jarosite</t>
  </si>
  <si>
    <t>%
Alunite</t>
  </si>
  <si>
    <t>%
Tourmaline</t>
  </si>
  <si>
    <t>SEM checks from 0.5-1.0 mm fraction:  2 jarosite versus Fe-stained sericite candidates = 2 leucoxene.  SEM checks from 0.25-0.5 mm fraciton:  2 jarosite versus Fe-stained sericite candidates = 1 jarosite and 1 sericite + leucoxene.</t>
  </si>
  <si>
    <t>0.5-1.0 mm fraction:
2 leucoxene
0.25-0.5 mm fraction:
1 jarosite
1 sericite + leucoxene</t>
  </si>
  <si>
    <t xml:space="preserve">SEM check from 0.25-0.5 mm fraction:  1 jarosite versus goethite candidate = 1 jarosite. </t>
  </si>
  <si>
    <t>0.25-0.5 mm fraction:
1 jarosite</t>
  </si>
  <si>
    <t>Tr
(~20 gr)</t>
  </si>
  <si>
    <t>Tr
(~80 gr)</t>
  </si>
  <si>
    <t>Tr
(~50 gr)</t>
  </si>
  <si>
    <t xml:space="preserve">SEM checks from 1.0-2.0 mm fraction:  2 jarosite versus Fe-stained sericite candidates = 2 jarosite.  SEM checks from 0.5-1.0 mm fraction:  5 jarosite versus Fe-stained sericite candidates = 3 jarosite, 1 natrojarosite and 1 Fe-stained plagioclase.  SEM checks from 0.25-0.5 mm fraction:  5 representative jarosite versus Fe-stained sericite candidates = 5 jarosite. </t>
  </si>
  <si>
    <t>1.0-2.0 mm fraction:
2 jarosite
0.5-1.0 mm fraction:
11 jarosite
0.25-0.5 mm fraction:
25 representative jarosite</t>
  </si>
  <si>
    <t>Tr
(~150 gr)</t>
  </si>
  <si>
    <t xml:space="preserve">SEM checks from 0.5-1.0 mm fraction:  4 jarosite verus sericite candidates = 4 jarosite. </t>
  </si>
  <si>
    <t>0.5-1.0 mm fraction:
4 jarosite
0.25-0.5 mm fraction:
20 representative jarosite</t>
  </si>
  <si>
    <t>Tr
(~10 gr)</t>
  </si>
  <si>
    <t>0.25-0.5 mm fraction:
2 jarosite</t>
  </si>
  <si>
    <t>Tr
(~100 gr)</t>
  </si>
  <si>
    <t>LABORATORY ABBREVIATIONS</t>
  </si>
  <si>
    <t>SEDIMENT LOG</t>
  </si>
  <si>
    <t>Largest Clasts Present:</t>
  </si>
  <si>
    <t>Matrix Organics:</t>
  </si>
  <si>
    <t>G:</t>
  </si>
  <si>
    <t>Granules</t>
  </si>
  <si>
    <t>ORG:</t>
  </si>
  <si>
    <t>Y: Organics present in matrix</t>
  </si>
  <si>
    <t>P:</t>
  </si>
  <si>
    <t>Pebbles</t>
  </si>
  <si>
    <t>N: Organics absent or negligible</t>
  </si>
  <si>
    <t>C:</t>
  </si>
  <si>
    <t>Cobbles</t>
  </si>
  <si>
    <t xml:space="preserve">     in matrix</t>
  </si>
  <si>
    <t>+: Matrix is mainly organic</t>
  </si>
  <si>
    <t>Clast Composition:</t>
  </si>
  <si>
    <t>V/S:</t>
  </si>
  <si>
    <t>Volcanics and/or sediments</t>
  </si>
  <si>
    <t>Matrix Colour:</t>
  </si>
  <si>
    <t>GR:</t>
  </si>
  <si>
    <t>Granitics</t>
  </si>
  <si>
    <t>Primary:</t>
  </si>
  <si>
    <t>LS:</t>
  </si>
  <si>
    <t>Limestone, carbonates</t>
  </si>
  <si>
    <t>BE:</t>
  </si>
  <si>
    <t>Beige</t>
  </si>
  <si>
    <t>OT:</t>
  </si>
  <si>
    <t>Other Lithologies (refer to footnotes)</t>
  </si>
  <si>
    <t>GY:</t>
  </si>
  <si>
    <t>Grey</t>
  </si>
  <si>
    <t>TR:</t>
  </si>
  <si>
    <t>Only trace present</t>
  </si>
  <si>
    <t>GB:</t>
  </si>
  <si>
    <t>Grey-beige</t>
  </si>
  <si>
    <t>NA:</t>
  </si>
  <si>
    <t>Not applicable</t>
  </si>
  <si>
    <t>GN:</t>
  </si>
  <si>
    <t>Green</t>
  </si>
  <si>
    <t>OX:</t>
  </si>
  <si>
    <t>Very oxidized, undifferentiated</t>
  </si>
  <si>
    <t>GG:</t>
  </si>
  <si>
    <t>Grey-green</t>
  </si>
  <si>
    <t>PP:</t>
  </si>
  <si>
    <t>Purple</t>
  </si>
  <si>
    <t>Matrix Grain Size Distribution:</t>
  </si>
  <si>
    <t>PK:</t>
  </si>
  <si>
    <t>Pink</t>
  </si>
  <si>
    <t>S/U:</t>
  </si>
  <si>
    <t>Sorted or Unsorted</t>
  </si>
  <si>
    <t>PB:</t>
  </si>
  <si>
    <t>Pink-Beige</t>
  </si>
  <si>
    <t>SD:</t>
  </si>
  <si>
    <t>Sand  (F: Fine; M: Medium; C: Coarse)</t>
  </si>
  <si>
    <t>Secondary (soil):</t>
  </si>
  <si>
    <t>ST:</t>
  </si>
  <si>
    <t>Silt</t>
  </si>
  <si>
    <t>OC:</t>
  </si>
  <si>
    <t>Ochre</t>
  </si>
  <si>
    <t>CY:</t>
  </si>
  <si>
    <t>Clay</t>
  </si>
  <si>
    <t>BN:</t>
  </si>
  <si>
    <t>Brown</t>
  </si>
  <si>
    <t>Y:</t>
  </si>
  <si>
    <t>Fraction present</t>
  </si>
  <si>
    <t>BK:</t>
  </si>
  <si>
    <t>Black</t>
  </si>
  <si>
    <t>+:</t>
  </si>
  <si>
    <t>Fraction more abundant than normal</t>
  </si>
  <si>
    <t>Secondary Colour Modifier:</t>
  </si>
  <si>
    <t>-:</t>
  </si>
  <si>
    <t xml:space="preserve">Fraction less abundant than normal </t>
  </si>
  <si>
    <t>L:</t>
  </si>
  <si>
    <t>Light</t>
  </si>
  <si>
    <t>N:</t>
  </si>
  <si>
    <t>Fraction not present</t>
  </si>
  <si>
    <t>M:</t>
  </si>
  <si>
    <t>Medium</t>
  </si>
  <si>
    <t>D:</t>
  </si>
  <si>
    <t>Dark</t>
  </si>
  <si>
    <t>GOLD GRAIN LOG</t>
  </si>
  <si>
    <t>Thickness:</t>
  </si>
  <si>
    <t>VG:</t>
  </si>
  <si>
    <t>Visible gold grains</t>
  </si>
  <si>
    <t>Actual measured thickness of grain (microns)</t>
  </si>
  <si>
    <t>Thickness of grain (microns) calculated from measured width and length</t>
  </si>
  <si>
    <t>KIM (kimberlite indicator mineral) LOG</t>
  </si>
  <si>
    <t>GP:</t>
  </si>
  <si>
    <t>Purple to red peridotitic garnet (G9/10 Cr-pyrope)</t>
  </si>
  <si>
    <t>GO:</t>
  </si>
  <si>
    <t>Orange mantle garnet; includes both eclogitic pyrope-almandine (G3) and Cr-poor</t>
  </si>
  <si>
    <t>megacrystic pyrope (G1/G2) varieties; may include unchecked (by SEM) grains</t>
  </si>
  <si>
    <t>of common crustal garnet (G5) lacking diagnostic inclusions or crystal faces</t>
  </si>
  <si>
    <t>DC:</t>
  </si>
  <si>
    <t>Cr-diopside; distinctly emerald green (paler emerald green low-Cr diopside picked separately)</t>
  </si>
  <si>
    <t>IM:</t>
  </si>
  <si>
    <t>Mg-ilmenite; may include unchecked (by SEM) grains of common crustal ilmenite</t>
  </si>
  <si>
    <t>lacking diagnostic inclusions or crystal faces</t>
  </si>
  <si>
    <t>CR:</t>
  </si>
  <si>
    <t>Chromite</t>
  </si>
  <si>
    <t>FO:</t>
  </si>
  <si>
    <t>Forsterite</t>
  </si>
  <si>
    <t xml:space="preserve">MMSIM (metamorphosed or magmatic massive sulphide indicator mineral) </t>
  </si>
  <si>
    <t>and PCIM (porphyry Cu indicator mineral) LOGS</t>
  </si>
  <si>
    <t>Adr:</t>
  </si>
  <si>
    <t>Andradite</t>
  </si>
  <si>
    <t>Cr:</t>
  </si>
  <si>
    <t>Ky:</t>
  </si>
  <si>
    <t>Kyanite</t>
  </si>
  <si>
    <t>Sil:</t>
  </si>
  <si>
    <t>Sillimanite</t>
  </si>
  <si>
    <t>Ttn:</t>
  </si>
  <si>
    <t>Titanite</t>
  </si>
  <si>
    <t>Ap:</t>
  </si>
  <si>
    <t>Apatite</t>
  </si>
  <si>
    <t>Fay:</t>
  </si>
  <si>
    <t>Fayalite</t>
  </si>
  <si>
    <t>Mz:</t>
  </si>
  <si>
    <t>Monazite</t>
  </si>
  <si>
    <t>Spi:</t>
  </si>
  <si>
    <t>Spinel</t>
  </si>
  <si>
    <t>Ase:</t>
  </si>
  <si>
    <t>Anatase</t>
  </si>
  <si>
    <t>Gh:</t>
  </si>
  <si>
    <t>Gahnite</t>
  </si>
  <si>
    <t>Ol:</t>
  </si>
  <si>
    <t>Olivine</t>
  </si>
  <si>
    <t>Sps:</t>
  </si>
  <si>
    <t>Spessartine</t>
  </si>
  <si>
    <t>Ax:</t>
  </si>
  <si>
    <t>Axinite</t>
  </si>
  <si>
    <t>Gr:</t>
  </si>
  <si>
    <t>Grossular</t>
  </si>
  <si>
    <t>Opx:</t>
  </si>
  <si>
    <t>Orthopyroxene</t>
  </si>
  <si>
    <t>St:</t>
  </si>
  <si>
    <t>Staurolite</t>
  </si>
  <si>
    <t>Cpy:</t>
  </si>
  <si>
    <t>Chalcopyrite</t>
  </si>
  <si>
    <t>Gth:</t>
  </si>
  <si>
    <t>Goethite</t>
  </si>
  <si>
    <t>Py:</t>
  </si>
  <si>
    <t>Pyrite</t>
  </si>
  <si>
    <t>Tm:</t>
  </si>
  <si>
    <t>Tourmaline</t>
  </si>
  <si>
    <t>11-PMA-001A-1</t>
  </si>
  <si>
    <t xml:space="preserve">Hornblende/titanite-zircon assemblage.  </t>
  </si>
  <si>
    <t>Hornblende/titanite-zircon</t>
  </si>
  <si>
    <t>11-PMA-023A-3</t>
  </si>
  <si>
    <t>Sample Number</t>
  </si>
  <si>
    <t>Number of Visible Gold Grains</t>
  </si>
  <si>
    <t>Nonmag HMC Weight</t>
  </si>
  <si>
    <t>Calculated PPB Visible Gold in HMC</t>
  </si>
  <si>
    <t>Total</t>
  </si>
  <si>
    <t>Reshaped</t>
  </si>
  <si>
    <t>Modified</t>
  </si>
  <si>
    <t>Pristine</t>
  </si>
  <si>
    <t>(g)</t>
  </si>
  <si>
    <t>*</t>
  </si>
  <si>
    <t>Panned Yes/No</t>
  </si>
  <si>
    <t>Dimensions (microns)</t>
  </si>
  <si>
    <t>Calculated V.G. Assay in HMC</t>
  </si>
  <si>
    <t>Thickness</t>
  </si>
  <si>
    <t>Width</t>
  </si>
  <si>
    <t>Length</t>
  </si>
  <si>
    <t>(ppb)</t>
  </si>
  <si>
    <t>Yes</t>
  </si>
  <si>
    <t>NO VISIBLE GOLD</t>
  </si>
  <si>
    <t>No sulphides.</t>
  </si>
  <si>
    <t>C</t>
  </si>
  <si>
    <t>Est: % Green Epidote in 0.25-0.5 mm
0.8-1.0 Amp Fraction</t>
  </si>
  <si>
    <t>11-PMA-023A-2</t>
  </si>
  <si>
    <t>UNSPIKED BASE MATERIAL: ALMONTE TILL</t>
  </si>
  <si>
    <t>SPIKED BASE MATERIAL: ALMONTE TILL</t>
  </si>
  <si>
    <t>11-PMA-040B-3</t>
  </si>
  <si>
    <t>Plus two grains 25x25 and 100x125 reported later</t>
  </si>
  <si>
    <t>Spiked grains</t>
  </si>
  <si>
    <t>Tr blue-green spinel
(1 gr)
Tr low-Cr diopside
(2 gr)</t>
  </si>
  <si>
    <t>Hornblende-almandine/diopside-titanite assemblage.  SEM checks from 0.25-0.5 mm fraction:  1 blue-green gahnite versus spinel candidate = 1 spinel; and 10 grossular versus zoisite candidates = 10 grossular.</t>
  </si>
  <si>
    <t>0.25-0.5 mm fraction:
1 chalcopyrite
10 grossular
20 representative unchecked andradite*
1 spinel
2 low-Cr diopside
2 red rutile
2 chromite**
3 rose zircon</t>
  </si>
  <si>
    <t>Hornblende-almandine/diopside-titanite</t>
  </si>
  <si>
    <t>SEM checks from 0.25-0.5 mm fraction:  1 blue-green gahnite versus spinel candidate = 1 spinel; and 10 grossular versus zoisite candidates = 10 grossular.</t>
  </si>
  <si>
    <t>Tr blue spinel
(2 gr)
Tr low-Cr diopside
(3 gr)</t>
  </si>
  <si>
    <t>Tr
(8 gr)</t>
  </si>
  <si>
    <t>Hornblende-almandine/diopside-titanite assemblage.  SEM check from 1.0-2.0 mm fraction:  1 barite candidate = 1 barite.  SEM check from 0.5-1.0 mm fraction:  1 barite candidate = 1 barite.  SEM check from 0.25-0.5 mm fraction:  1 blue gahnite versus spinel candidate = 1 spinel.</t>
  </si>
  <si>
    <t>1.0-2.0 mm fraction:
1 barite
0.5-1.0 mm fraction:
1 barite
0.25-0.5 mm fraction:
1 chalcopyrite
2 spinel
3 low-Cr diopside
9 red rutile
8 rose zircon</t>
  </si>
  <si>
    <t>SEM check from 1.0-2.0 mm fraction:  1 barite candidate = 1 barite.  SEM check from 0.5-1.0 mm fraction:  1 barite candidate = 1 barite.  SEM check from 0.25-0.5 mm fraction:  1 blue gahnite versus spinel candidate = 1 spinel.</t>
  </si>
  <si>
    <t>Recovered grains</t>
  </si>
  <si>
    <t>11 grains</t>
  </si>
  <si>
    <t>See next worksheet</t>
  </si>
  <si>
    <t>Note</t>
  </si>
  <si>
    <t>11 gold grains</t>
  </si>
  <si>
    <t>12 gold grains from 08-PMA-A102A-1 with long axis 25 to 150 microns long</t>
  </si>
  <si>
    <t>Gold grains not reported on this worksheet</t>
  </si>
  <si>
    <t>11-PMA-009A-1</t>
  </si>
  <si>
    <t>11-PMA-009A-2</t>
  </si>
  <si>
    <t>11-PMA-013A-1</t>
  </si>
  <si>
    <t>11-PMA-013A-2</t>
  </si>
  <si>
    <t>11-PMA-033A-1</t>
  </si>
  <si>
    <t>11-PMA-033A-2</t>
  </si>
  <si>
    <t>2 grains pyrite (50µm).</t>
  </si>
  <si>
    <t>5 grians pyrite (25-50µm).</t>
  </si>
  <si>
    <t>5 grains pyrite (75-100µm).</t>
  </si>
  <si>
    <t>Tr low-Cr diopside
(36 gr)</t>
  </si>
  <si>
    <t>Tr
(29 gr)</t>
  </si>
  <si>
    <t>Almandine-augite/epidote-diopside assemblage.  SEM checks from 0.5-1.0 mm fraction:  2 chromite candidates = 1 chromite and 1 spinel.  SEM checks from 0.25-0.5 mm fraction:  10 chromite versus tourmaline candidates = 3 chromite, 5 Cr-spinel, 1 hercynite and 1 CrTi-magnetite.</t>
  </si>
  <si>
    <t>0.5-1.0 mm fraction:
2 low-Cr diopside
1 black spinel
1 chromite
0.25-0.5 mm fraction:
1 andradite*
36 low-Cr diopside
16 red rutile
3 chromite
5 Cr-spinel
1 hercynite
1 CrTi-magnetite resembling chromite
20 unchecked chromite**</t>
  </si>
  <si>
    <t>Almandine-augite/epidote-diopside</t>
  </si>
  <si>
    <t>SEM checks from 0.5-1.0 mm fraction:  2 chromite candidates = 1 chromite and 1 spinel.  SEM checks from 0.25-0.5 mm fraction:  10 chromite versus tourmaline candidates = 3 chromite, 5 Cr-spinel, 1 hercynite and 1 CrTi-magnetite.</t>
  </si>
  <si>
    <t>Tr
Mn-epidote
(1 gr)
Tr low-Cr diopside
(~40 gr)</t>
  </si>
  <si>
    <t>Tr
(14 gr)</t>
  </si>
  <si>
    <t>Almandine/epidote-diopside assemblage.  SEM checks from 0.5-1.0 mm fraction:  5 hercynite versus tourmaline candidates = 5 Cr-spinel.  SEM checks from 0.25-0.5 mm fraction:  10 hercynite versus tourmaline candidates = 6 hercynite and 4 Cr-spinel.</t>
  </si>
  <si>
    <t>0.5-1.0 mm fraction:
2 low-Cr diopside
5 Cr-spinel
0.25-0.5 mm fraction:
2 andradite*
1 Mn-epidote
20 representative low-Cr diopside
14 red rutile
4 Cr-spinel
6 hercynite
10 representative unchecked chromite**</t>
  </si>
  <si>
    <t>SEM checks from 0.5-1.0 mm fraction:  5 hercynite versus tourmaline candidates = 5 Cr-spinel.  SEM checks from 0.25-0.5 mm fraction:  10 hercynite versus tourmaline candidates = 6 hercynite and 4 Cr-spinel.</t>
  </si>
  <si>
    <t>0.2
(17 gr)</t>
  </si>
  <si>
    <t>Tr
Mn-epidote
(1 gr)
Tr low-Cr diopside
(6 gr)</t>
  </si>
  <si>
    <t xml:space="preserve">Almandine-hematite/epidote-diopside assemblage.  </t>
  </si>
  <si>
    <t>0.5-1.0 mm fraction:
1 chromite**
0.25-0.5 mm fraction:
17 chalcopyrite
1 Mn-epidote
6 low-Cr diopside
1 red rutile
15 representative chromite**</t>
  </si>
  <si>
    <t>Almandine-hematite/epidote-diopside</t>
  </si>
  <si>
    <t>0.2
(37 gr)</t>
  </si>
  <si>
    <t>Tr low-Cr diopside
(16 gr)</t>
  </si>
  <si>
    <t xml:space="preserve">Almandine/diopside-epidote assemblage.  </t>
  </si>
  <si>
    <t xml:space="preserve">0.5-1.0 mm fraction:
4 chalcopyrite
1 azurite
0.25-0.5 mm fraction:
37 chalcopyrite
1 andradite*
16 low-Cr diopside
7 red rutile
14 chromite**
</t>
  </si>
  <si>
    <t>Almandine/diopside-epidote</t>
  </si>
  <si>
    <t>0.2
(~60 gr)</t>
  </si>
  <si>
    <t>Tr
Mn-epidote
(~30 gr)
Tr sapphire corundum
(1 gr)
Tr low-Cr diopside
(9 gr)</t>
  </si>
  <si>
    <t>Almandine-augite/epidote assemblage.  SEM checks from 1.0-2.0 mm fraction:  4 Mn-oxide candidates = 2 romanechite and 2 pyrolusite.</t>
  </si>
  <si>
    <t>1.0-2.0 mm fraction:
1 chalcopyrite
2 romanechite
2 pyrolusite
0.5-1.0 mm fraction:
7 chalcopyrite
1 Mn-epidote
1 chromite**
0.25-0.5 mm fraction:
30 representative chalcopyrite
20 representative andradite*
20 representative Mn-epidote
1 sapphire corundum
9 low-Cr diopside
1 anatase
20 representative chromite**
20 representative rose zircon</t>
  </si>
  <si>
    <t>SEM checks from 1.0-2.0 mm fraction:  4 Mn-oxide candidates = 2 romanechite and 2 pyrolusite.</t>
  </si>
  <si>
    <t>0.1
(~50 gr)</t>
  </si>
  <si>
    <t>Tr
Mn-epidote
(~40 gr)
Tr low-Cr diopside
(~30 gr)</t>
  </si>
  <si>
    <t>Augite-almandine/epidote assemblage.  SEM check from 1.0-2.0 mm fraction:  1 Mn-oxide candidate = 1 pyrolusite.</t>
  </si>
  <si>
    <t>1.0-2.0 mm fraction:
1 pyrolusite
1 chromite**
0.5-1.0 mm fraction:
4 chalcopyrite
11 andradite*
5 Mn-epidote
1 low-Cr diopside
4 chromite**
0.25-0.5 mm fraction:
20 representative chalcopyrite
20 representative andradite*
20 representative Mn-epidote
20 representative low-Cr diopside
11 red rutile
20 representative chromite**
20 representative rose zircon</t>
  </si>
  <si>
    <t>SEM check from 1.0-2.0 mm fraction:  1 Mn-oxide candidate = 1 pyrolusite.</t>
  </si>
  <si>
    <t>0.5
(~600 gr)</t>
  </si>
  <si>
    <t>SEM checks from 0.5-1.0 mm fraction:  10 of ~40 jarosite versus sericite candidates = 10 jarosite.</t>
  </si>
  <si>
    <t>0.5-1.0 mm fraction:
10 representative jarosite
0.25-0.5 mm fraction:
20 representative jarosite</t>
  </si>
  <si>
    <t>SEM checks from 0.5-1.0 mm fraction:  12 jarosite versus sericite candidates = 12 jarosite.</t>
  </si>
  <si>
    <t>0.5-1.0 mm fraction:
12 jarosite
0.25-0.5 mm fraction:
20 representative jarosite</t>
  </si>
  <si>
    <t>SEM checks from 0.25-0.5 mm fraction:  10 jarosite versus sericite candidates = 8 jarosite and 2 goethite.</t>
  </si>
  <si>
    <t>0.25-0.5 mm fraction:
8 jarosite
2 goethite resembling jarosite</t>
  </si>
  <si>
    <t>0.5-1.0 mm fraction:
1 jarosite
0.25-0.5 mm fraction:
12 jarosite</t>
  </si>
  <si>
    <t>SEM check from 0.25-0.5 mm fraction:  10 jarosite versus sericite candidates = 4 jarosite and 6 natrojarosite.</t>
  </si>
  <si>
    <t>0.25-0.5 mm fraction:
4 representative jarosite
6 representative natrojarosite</t>
  </si>
  <si>
    <t>Chalcopyrite grains not reported on this worksheet</t>
  </si>
  <si>
    <t>Pan concentrate vialed.</t>
  </si>
  <si>
    <t>Tr blue-grey, purple, grey spinel
(5 gr)
Tr
chondrodite
(12 gr)
Tr
Mn-epidote
(1 gr)
Tr low-Cr diopside
(7 gr)</t>
  </si>
  <si>
    <t xml:space="preserve">Hornblende-almandine/diopside assemblage.  </t>
  </si>
  <si>
    <t>1.0-2.0 mm fraction:
1 chalcopyrite
0.5-1.0 mm fraction:
2 chalcopyrite
1 chondrodite
3 low-Cr diopside
1 red rutile
0.25-0.5 mm fraction:
5 chalcopyrite
20 representative andradite*
5 spinel
12 chrondrodite
1 Mn-epidote
7 low-Cr diopside
20 representative red rutile
20 representative rose zircon</t>
  </si>
  <si>
    <t>Hornblende-almandine/diopside</t>
  </si>
  <si>
    <t>1 grain (1 - 2 mm); 2 grains (0.5 - 1.0 mm); 5 grains (0.25 - 0.5 mm)</t>
  </si>
  <si>
    <t>Tr
(~1000 gr)</t>
  </si>
  <si>
    <t>Tr
chondrodite
(10 gr)
Tr pale blue-green, pale blue, pale purple, blue-green spinel
(11 gr)
Tr low-Cr diopside
(2 gr)</t>
  </si>
  <si>
    <t>Hornblende-almandine/diopside-titanite assemblage.  SEM checks from 0.25-0.5 mm fraction:  5 pale orange grossular verus chondrodite candidates = 5 grossular; 1 blue-green gahnite versus spinel candidate = 1 spinel; and 1 green Cr-grossular candidate = 1 dravite (with minor Cr).  Pyrite is mostly mantled by goethite.</t>
  </si>
  <si>
    <t xml:space="preserve">0.25-0.5 mm fraction:
3 chalcopyrite
5 grossular
20 representative unchecked andradite*
10 chondrodite
11 spinel
1 dravite resembling Cr-grossular
2 low-Cr diopside
20 representative red rutile
20 representative rose zircon
</t>
  </si>
  <si>
    <t>SEM checks from 0.25-0.5 mm fraction:  5 pale orange grossular verus chondrodite candidates = 5 grossular; 1 blue-green gahnite versus spinel candidate = 1 spinel; and 1 green Cr-grossular candidate = 1 dravite (with minor Cr).  Pyrite is mostly mantled by goethite.</t>
  </si>
  <si>
    <t>Confirmed from grain photography</t>
  </si>
  <si>
    <t>0.3
(150 gr)</t>
  </si>
  <si>
    <t>Tr
(~800 gr)</t>
  </si>
  <si>
    <t>Tr blue-grey, grey, pale purple spinel
(14 gr)
Tr
chondrodite(4 gr)
Tr low-Cr diopside
(3 gr)</t>
  </si>
  <si>
    <t>Tr
(18 gr)</t>
  </si>
  <si>
    <t>Hornblende-almandine/diopside-titanite assemblage.  SEM checks from 0.25-0.5 mm fraction:  5 grossular versus andradite candidates = 5 grossular.</t>
  </si>
  <si>
    <t>0.5-1.0 mm fraction:
1 chalcopyrite
2 red rutile
0.25-0.5 mm fraction:
1 chalcopyrite
14 spinel
5 grossular
20 representative unchecked andradite*
14 spinel
4 chondrodite
3 low-Cr diopside
20 representative red rutile
18 rose zircon</t>
  </si>
  <si>
    <t>SEM checks from 0.25-0.5 mm fraction:  5 grossular versus andradite candidates = 5 grossular.</t>
  </si>
  <si>
    <t>Tr blue-grey, grey, pink, grey spinel
(6 gr)
Tr
chondrodite(8 gr)
Tr low-Cr diopside
(11 gr)</t>
  </si>
  <si>
    <t>0.25-0.5 mm fraction:
2 chalcopyrite
20 representative andradite*
6 spinel
8 chondrodite
11 low-Cr diopside
20 representative red rutile
20 representative rose zircon</t>
  </si>
  <si>
    <t>LEGEND</t>
  </si>
  <si>
    <t xml:space="preserve">nil - </t>
  </si>
  <si>
    <t>no spiked grains introduced in the sample</t>
  </si>
  <si>
    <t>BLANK</t>
  </si>
  <si>
    <t>Blank</t>
  </si>
  <si>
    <t>Base material</t>
  </si>
  <si>
    <t>Sample number</t>
  </si>
  <si>
    <t>Original sample number</t>
  </si>
  <si>
    <t>Field duplicate number</t>
  </si>
  <si>
    <t>Sample number for recounts</t>
  </si>
  <si>
    <t>BASE MATERIAL (spiked and unspiked)</t>
  </si>
  <si>
    <t>12-PMA-700A01</t>
  </si>
  <si>
    <t>Tr
(6 gr)</t>
  </si>
  <si>
    <t>2
(Fo)</t>
  </si>
  <si>
    <t>2
(~200 gr)</t>
  </si>
  <si>
    <t xml:space="preserve">Hematite-augite/epidote-titanite assemblage.  </t>
  </si>
  <si>
    <t>0.25-0.5 mm fraction:
6 andradite*
4 chromite**
20 representative rose zircon</t>
  </si>
  <si>
    <t>Hematite-augite/epidote-titanite</t>
  </si>
  <si>
    <t>12-PMA-701A01</t>
  </si>
  <si>
    <t>Tr
(~120 gr)</t>
  </si>
  <si>
    <t>Tr
Mn-epidote
(~60 gr)
Tr low-Cr diopside
(1 gr)</t>
  </si>
  <si>
    <t xml:space="preserve">Almandine-hematite/epidote assemblage.  </t>
  </si>
  <si>
    <t>0.5-1.0 mm fraction:
4 Mn-epidote
0.25-0.5 mm fraction:
20 representative andradite*
20 representative Mn-epidote
1 low-Cr diopside
20 representative chromite**
5 rose zircon</t>
  </si>
  <si>
    <t>Almandine-hematite/epidote</t>
  </si>
  <si>
    <t>12-PMA-702A01</t>
  </si>
  <si>
    <t>0.5
(~200 gr)</t>
  </si>
  <si>
    <t>Tr
Mn-epidote
(~30 gr)
Tr low-Cr diopside
(~30 gr)</t>
  </si>
  <si>
    <t xml:space="preserve">Almandine/epidote-diopside assemblage.  </t>
  </si>
  <si>
    <t>0.5-1.0 mm fraction:
4 Mn-epidote
2 low-Cr diopside
0.25-0.5 mm fraction:
10 representative andradite*
20 representative Mn-epidote
20 representative low-Cr diopside
12 chromite**
20 representative rose zircon</t>
  </si>
  <si>
    <t>12-PMA-703A01</t>
  </si>
  <si>
    <t>Tr gahnite
(3 gr)</t>
  </si>
  <si>
    <t>20
(~10,000 gr)</t>
  </si>
  <si>
    <t>Tr
Mn-epidote
(12 gr)
Tr low-Cr diopside
(7 gr)</t>
  </si>
  <si>
    <t>3
(Fo)</t>
  </si>
  <si>
    <t>Hematite-andradite-almandine/epidote assemblage.  SEM check from 0.5-1.0 mm fraction:  1 barite candidate = 1 barite.  SEM checks from 0.25-0.5 mm fraction:  3 blue-green gahnite versus spinel candidates = 3 gahnite; and 5 andradite versus almandine candidates = 5 Fe-spessartine.</t>
  </si>
  <si>
    <t>0.5-1.0 mm fraction:
1 barite
2 Mn-epidote
0.25-0.5 mm fraction:
3 gahnite
5 Fe-spessartine resembling andradite
20 representative unchecked andradite*
12 Mn-epidote
7 low-Cr diopside
2 red rutile
20 representative chromite**
20 representative rose zircon</t>
  </si>
  <si>
    <t>Hematite-andradite-almandine/epidote</t>
  </si>
  <si>
    <t>SEM check from 0.5-1.0 mm fraction:  1 barite candidate = 1 barite.  SEM checks from 0.25-0.5 mm fraction:  3 blue-green gahnite versus spinel candidates = 3 gahnite; and 5 andradite versus almandine candidates = 5 Fe-spessartine.</t>
  </si>
  <si>
    <t>12-PMA-704A01</t>
  </si>
  <si>
    <t>Tr
Mn-epidote
(2 gr)
Tr low-Cr diopside
(~120 gr)</t>
  </si>
  <si>
    <t>Hematite/diopside assemblage.  0.5-1.0 mm fraction contains trace (~40 grains) low-Cr diopside.</t>
  </si>
  <si>
    <t>0.5-1.0 mm fraction:
20 representative low-Cr diopside
0.25-0.5 mm fraction:
20 representative andradite*
2 Mn-epidote
20 representative low-Cr diopside
2 red rutile
8 chromite**
4 rose zircon</t>
  </si>
  <si>
    <t>Hematite/diopside</t>
  </si>
  <si>
    <t>0.5-1.0 mm fraction contains trace (~40 grains) low-Cr diopside.</t>
  </si>
  <si>
    <t>12-PMA-705A01</t>
  </si>
  <si>
    <t>Tr
Mn-epidote
(12 gr)
Tr low-Cr diopside
(~100 gr)</t>
  </si>
  <si>
    <t>Hematite-almandine/diopside assemblage.  SEM checks from 0.25-0.5 mm fraction:  5 grossular versus andradite candidates = 5 staurolite; and 16 hercynite versus hornblende candidates = 13 hercynite and 3 chromite.  0.5-1.0 mm fraction contains trace (~30 garins) low-Cr diopside.</t>
  </si>
  <si>
    <t>0.5-1.0 mm fraction:
1 Mn-epidote
10 representative low-Cr diopside
0.25-0.5 mm fraction:
12 Mn-epidote
20 representative low-Cr diopside
4 red rutile
5 representative staurolite
16 representative chromite**</t>
  </si>
  <si>
    <t>Hematite-almandine/diopside</t>
  </si>
  <si>
    <t>SEM checks from 0.25-0.5 mm fraction:  5 grossular versus andradite candidates = 5 staurolite; and 16 hercynite versus hornblende candidates = 13 hercynite and 3 chromite.  0.5-1.0 mm fraction contains trace (~30 garins) low-Cr diopside.</t>
  </si>
  <si>
    <t>12-PMA-706A01</t>
  </si>
  <si>
    <t>Tr low-Cr diopside
(~30 gr)</t>
  </si>
  <si>
    <t>40
(Fo)</t>
  </si>
  <si>
    <t>Forsterite-almandine-augite/diopside assemblage.  0.5-1.0 mm fraction contains trace (~30 grains) low-Cr diopside.</t>
  </si>
  <si>
    <t>0.25-0.5 mm fraction:
1 chalcopyrite
20 representative andradite*
20 representative low-Cr diopside
6 red rutile
20 representative chromite**</t>
  </si>
  <si>
    <t>Forsterite-almandine-augite/diopside</t>
  </si>
  <si>
    <t>0.5-1.0 mm fraction contains trace (~30 grains) low-Cr diopside.</t>
  </si>
  <si>
    <t>12-PMA-707A01</t>
  </si>
  <si>
    <t>Tr
Mn-epidote
(4 gr)
Tr low-Cr diopside
(~50 gr)</t>
  </si>
  <si>
    <t>10
(Fo)</t>
  </si>
  <si>
    <t>0.5-1.0 mm fraction:
1 Mn-epidote
12 low-Cr diopside
0.25-0.5 mm fraction:
20 representative andradite*
4 Mn-epidote
20 representative low-Cr diopside
5 red rutile
12 chromite**</t>
  </si>
  <si>
    <t>12-PMA-708A01</t>
  </si>
  <si>
    <t>Tr
Mn-epidote
(6 gr)
Tr low-Cr diopside
(~40 gr)</t>
  </si>
  <si>
    <t xml:space="preserve">Augite/diopside-epidote assemblage.  </t>
  </si>
  <si>
    <t>0.5-1.0 mm fraction:
2 low-Cr diopside
2 chromite**
0.25-0.5 mm fraction:
7 andradite*
6 Mn-epidote
20 representative low-Cr diopside
3 red rutile
14 chromite**</t>
  </si>
  <si>
    <t>Augite/diopside-epidote</t>
  </si>
  <si>
    <t>12-PMA-709A01</t>
  </si>
  <si>
    <t>Tr low-Cr diopside
(4 gr)</t>
  </si>
  <si>
    <t>0.5
(Fo)</t>
  </si>
  <si>
    <t>Augite/diopside assemblage.  SEM checks from 0.25-0.5 mm fraction:  5 andradite candidates = 3 andradite and 2 grossular.</t>
  </si>
  <si>
    <t>1.0-2.0 mm fraction:
1 chromite**
0.5-1.0 mm fraction:
3 chromite**
0.25-0.5 mm fraction:
3 andradite
20 representative unchecked andradite*
2 grossular resembling andradite
4 low-Cr diopside
20 representative chromite**</t>
  </si>
  <si>
    <t>Augite/diopside</t>
  </si>
  <si>
    <t>SEM checks from 0.25-0.5 mm fraction:  5 andradite candidates = 3 andradite and 2 grossular.</t>
  </si>
  <si>
    <t>12-PMA-710A01</t>
  </si>
  <si>
    <t>Tr
arsenopyrite
(1 gr)</t>
  </si>
  <si>
    <t>Tr low-Cr diopside
(14 gr)</t>
  </si>
  <si>
    <t xml:space="preserve">Augite-hematite-almandine/diopside assemblage.  </t>
  </si>
  <si>
    <t>0.25-0.5 mm fraction:
3 chalcopyrite
1 arsenopyrite
13 andradite*
14 low-Cr diopside
4 red rutile
11 chromite**</t>
  </si>
  <si>
    <t>Augite-hematite-almandine/diopside</t>
  </si>
  <si>
    <t>12-PMA-711A01</t>
  </si>
  <si>
    <t>Tr low-Cr diopside
(~40 gr)</t>
  </si>
  <si>
    <t xml:space="preserve">Augite/diopside assemblage.  </t>
  </si>
  <si>
    <t>0.5-1.0 mm fraction:
15 low-Cr diopside
0.25-0.5 mm fraction:
20 representative andradite*
20 representative low-Cr diopside
1 red rutile
16 chromite**</t>
  </si>
  <si>
    <t>12-PMA-712A01</t>
  </si>
  <si>
    <t>Tr gahnite
(1 gr)</t>
  </si>
  <si>
    <t xml:space="preserve">Augite-almandine/diopside assemblage.  </t>
  </si>
  <si>
    <t>0.5-1.0 mm fraction:
1 low-Cr diopside
0.25-0.5 mm fraction:
1 gahnite
20 representative low-Cr diopside
8 red rutile
5 chromite**</t>
  </si>
  <si>
    <t>Augite-almandine/diopside</t>
  </si>
  <si>
    <t>12-PMA-713A01</t>
  </si>
  <si>
    <t>Tr
Mn-epidote
(1 gr)
Tr low-Cr diopside
(22 gr)</t>
  </si>
  <si>
    <t>60
(Fo)</t>
  </si>
  <si>
    <t xml:space="preserve">Forsterite-almandine-augite/diopside assemblage.  </t>
  </si>
  <si>
    <t>0.25-0.5 mm fraction:
1 Mn-epidote
22 low-Cr diopside
1 red rutile
18 chromite**</t>
  </si>
  <si>
    <t>12-PMA-714A01</t>
  </si>
  <si>
    <t>0.5-1.0 mm fraction:
6 low-Cr diopside
0.25-0.5 mm fraction:
20 representative andradite*
20 representative low-Cr diopside
5 red rutile
9 chromite**</t>
  </si>
  <si>
    <t>5
(Fo)</t>
  </si>
  <si>
    <t>2
(~300 gr)</t>
  </si>
  <si>
    <t xml:space="preserve">Augite-hematite/epidote-titanite assemblage.  </t>
  </si>
  <si>
    <t>1.0-2.0 mm fraction:
2 chalcopyrite
0.5-1.0 mm fraction:
1 chalcopyrite
0.25-0.5 mm fraction:
6 chalcopyrite
4 andradite*
1 Mn-epidote
5 red rutile
6 chromite**
20 representative rose zircon</t>
  </si>
  <si>
    <t>Augite-hematite/epidote-titanite</t>
  </si>
  <si>
    <t>8
(~1500 gr)</t>
  </si>
  <si>
    <t>Tr
Mn-epidote
(20 gr)
Tr low-Cr diopside
(~50 gr)</t>
  </si>
  <si>
    <t xml:space="preserve">Augite-almandine/diopside-epidote assemblage.  </t>
  </si>
  <si>
    <t>0.5-1.0 mm fraction:
1 Mn-epidote
5 low-Cr diopside
1 chromite**
0.25-0.5 mm fraction:
4 chalcopyrite
20 representative andradite*
20 Mn-epidote
20 representative low-Cr diopside
20 representative chromite**
4 rose zircon</t>
  </si>
  <si>
    <t>Augite-almandine/diopside-epidote</t>
  </si>
  <si>
    <t>Tr blue gahnite
(11 gr)</t>
  </si>
  <si>
    <t>3
(~1000 gr)</t>
  </si>
  <si>
    <t>Tr
Mn-epidote
(~40 gr)
Tr low-Cr diopside
(~60 gr)</t>
  </si>
  <si>
    <t>Almandine/diopside-epidote assemblage.  SEM checks from 0.25-0.5 mm fraction:  5 blue gahnite versus sapphirine candidates = 5 gahnite.</t>
  </si>
  <si>
    <t>1.0-2.0 mm fraction:
2 chromite**
0.5-1.0 mm fraction:
5 Mn-epidote
5 low-Cr diopside
4 chromite**
0.25-0.5 mm fraction:
11 gahnite
20 representative andradite*
20 representative Mn-epidote
20 representative low-Cr diopside
2 red rutile
20 representative chromite**
20 representative rose zircon</t>
  </si>
  <si>
    <t>SEM checks from 0.25-0.5 mm fraction:  5 blue gahnite versus sapphirine candidates = 5 gahnite.</t>
  </si>
  <si>
    <t>Tr
(27 gr)</t>
  </si>
  <si>
    <t>0.1%
blue gahnite
(44 gr)</t>
  </si>
  <si>
    <t>15
(~7000 gr)</t>
  </si>
  <si>
    <t>Tr
Mn-epidote
(10 gr)
Tr low-Cr diopside
(27 gr)</t>
  </si>
  <si>
    <t>Hematite-almandine-andradite/epidote assemblage.  SEM checks from 0.25-0.5 mm fraction:  9 orange spessartine versus almandine candidates = 6 spessartine, 1 Mn-almandine and 2 andradite; and 1 yellow andradite versus titanite candidate = 1 andradite.</t>
  </si>
  <si>
    <t>0.5-1.0 mm fraction:
2 chalcopyrite
2 blue gahnite
2 Mn-epidote
1 low-Cr diopside
11 chromite**
0.25-0.5 mm fraction:
27 chalcopyrite
44 gahnite
3 andradite
20 representative unchecked andradite*
6 spessartine
1 Mn-almandine resembling spessartine
10 Mn-epidote
27 low-Cr diopside
6 red rutile
20 representative chromite**
30 representative rose zircon</t>
  </si>
  <si>
    <t>Hematite-almandine-andradite/epidote</t>
  </si>
  <si>
    <t>SEM checks from 0.25-0.5 mm fraction:  9 orange spessartine versus almandine candidates = 6 spessartine, 1 Mn-almandine and 2 andradite; and 1 yellow andradite versus titanite candidate = 1 andradite.</t>
  </si>
  <si>
    <t>Tr low-Cr diopside
(~200 gr)</t>
  </si>
  <si>
    <t xml:space="preserve">Hematite/diopside assemblage.  </t>
  </si>
  <si>
    <t>0.5-1.0 mm fraction:
23 low-Cr diopside
1 chromite**
0.25-0.5 mm fraction:
20 representative low-Cr diopside
1 red rutile
4 chromite**</t>
  </si>
  <si>
    <t>Tr
Mn-epidote
(8 gr)
Tr low-Cr diopside
(~250 gr)</t>
  </si>
  <si>
    <t xml:space="preserve">Almandine-hematite/diopside assemblage.  </t>
  </si>
  <si>
    <t>1.0-2.0 mm fraction:
5 low-Cr diopside
0.5-1.0 mm fraction:
20 low-Cr diopside
3 chromite**
0.25-0.5 mm fraction:
8 Mn-epidote
20 representative low-Cr diopside
4 red rutile
11 chromite**</t>
  </si>
  <si>
    <t>Almandine-hematite/diopside</t>
  </si>
  <si>
    <t>Tr
Mn-epidote
(4 gr)
Tr low-Cr diopside
(~60 gr)</t>
  </si>
  <si>
    <t>1.0-2.0 mm fraction:
1 low-Cr diopside
1 chromite**
0.5-1.0 mm fraction:
6 low-Cr diopside
8 chromite**
0.25-0.5 mm fraction:
12 andradite*
4 Mn-epidote
20 representative low-Cr diopside
9 red rutile
20 representative chromite**
9 rose zircon</t>
  </si>
  <si>
    <t>Tr
Mn-epidote
(1 gr)
Tr low-Cr diopside
(14 gr)</t>
  </si>
  <si>
    <t>15
(Fo)</t>
  </si>
  <si>
    <t xml:space="preserve">Almandine-forsterite/diopside-epidote assemblage.  </t>
  </si>
  <si>
    <t>0.5-1.0 mm fraction:
2 low-Cr diopside
0.25-0..5 mm fraction:
1 arsenopyrite
1 Mn-epidote
14 low-Cr diopside
5 chromite**</t>
  </si>
  <si>
    <t>Almandine-forsterite/diopside-epidote</t>
  </si>
  <si>
    <t>Tr
Mn-epidote
(2 gr)
Tr low-Cr diopside
(16 gr)</t>
  </si>
  <si>
    <t>0.5-1.0 mm fraction:
6 low-Cr diopside
5 chromite**
0.25-0.5 mm fraction:
1 chalcopyrite
2 Mn-epidote
16 low-Cr diopside
4 red rutile
14 chromite**</t>
  </si>
  <si>
    <t>Tr
Mn-epidote
(5 gr)
Tr low-Cr diopside
(26 gr)</t>
  </si>
  <si>
    <t>Tr
(24 gr)</t>
  </si>
  <si>
    <t xml:space="preserve">Augite-hematite/diopside assemblage.  </t>
  </si>
  <si>
    <t>0.5-1.0 mm fraction:
8 low-Cr diopside
2 chromite**
0.25-0.5 mm fraction:
9 chalcopyrite
6 andradite*
5 Mn-epidote
26 low-Cr diopside
3 red rutile
24 chromite**</t>
  </si>
  <si>
    <t>Augite-hematite/diopside</t>
  </si>
  <si>
    <t>Tr
Mn-epidote
(1 gr)
Tr ruby corundum
(1 gr)
Tr low-Cr diopside
(~50 gr)</t>
  </si>
  <si>
    <t>Augite-almandine/diopside assemblage.  SEM check from 0.25-0.5 mm fraction:  1 arsenopyrite versus loellingite candidate = 1 arsenopyrite.</t>
  </si>
  <si>
    <t>0.5-1.0 mm fraction:
1 chalcopyrite
7 low-Cr diopside
0.25-0.5 mm fraction:
1 chalcopyrite
1 arsenopyrite
1 Mn-epidote
1 ruby corundum
20 representative low-Cr diopside
2 red rutile
15 chromite**
6 rose zircon</t>
  </si>
  <si>
    <t>SEM check from 0.25-0.5 mm fraction:  1 arsenopyrite versus loellingite candidate = 1 arsenopyrite.</t>
  </si>
  <si>
    <t>Tr
(~200 gr)</t>
  </si>
  <si>
    <t>0.5-1.0 mm fraction:
9 low-Cr diopside
1 chromite**
0.25-0.5 mm fraction:
20 representative andradite*
21 low-Cr diopside
6 red rutile
14 chromite**</t>
  </si>
  <si>
    <t>Tr
Mn-epidote
(2 gr)
Tr low-Cr diopside
(~80 gr)</t>
  </si>
  <si>
    <t xml:space="preserve">Almandine-augite/diopside assemblage.  </t>
  </si>
  <si>
    <t>0.5-1.0 mm fraction:
2 low-Cr diopside
1 chromite**
0.25-0.5 mm fraction:
3 chalcopyrite
4 andradite*
2 Mn-epidote
20 representative low-Cr diopside
7 red rutile
11 chromite**</t>
  </si>
  <si>
    <t>70
(Fo)</t>
  </si>
  <si>
    <t xml:space="preserve">Forsterite-augite/diopside assemblage.  </t>
  </si>
  <si>
    <t>0.5-1.0 mm fraction:
1 low-Cr diopside
0.25-0.5 mm fraction:
4 chalcopyrite
2 Mn-epidote
20 representative low-Cr diopside
10 red rutile
3 chromite**
2 rose zircon</t>
  </si>
  <si>
    <t>Forsterite-augite/diopside</t>
  </si>
  <si>
    <t>Tr low-Cr diopside
(22 gr)</t>
  </si>
  <si>
    <t>Augite-hematite-almandine/diopside assemblage.  Also picked 1 reshaped 75 x 350 x 550µ gold grain from 0.25-0.5 mm fraction.</t>
  </si>
  <si>
    <t>0.5-1.0 mm fraction:
4 low-Cr diopside
3 chromite**
0.25-0.5 mm fraction:
1 gold
2 andradite*
22 low-Cr diopside
11 red rutile
20 representative chromite**</t>
  </si>
  <si>
    <t>Also picked 1 reshaped 75 x 350 x 550µ gold grain from 0.25-0.5 mm fraction.</t>
  </si>
  <si>
    <t>Tr
chalcopyrite
(1 gr)</t>
  </si>
  <si>
    <t>SEM check from 0.5-1.0 mm fraction:  2 pale green secondary Cu mineral + silicates candidates = 2 malachite + quartz + plagioclase.</t>
  </si>
  <si>
    <t>0.5-1.0 mm fraction:
2 chalcopyrite
2 malachite
0.25-0.5 mm fraction:
1 chalcopyrite</t>
  </si>
  <si>
    <t>&lt;1</t>
  </si>
  <si>
    <t>2 grains cinnabar (25µm).</t>
  </si>
  <si>
    <t>1 grain cinnabar (25µm).</t>
  </si>
  <si>
    <t>2 grains cinnabar (25-50µm).</t>
  </si>
  <si>
    <t>4 grains cinnabar (25-50µm).</t>
  </si>
  <si>
    <t>1 grain cinnabar (50µm).</t>
  </si>
  <si>
    <t>1 grain pyrite (200µm).</t>
  </si>
  <si>
    <t>1 grain pyrite (50µm).</t>
  </si>
  <si>
    <t>Tr grey
spinel
(1 gr)
Tr
Mn-epidote
(3 gr)
Tr low-Cr diopside
(2 gr)</t>
  </si>
  <si>
    <t>0.5-1.0 mm fraction:
2 chromite**
0.25-0.5 mm fraction:
9 andradite*
1 spinel
3 Mn-epidote
2 low-Cr diopside
3 red rutile
12 chromite**
1 rose zircon</t>
  </si>
  <si>
    <t>Tr pale blue gahnite
(4 gr)</t>
  </si>
  <si>
    <t>Tr
(28 gr)</t>
  </si>
  <si>
    <t>Tr
Mn-epidote
(~80 gr)
Tr low-Cr diopside
(25 gr)</t>
  </si>
  <si>
    <t>Almandine-hematite/epidote-diopside assemblage.  SEM checks from 0.25-0.5 mm fraction:  5 pale blue gahnite candidates = 4 gahnite and 1 diopside.</t>
  </si>
  <si>
    <t>1.0-2.0 mm fraction:
2 Mn-epidote
1 chromite**
0.5-1.0 mm fraction:
1 chalcopyrite
3 Mn-epidote
3 low-Cr diopside
1 red rutile
0.25-0.5 mm fraction:
4 gahnite
1 diopside resembling gahnite
28 andradite*
20 representative Mn-epidote
25 low-Cr diopside
2 red rutile
20 representative chromite**
7 rose zircon</t>
  </si>
  <si>
    <t>SEM checks from 0.25-0.5 mm fraction:  5 pale blue gahnite candidates = 4 gahnite and 1 diopside.</t>
  </si>
  <si>
    <t>8
(~3000 gr)</t>
  </si>
  <si>
    <t xml:space="preserve">Almandine/epidote assemblage.  </t>
  </si>
  <si>
    <t>0.5-1.0 mm fraction:
3 Mn-epidote
2 low-Cr diopside
3 chromite**
0.25-0.5 mm fraction:
20 representative andradite*
20 representative Mn-epidote
20 representative low-Cr diopside
10 red rutile
20 representative chromite**
10 rose zircon</t>
  </si>
  <si>
    <t>Almandine/epidote</t>
  </si>
  <si>
    <t>8
(~2500 gr)</t>
  </si>
  <si>
    <t>Tr
Mn-epidote
(19 gr)
Tr low-Cr diopside
(~40 gr)</t>
  </si>
  <si>
    <t>0.5-1.0 mm fraction:
1 Mn-epidote
2 low-Cr diopside
7 chromite**
0.25-0.5 mm fraction:
20 representative andradite*
19 Mn-epidote
20 representative low-Cr diopside
6 red rutile
20 representative chromite**</t>
  </si>
  <si>
    <t>Tr
Mn-epidote
(9 gr)
Tr low-Cr diopside
(~80 gr)</t>
  </si>
  <si>
    <t>Tr
(20 gr)</t>
  </si>
  <si>
    <t xml:space="preserve">Augite-almandine-hematite/diopside assemblage.  </t>
  </si>
  <si>
    <t>1.0-2.0 mm fraction:
1 low-Cr diopside
0.5-1.0 mm fraction:
5 low-Cr diopside
0.25-0.5 mm fraction:
1 chalcopyrite
3 andradite*
9 Mn-epidote
20 representative low-Cr diopside
20 chromite**
12 red rutile
2 rose zircon</t>
  </si>
  <si>
    <t>Augite-almandine-hematite/diopside</t>
  </si>
  <si>
    <t>0.5-1.0 mm fraction:
5 low-Cr diopside
2 chromite**
0.25-0.5 mm fraction:
3 andradite*
20 representative low-Cr diopside
3 red rutile
11 chromite**</t>
  </si>
  <si>
    <t>Tr
Mn-epidote
(1 gr)
Tr low-Cr diopside
(~80 gr)</t>
  </si>
  <si>
    <t>0.5-1.0 mm fraction:
3 low-Cr diopside
1 chromite**
0.25-0.5 mm fraction:
20 representative andradite*
1 Mn-epidote
20 representative low-Cr diopside
1 red rutile
15 chromite**
4 rose zircon</t>
  </si>
  <si>
    <t>Tr low-Cr diopside
(17 gr)</t>
  </si>
  <si>
    <t xml:space="preserve">Hornblende-almandine/epidote assemblage.  </t>
  </si>
  <si>
    <t>0.5-1.0 mm fraction:
3 low-Cr diopside
3 chromite**
0.25-0.5 mm fraction:
2 chalcopyrite
3 andradite*
17 low-Cr diopside
6 red rutile
8 chromite**
1 rose zircon</t>
  </si>
  <si>
    <t>Hornblende-almandine/epidote</t>
  </si>
  <si>
    <t>Tr grey-blue gahnite
(7 gr)</t>
  </si>
  <si>
    <t>2
(~1000 gr)</t>
  </si>
  <si>
    <t>Tr
Mn-epidote
(~60 gr)
Tr low-Cr diopside
(~50 gr)</t>
  </si>
  <si>
    <t>1.0-2.0 mm fraction:
2 Mn-epidote
0.5-1.0 mm fraction:
6 Mn-epidote
7 low-Cr diopside
12 chromite**
0.25-0.5 mm fraction:
7 gahnite
20 representative andradite*
20 representative Mn-epidote
20 representative low-Cr diopside
4 red rutile
20 representative chromite**
20 representative rose zircon</t>
  </si>
  <si>
    <t>Tr
Mn-epidote
(2 gr)
Tr low-Cr diopside
(10 gr)</t>
  </si>
  <si>
    <t>0.25-0.5 mm fraction:
20 representative andradite*
2 Mn-epidote
10 low-Cr diopside
4 red rutile
9 chromite**</t>
  </si>
  <si>
    <t>Tr
Mn-epidote
(3 gr)
Tr low-Cr diopside
(~40 gr)</t>
  </si>
  <si>
    <t>0.5-1.0 mm fraction:
1 Mn-epidote
16 low-Cr diopside
1 chromite**
0.25-0.5 mm fraction:
20 representative andradite*
3 Mn-epidote
20 representative low-Cr diopside
1 red rutile
15 chromite**</t>
  </si>
  <si>
    <t>Tr low-Cr diopside
(7 gr)</t>
  </si>
  <si>
    <t>4
(Fo)</t>
  </si>
  <si>
    <t>Tr
(26 gr)</t>
  </si>
  <si>
    <t xml:space="preserve">Almandine-augite/diopside-kyanite- staurolite assemblage.  </t>
  </si>
  <si>
    <t>0.25-0.5 mm fraction:
8 andradite*
7 low-Cr diopside
45 representative red rutile
26 chromite**</t>
  </si>
  <si>
    <t>Almandine-augite/diopside-kyanite- staurolite</t>
  </si>
  <si>
    <t>Tr
(34 gr)</t>
  </si>
  <si>
    <t xml:space="preserve">Almandine-augite/diopside-kyanite- epidote assemblage.  </t>
  </si>
  <si>
    <t>0.25-0.5 mm fraction:
6 andradite*
4 low-Cr diopside
34 red rutile
10 chromite**</t>
  </si>
  <si>
    <t>Almandine-augite/diopside-kyanite- epidote</t>
  </si>
  <si>
    <t>Tr (Fo)</t>
  </si>
  <si>
    <t>Augite/diopside assemblage.  SEM checks from 0.25-0.5 mm fraction:  5 dark brown andradite versus spessartine candidates = 5 andradite; and 5 dark green augite (major paramagnetic assemblage mineral) versus hedenbergite candidates = 5 augite.</t>
  </si>
  <si>
    <t>0.25-0.5 mm fraction:
25 representative andradite*
4 low-Cr diopside
3 red rutile
9 chromite**
5 representative augite</t>
  </si>
  <si>
    <t>SEM checks from 0.25-0.5 mm fraction:  5 dark brown andradite versus spessartine candidates = 5 andradite; and 5 dark green augite (major paramagnetic assemblage mineral) versus hedenbergite candidates = 5 augite.</t>
  </si>
  <si>
    <t>0.5-1.0 mm fraction:
16 low-Cr diopside
2 chromite**
0.25-0.5 mm fraction:
20 representative andradite*
20 representative low-Cr diopside
3 red rutile
11 chromite**</t>
  </si>
  <si>
    <t>Tr low-Cr diopside
(23 gr)</t>
  </si>
  <si>
    <t>Tr
(23 gr)</t>
  </si>
  <si>
    <t>0.5-1.0 mm fraction:
9 low-Cr diopside
4 chromite**
0.25-0.5 mm fraction:
20 representative andradite*
23 low-Cr diopside
23 red rutile
20 representative chromite**</t>
  </si>
  <si>
    <t>0.5-1.0 mm fraction:
5 low-Cr diopside
6 chromite**
0.25-0.5 mm fraction:
20 representative low-Cr diopside
6 red rutile
20 representative chromite**</t>
  </si>
  <si>
    <t>0.5-1.0 mm fraction:
1 chalcopyrite</t>
  </si>
  <si>
    <t>SEM checks from 0.25-0.5 mm fraction:  5 jarosite candidates = 1 jarosite and 5 epidote + goethite.</t>
  </si>
  <si>
    <t>0.25-0.5 mm fraction:
1 jarosite
4 epidote + goethite resembling jarosite</t>
  </si>
  <si>
    <t>Tr
(~400 gr)</t>
  </si>
  <si>
    <t>SEM checks from 0.25-0.5 mm fraction:  5 jarosite versus Fe-stained sericite candidates = 5 jarosite.</t>
  </si>
  <si>
    <t>0.25-0.5 mm fraction:
5 jarosite</t>
  </si>
  <si>
    <t>13-PMA001A01</t>
  </si>
  <si>
    <t>13-PMA501A02</t>
  </si>
  <si>
    <t>No Visible Gold</t>
  </si>
  <si>
    <t>13-TFE001A01</t>
  </si>
  <si>
    <t>13-TFE045A02</t>
  </si>
  <si>
    <t>19 grains rutile (0.25-0.5 mm) from 12PMA503A01</t>
  </si>
  <si>
    <t>1 grain pyrite (1500µm).</t>
  </si>
  <si>
    <t>Tr blue spinel
(3 gr)
Tr
chondrodite
(5 gr)
Tr
Mn-epidote
(5 gr)
Tr low-Cr diopside
(5 gr)</t>
  </si>
  <si>
    <t xml:space="preserve">Hornblende-almandine/diopside-titanite assemblage.  </t>
  </si>
  <si>
    <t>0.25-0.5 mm fraction:
11 chalcopyrite
20 representative andradite*
3 spinel
5 chondrodite
5 Mn-epidote
5 low-Cr diopside
20 representative red rutile
20 representative rose zircon</t>
  </si>
  <si>
    <t>2 grains pyrite (800-1200µm).</t>
  </si>
  <si>
    <t>Tr blue, purple spinel
(2 gr)
Tr
chondrodite
(4 gr)
Tr
Mn-epidote
(4 gr)
Tr low-Cr diopside
(1 gr)</t>
  </si>
  <si>
    <t>0.25-0.5 mm fraction:
2 chalcopyrite
20 representative andradite*
2 spinel
4 chondrodite
4 Mn-epidote
1 low-Cr diopside
20 representative red rutile
20 representative rose zircon</t>
  </si>
  <si>
    <t>unknown</t>
  </si>
  <si>
    <t>In part confirmed from grain photography</t>
  </si>
  <si>
    <t>13PMA005A02</t>
  </si>
  <si>
    <t>13-PMA005A01</t>
  </si>
  <si>
    <t>13-PMA005A02</t>
  </si>
  <si>
    <t>~50 grains pyrite (25-250µm).</t>
  </si>
  <si>
    <t>4 grains pyrite (25-50µm).</t>
  </si>
  <si>
    <t>Tr
Mn-epidote
(3 gr)
Tr low-Cr diopside
(22 gr)</t>
  </si>
  <si>
    <t>0.5-1.0 mm fraction:
2 low-Cr diopside
1 chromite**
0.25-0.5 mm fraction:
3 andradite*
3 Mn-epidote
22 low-Cr diopside
3 red rutile
18 chromite**</t>
  </si>
  <si>
    <t>Tr
Mn-epidote
(1 gr)
Tr low-Cr diopside
(8 gr)</t>
  </si>
  <si>
    <t>Tr
(25 gr)</t>
  </si>
  <si>
    <t>0.5-1.0 mm fraction:
1 chalcopyrite
4 low-Cr diopside
6 chromite**
0.25-0.5 mm fraction:
2 andradite*
1 Mn-epidote
8 low-Cr diopside
1 red rutile
25 chromite**</t>
  </si>
  <si>
    <t>BASE MATERIAL (spiked)</t>
  </si>
  <si>
    <t>Photographs</t>
  </si>
  <si>
    <t>none</t>
  </si>
  <si>
    <t>1 grain chalcopyrite (1 - 2 mm) 08BAKK168</t>
  </si>
  <si>
    <t>Estimated recovery (%)</t>
  </si>
  <si>
    <t>Estimated recovery %</t>
  </si>
  <si>
    <t>Grains cannot be confirmed from photography</t>
  </si>
  <si>
    <t>Denotes mineral grains that have been picked from the original sample and were not re-introduced in the sample prior to the recount.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</si>
</sst>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;\-&quot;$&quot;#,##0"/>
    <numFmt numFmtId="164" formatCode="0.0"/>
    <numFmt numFmtId="165" formatCode="#,##0.0"/>
  </numFmts>
  <fonts count="19" x14ac:knownFonts="1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9"/>
      </patternFill>
    </fill>
    <fill>
      <patternFill patternType="solid">
        <fgColor rgb="FFFF99CC"/>
        <bgColor indexed="9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CC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rgb="FFFF99CC"/>
        <bgColor indexed="64"/>
      </patternFill>
    </fill>
    <fill>
      <patternFill patternType="solid">
        <fgColor theme="9" tint="0.59999389629810485"/>
        <bgColor indexed="9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3" fontId="7" fillId="2" borderId="0"/>
    <xf numFmtId="5" fontId="7" fillId="2" borderId="0"/>
    <xf numFmtId="0" fontId="7" fillId="2" borderId="0"/>
    <xf numFmtId="2" fontId="7" fillId="2" borderId="0"/>
    <xf numFmtId="0" fontId="8" fillId="2" borderId="0"/>
    <xf numFmtId="0" fontId="9" fillId="2" borderId="0"/>
    <xf numFmtId="0" fontId="7" fillId="2" borderId="2"/>
    <xf numFmtId="3" fontId="5" fillId="2" borderId="0"/>
    <xf numFmtId="0" fontId="5" fillId="0" borderId="0"/>
    <xf numFmtId="5" fontId="5" fillId="2" borderId="0"/>
    <xf numFmtId="0" fontId="5" fillId="2" borderId="0"/>
    <xf numFmtId="2" fontId="5" fillId="2" borderId="0"/>
    <xf numFmtId="0" fontId="17" fillId="2" borderId="0"/>
    <xf numFmtId="0" fontId="18" fillId="2" borderId="0"/>
    <xf numFmtId="0" fontId="5" fillId="2" borderId="2"/>
  </cellStyleXfs>
  <cellXfs count="698">
    <xf numFmtId="0" fontId="0" fillId="0" borderId="0" xfId="0"/>
    <xf numFmtId="0" fontId="5" fillId="0" borderId="1" xfId="0" applyFont="1" applyBorder="1"/>
    <xf numFmtId="0" fontId="5" fillId="0" borderId="0" xfId="0" applyFont="1" applyFill="1"/>
    <xf numFmtId="0" fontId="5" fillId="0" borderId="0" xfId="0" applyFont="1" applyAlignment="1">
      <alignment wrapText="1"/>
    </xf>
    <xf numFmtId="0" fontId="0" fillId="0" borderId="0" xfId="0" applyFill="1" applyBorder="1"/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Font="1" applyFill="1" applyBorder="1"/>
    <xf numFmtId="0" fontId="0" fillId="0" borderId="0" xfId="0" applyFill="1" applyAlignment="1">
      <alignment horizontal="centerContinuous" vertical="top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vertical="top" wrapText="1"/>
    </xf>
    <xf numFmtId="0" fontId="0" fillId="6" borderId="0" xfId="0" applyFill="1" applyBorder="1" applyAlignment="1">
      <alignment horizontal="left"/>
    </xf>
    <xf numFmtId="0" fontId="0" fillId="7" borderId="0" xfId="0" applyFill="1" applyBorder="1" applyAlignment="1">
      <alignment horizontal="center"/>
    </xf>
    <xf numFmtId="0" fontId="0" fillId="7" borderId="0" xfId="0" applyFill="1" applyBorder="1" applyAlignment="1">
      <alignment horizontal="left" vertical="top"/>
    </xf>
    <xf numFmtId="0" fontId="0" fillId="7" borderId="0" xfId="0" applyFill="1" applyBorder="1" applyAlignment="1">
      <alignment horizontal="center" vertical="top" wrapText="1"/>
    </xf>
    <xf numFmtId="0" fontId="0" fillId="8" borderId="0" xfId="0" applyFill="1" applyBorder="1" applyAlignment="1">
      <alignment horizontal="center"/>
    </xf>
    <xf numFmtId="0" fontId="0" fillId="8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 vertical="top" wrapText="1"/>
    </xf>
    <xf numFmtId="0" fontId="11" fillId="0" borderId="0" xfId="0" applyFont="1" applyFill="1"/>
    <xf numFmtId="0" fontId="0" fillId="0" borderId="0" xfId="0" applyFill="1" applyAlignment="1">
      <alignment vertical="top" wrapText="1"/>
    </xf>
    <xf numFmtId="0" fontId="0" fillId="0" borderId="0" xfId="0" applyFill="1"/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centerContinuous" vertical="top"/>
    </xf>
    <xf numFmtId="0" fontId="0" fillId="0" borderId="0" xfId="0" applyFill="1" applyAlignment="1">
      <alignment horizontal="center" vertical="top"/>
    </xf>
    <xf numFmtId="0" fontId="11" fillId="0" borderId="1" xfId="0" applyFont="1" applyFill="1" applyBorder="1"/>
    <xf numFmtId="0" fontId="0" fillId="2" borderId="0" xfId="0" applyFill="1"/>
    <xf numFmtId="0" fontId="0" fillId="2" borderId="0" xfId="0" applyFill="1" applyAlignment="1">
      <alignment horizontal="centerContinuous"/>
    </xf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horizontal="centerContinuous" vertical="center"/>
    </xf>
    <xf numFmtId="0" fontId="11" fillId="2" borderId="0" xfId="0" applyFont="1" applyFill="1" applyAlignment="1">
      <alignment horizontal="centerContinuous"/>
    </xf>
    <xf numFmtId="0" fontId="0" fillId="2" borderId="3" xfId="0" applyFill="1" applyBorder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3" xfId="0" applyFill="1" applyBorder="1"/>
    <xf numFmtId="0" fontId="0" fillId="2" borderId="3" xfId="0" applyFill="1" applyBorder="1" applyAlignment="1">
      <alignment horizontal="left"/>
    </xf>
    <xf numFmtId="0" fontId="0" fillId="2" borderId="3" xfId="0" applyFill="1" applyBorder="1" applyAlignment="1">
      <alignment horizontal="centerContinuous"/>
    </xf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Continuous" wrapText="1"/>
    </xf>
    <xf numFmtId="0" fontId="0" fillId="2" borderId="3" xfId="0" applyFill="1" applyBorder="1" applyAlignment="1">
      <alignment horizontal="centerContinuous" vertical="top" wrapText="1"/>
    </xf>
    <xf numFmtId="0" fontId="0" fillId="2" borderId="3" xfId="0" applyFill="1" applyBorder="1" applyAlignment="1">
      <alignment horizontal="centerContinuous" vertical="center" wrapText="1"/>
    </xf>
    <xf numFmtId="0" fontId="0" fillId="2" borderId="3" xfId="0" applyFill="1" applyBorder="1" applyAlignment="1">
      <alignment horizontal="centerContinuous" wrapText="1"/>
    </xf>
    <xf numFmtId="0" fontId="1" fillId="2" borderId="3" xfId="0" applyFont="1" applyFill="1" applyBorder="1" applyAlignment="1">
      <alignment horizontal="centerContinuous" vertical="center" wrapText="1"/>
    </xf>
    <xf numFmtId="0" fontId="0" fillId="2" borderId="0" xfId="0" applyFill="1" applyAlignment="1">
      <alignment vertical="top" wrapText="1"/>
    </xf>
    <xf numFmtId="0" fontId="0" fillId="2" borderId="5" xfId="0" applyFill="1" applyBorder="1" applyAlignment="1">
      <alignment horizontal="centerContinuous"/>
    </xf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horizontal="center" wrapText="1"/>
    </xf>
    <xf numFmtId="0" fontId="0" fillId="2" borderId="5" xfId="0" applyFill="1" applyBorder="1" applyAlignment="1">
      <alignment horizontal="centerContinuous" vertical="center" wrapText="1"/>
    </xf>
    <xf numFmtId="0" fontId="0" fillId="4" borderId="0" xfId="0" applyFill="1" applyAlignment="1">
      <alignment horizontal="center" vertical="top" wrapText="1"/>
    </xf>
    <xf numFmtId="0" fontId="0" fillId="4" borderId="0" xfId="0" applyFill="1" applyAlignment="1">
      <alignment horizontal="centerContinuous" vertical="top"/>
    </xf>
    <xf numFmtId="0" fontId="0" fillId="4" borderId="0" xfId="0" applyFill="1" applyAlignment="1">
      <alignment horizontal="centerContinuous" vertical="top" wrapText="1"/>
    </xf>
    <xf numFmtId="0" fontId="0" fillId="4" borderId="0" xfId="0" applyFill="1" applyAlignment="1">
      <alignment horizontal="center" vertical="top"/>
    </xf>
    <xf numFmtId="0" fontId="0" fillId="4" borderId="0" xfId="0" applyFill="1" applyAlignment="1">
      <alignment horizontal="left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Continuous" vertical="top"/>
    </xf>
    <xf numFmtId="0" fontId="0" fillId="4" borderId="1" xfId="0" applyFill="1" applyBorder="1" applyAlignment="1">
      <alignment horizontal="centerContinuous" vertical="top" wrapText="1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left" vertical="top" wrapText="1"/>
    </xf>
    <xf numFmtId="0" fontId="0" fillId="5" borderId="0" xfId="0" applyFill="1" applyAlignment="1">
      <alignment horizontal="center" vertical="top" wrapText="1"/>
    </xf>
    <xf numFmtId="0" fontId="0" fillId="5" borderId="0" xfId="0" applyFill="1" applyAlignment="1">
      <alignment horizontal="centerContinuous" vertical="top"/>
    </xf>
    <xf numFmtId="0" fontId="0" fillId="5" borderId="0" xfId="0" applyFill="1" applyAlignment="1">
      <alignment horizontal="centerContinuous" vertical="top" wrapText="1"/>
    </xf>
    <xf numFmtId="0" fontId="0" fillId="5" borderId="0" xfId="0" applyFill="1" applyAlignment="1">
      <alignment horizontal="center" vertical="top"/>
    </xf>
    <xf numFmtId="0" fontId="0" fillId="5" borderId="0" xfId="0" applyFill="1" applyAlignment="1">
      <alignment horizontal="left" vertical="top" wrapText="1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 wrapText="1"/>
    </xf>
    <xf numFmtId="0" fontId="0" fillId="2" borderId="4" xfId="0" applyFill="1" applyBorder="1"/>
    <xf numFmtId="0" fontId="0" fillId="2" borderId="0" xfId="0" applyFill="1" applyAlignment="1">
      <alignment horizontal="centerContinuous" vertical="top" wrapText="1"/>
    </xf>
    <xf numFmtId="0" fontId="0" fillId="2" borderId="3" xfId="0" applyFill="1" applyBorder="1" applyAlignment="1">
      <alignment horizontal="centerContinuous" wrapText="1"/>
    </xf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2" borderId="4" xfId="0" applyFill="1" applyBorder="1" applyAlignment="1">
      <alignment vertical="top"/>
    </xf>
    <xf numFmtId="0" fontId="0" fillId="2" borderId="4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Continuous" vertical="top" wrapText="1"/>
    </xf>
    <xf numFmtId="0" fontId="0" fillId="4" borderId="0" xfId="0" applyFill="1" applyAlignment="1">
      <alignment horizontal="center" vertical="top" wrapText="1"/>
    </xf>
    <xf numFmtId="0" fontId="0" fillId="4" borderId="0" xfId="0" applyFill="1" applyAlignment="1">
      <alignment horizontal="center" vertical="top"/>
    </xf>
    <xf numFmtId="0" fontId="0" fillId="4" borderId="0" xfId="0" applyFill="1"/>
    <xf numFmtId="0" fontId="0" fillId="5" borderId="0" xfId="0" applyFill="1" applyAlignment="1">
      <alignment horizontal="center" vertical="top" wrapText="1"/>
    </xf>
    <xf numFmtId="0" fontId="0" fillId="5" borderId="0" xfId="0" applyFill="1" applyAlignment="1">
      <alignment horizontal="center" vertical="top"/>
    </xf>
    <xf numFmtId="0" fontId="0" fillId="5" borderId="0" xfId="0" applyFill="1"/>
    <xf numFmtId="0" fontId="0" fillId="5" borderId="0" xfId="0" applyFill="1" applyAlignment="1">
      <alignment vertical="top" wrapText="1"/>
    </xf>
    <xf numFmtId="0" fontId="0" fillId="4" borderId="0" xfId="0" applyFill="1" applyAlignment="1">
      <alignment vertical="top" wrapText="1"/>
    </xf>
    <xf numFmtId="0" fontId="0" fillId="2" borderId="0" xfId="0" applyFill="1"/>
    <xf numFmtId="0" fontId="0" fillId="2" borderId="0" xfId="0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horizontal="centerContinuous" vertical="center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3" xfId="0" applyFill="1" applyBorder="1"/>
    <xf numFmtId="0" fontId="0" fillId="2" borderId="3" xfId="0" applyFill="1" applyBorder="1" applyAlignment="1">
      <alignment horizontal="left"/>
    </xf>
    <xf numFmtId="0" fontId="0" fillId="2" borderId="3" xfId="0" applyFill="1" applyBorder="1" applyAlignment="1">
      <alignment horizontal="centerContinuous"/>
    </xf>
    <xf numFmtId="0" fontId="0" fillId="2" borderId="4" xfId="0" applyFill="1" applyBorder="1"/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Continuous" wrapText="1"/>
    </xf>
    <xf numFmtId="0" fontId="0" fillId="2" borderId="3" xfId="0" applyFill="1" applyBorder="1" applyAlignment="1">
      <alignment horizontal="centerContinuous" vertical="top" wrapText="1"/>
    </xf>
    <xf numFmtId="0" fontId="0" fillId="2" borderId="3" xfId="0" applyFill="1" applyBorder="1" applyAlignment="1">
      <alignment horizontal="centerContinuous" vertical="center" wrapText="1"/>
    </xf>
    <xf numFmtId="0" fontId="0" fillId="2" borderId="3" xfId="0" applyFill="1" applyBorder="1" applyAlignment="1">
      <alignment horizontal="centerContinuous" wrapText="1"/>
    </xf>
    <xf numFmtId="0" fontId="1" fillId="2" borderId="3" xfId="0" applyFont="1" applyFill="1" applyBorder="1" applyAlignment="1">
      <alignment horizontal="centerContinuous" vertical="center" wrapText="1"/>
    </xf>
    <xf numFmtId="0" fontId="0" fillId="2" borderId="0" xfId="0" applyFill="1" applyAlignment="1">
      <alignment vertical="top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/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horizontal="right"/>
    </xf>
    <xf numFmtId="0" fontId="9" fillId="2" borderId="0" xfId="0" applyFont="1" applyFill="1"/>
    <xf numFmtId="0" fontId="12" fillId="2" borderId="10" xfId="0" applyFont="1" applyFill="1" applyBorder="1"/>
    <xf numFmtId="0" fontId="10" fillId="2" borderId="11" xfId="0" applyFont="1" applyFill="1" applyBorder="1" applyAlignment="1">
      <alignment horizontal="right"/>
    </xf>
    <xf numFmtId="0" fontId="12" fillId="2" borderId="11" xfId="0" applyFont="1" applyFill="1" applyBorder="1"/>
    <xf numFmtId="0" fontId="10" fillId="2" borderId="11" xfId="0" applyFont="1" applyFill="1" applyBorder="1"/>
    <xf numFmtId="0" fontId="10" fillId="2" borderId="9" xfId="0" applyFont="1" applyFill="1" applyBorder="1" applyAlignment="1">
      <alignment horizontal="right"/>
    </xf>
    <xf numFmtId="0" fontId="12" fillId="2" borderId="10" xfId="0" applyFont="1" applyFill="1" applyBorder="1" applyAlignment="1">
      <alignment horizontal="left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0" fontId="10" fillId="2" borderId="10" xfId="0" applyFont="1" applyFill="1" applyBorder="1" applyAlignment="1">
      <alignment horizontal="right"/>
    </xf>
    <xf numFmtId="0" fontId="10" fillId="2" borderId="4" xfId="0" applyFont="1" applyFill="1" applyBorder="1"/>
    <xf numFmtId="0" fontId="10" fillId="2" borderId="3" xfId="0" applyFont="1" applyFill="1" applyBorder="1"/>
    <xf numFmtId="0" fontId="10" fillId="2" borderId="4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right"/>
    </xf>
    <xf numFmtId="0" fontId="10" fillId="2" borderId="3" xfId="0" applyFont="1" applyFill="1" applyBorder="1" applyAlignment="1">
      <alignment horizontal="right"/>
    </xf>
    <xf numFmtId="0" fontId="13" fillId="2" borderId="4" xfId="0" applyFont="1" applyFill="1" applyBorder="1"/>
    <xf numFmtId="0" fontId="12" fillId="2" borderId="4" xfId="0" applyFont="1" applyFill="1" applyBorder="1"/>
    <xf numFmtId="0" fontId="12" fillId="2" borderId="0" xfId="0" applyFont="1" applyFill="1"/>
    <xf numFmtId="0" fontId="10" fillId="2" borderId="8" xfId="0" applyFont="1" applyFill="1" applyBorder="1"/>
    <xf numFmtId="0" fontId="10" fillId="2" borderId="6" xfId="0" applyFont="1" applyFill="1" applyBorder="1"/>
    <xf numFmtId="0" fontId="12" fillId="2" borderId="6" xfId="0" applyFont="1" applyFill="1" applyBorder="1"/>
    <xf numFmtId="0" fontId="0" fillId="2" borderId="7" xfId="0" applyFill="1" applyBorder="1"/>
    <xf numFmtId="0" fontId="10" fillId="2" borderId="7" xfId="0" applyFont="1" applyFill="1" applyBorder="1"/>
    <xf numFmtId="0" fontId="10" fillId="2" borderId="6" xfId="0" applyFont="1" applyFill="1" applyBorder="1" applyAlignment="1">
      <alignment horizontal="left"/>
    </xf>
    <xf numFmtId="0" fontId="0" fillId="2" borderId="3" xfId="0" applyFill="1" applyBorder="1" applyAlignment="1">
      <alignment horizontal="center" wrapText="1"/>
    </xf>
    <xf numFmtId="0" fontId="0" fillId="2" borderId="5" xfId="0" applyFill="1" applyBorder="1" applyAlignment="1">
      <alignment horizontal="centerContinuous" vertical="center" wrapText="1"/>
    </xf>
    <xf numFmtId="0" fontId="0" fillId="0" borderId="3" xfId="0" applyBorder="1" applyAlignment="1">
      <alignment horizontal="center" wrapText="1"/>
    </xf>
    <xf numFmtId="0" fontId="10" fillId="2" borderId="0" xfId="0" applyFont="1" applyFill="1" applyAlignment="1">
      <alignment horizontal="left"/>
    </xf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Continuous" vertical="top" wrapText="1"/>
    </xf>
    <xf numFmtId="0" fontId="0" fillId="2" borderId="3" xfId="0" applyFill="1" applyBorder="1" applyAlignment="1">
      <alignment horizontal="centerContinuous" wrapText="1"/>
    </xf>
    <xf numFmtId="0" fontId="0" fillId="2" borderId="0" xfId="0" applyFill="1" applyAlignment="1">
      <alignment horizontal="center" vertical="top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Continuous" vertical="top"/>
    </xf>
    <xf numFmtId="0" fontId="0" fillId="2" borderId="4" xfId="0" applyFill="1" applyBorder="1"/>
    <xf numFmtId="0" fontId="11" fillId="3" borderId="0" xfId="0" applyFont="1" applyFill="1"/>
    <xf numFmtId="0" fontId="0" fillId="2" borderId="4" xfId="0" applyFill="1" applyBorder="1" applyAlignment="1">
      <alignment vertical="top"/>
    </xf>
    <xf numFmtId="0" fontId="0" fillId="2" borderId="4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Continuous" vertical="top" wrapText="1"/>
    </xf>
    <xf numFmtId="0" fontId="0" fillId="2" borderId="3" xfId="0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Continuous" vertical="center"/>
    </xf>
    <xf numFmtId="0" fontId="11" fillId="2" borderId="0" xfId="0" applyFont="1" applyFill="1" applyAlignment="1">
      <alignment horizontal="centerContinuous"/>
    </xf>
    <xf numFmtId="0" fontId="0" fillId="2" borderId="3" xfId="0" applyFill="1" applyBorder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0" fillId="2" borderId="3" xfId="0" applyFill="1" applyBorder="1"/>
    <xf numFmtId="0" fontId="0" fillId="2" borderId="3" xfId="0" applyFill="1" applyBorder="1" applyAlignment="1">
      <alignment horizontal="left"/>
    </xf>
    <xf numFmtId="0" fontId="0" fillId="2" borderId="3" xfId="0" applyFill="1" applyBorder="1" applyAlignment="1">
      <alignment horizontal="centerContinuous"/>
    </xf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Continuous" wrapText="1"/>
    </xf>
    <xf numFmtId="0" fontId="0" fillId="2" borderId="3" xfId="0" applyFill="1" applyBorder="1" applyAlignment="1">
      <alignment horizontal="centerContinuous" vertical="top" wrapText="1"/>
    </xf>
    <xf numFmtId="0" fontId="0" fillId="2" borderId="3" xfId="0" applyFill="1" applyBorder="1" applyAlignment="1">
      <alignment horizontal="centerContinuous" vertical="center" wrapText="1"/>
    </xf>
    <xf numFmtId="0" fontId="0" fillId="2" borderId="3" xfId="0" applyFill="1" applyBorder="1" applyAlignment="1">
      <alignment horizontal="centerContinuous" wrapText="1"/>
    </xf>
    <xf numFmtId="0" fontId="0" fillId="2" borderId="0" xfId="0" applyFill="1" applyAlignment="1">
      <alignment vertical="top" wrapText="1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Continuous"/>
    </xf>
    <xf numFmtId="0" fontId="0" fillId="2" borderId="5" xfId="0" applyFill="1" applyBorder="1" applyAlignment="1">
      <alignment horizontal="centerContinuous" vertical="center" wrapText="1"/>
    </xf>
    <xf numFmtId="0" fontId="1" fillId="2" borderId="3" xfId="0" applyFont="1" applyFill="1" applyBorder="1" applyAlignment="1">
      <alignment horizontal="centerContinuous" vertical="center" wrapText="1"/>
    </xf>
    <xf numFmtId="0" fontId="0" fillId="2" borderId="3" xfId="0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Continuous" vertical="center"/>
    </xf>
    <xf numFmtId="0" fontId="0" fillId="2" borderId="0" xfId="0" applyFill="1" applyAlignment="1">
      <alignment horizontal="center" vertical="top" wrapText="1"/>
    </xf>
    <xf numFmtId="0" fontId="0" fillId="2" borderId="3" xfId="0" applyFill="1" applyBorder="1"/>
    <xf numFmtId="0" fontId="0" fillId="2" borderId="3" xfId="0" applyFill="1" applyBorder="1" applyAlignment="1">
      <alignment horizontal="left"/>
    </xf>
    <xf numFmtId="0" fontId="0" fillId="2" borderId="3" xfId="0" applyFill="1" applyBorder="1" applyAlignment="1">
      <alignment horizontal="centerContinuous"/>
    </xf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Continuous" wrapText="1"/>
    </xf>
    <xf numFmtId="0" fontId="0" fillId="2" borderId="3" xfId="0" applyFill="1" applyBorder="1" applyAlignment="1">
      <alignment horizontal="centerContinuous" vertical="top" wrapText="1"/>
    </xf>
    <xf numFmtId="0" fontId="0" fillId="2" borderId="3" xfId="0" applyFill="1" applyBorder="1" applyAlignment="1">
      <alignment horizontal="centerContinuous" vertical="center" wrapText="1"/>
    </xf>
    <xf numFmtId="0" fontId="0" fillId="2" borderId="3" xfId="0" applyFill="1" applyBorder="1" applyAlignment="1">
      <alignment horizontal="centerContinuous" wrapText="1"/>
    </xf>
    <xf numFmtId="0" fontId="0" fillId="2" borderId="0" xfId="0" applyFill="1" applyAlignment="1">
      <alignment vertical="top" wrapText="1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Continuous"/>
    </xf>
    <xf numFmtId="0" fontId="0" fillId="2" borderId="5" xfId="0" applyFill="1" applyBorder="1" applyAlignment="1">
      <alignment horizontal="centerContinuous" vertical="center" wrapText="1"/>
    </xf>
    <xf numFmtId="0" fontId="1" fillId="2" borderId="3" xfId="0" applyFont="1" applyFill="1" applyBorder="1" applyAlignment="1">
      <alignment horizontal="centerContinuous" vertical="center" wrapText="1"/>
    </xf>
    <xf numFmtId="0" fontId="0" fillId="2" borderId="3" xfId="0" applyFill="1" applyBorder="1" applyAlignment="1">
      <alignment horizontal="center" wrapText="1"/>
    </xf>
    <xf numFmtId="0" fontId="0" fillId="2" borderId="0" xfId="0" applyFill="1"/>
    <xf numFmtId="1" fontId="0" fillId="2" borderId="0" xfId="0" applyNumberFormat="1" applyFill="1" applyAlignment="1">
      <alignment horizontal="right"/>
    </xf>
    <xf numFmtId="0" fontId="0" fillId="2" borderId="13" xfId="0" applyFill="1" applyBorder="1" applyAlignment="1">
      <alignment horizontal="centerContinuous"/>
    </xf>
    <xf numFmtId="0" fontId="0" fillId="2" borderId="12" xfId="0" applyFill="1" applyBorder="1" applyAlignment="1">
      <alignment horizontal="centerContinuous" wrapText="1"/>
    </xf>
    <xf numFmtId="0" fontId="0" fillId="2" borderId="0" xfId="0" applyFill="1" applyAlignment="1">
      <alignment horizontal="center"/>
    </xf>
    <xf numFmtId="3" fontId="0" fillId="2" borderId="0" xfId="0" applyNumberFormat="1" applyFill="1"/>
    <xf numFmtId="3" fontId="0" fillId="2" borderId="14" xfId="0" applyNumberFormat="1" applyFill="1" applyBorder="1" applyAlignment="1">
      <alignment horizontal="centerContinuous" vertical="center"/>
    </xf>
    <xf numFmtId="3" fontId="0" fillId="2" borderId="5" xfId="0" applyNumberFormat="1" applyFill="1" applyBorder="1" applyAlignment="1">
      <alignment horizontal="centerContinuous" vertical="center"/>
    </xf>
    <xf numFmtId="3" fontId="0" fillId="2" borderId="0" xfId="0" applyNumberFormat="1" applyFill="1" applyAlignment="1">
      <alignment horizontal="center"/>
    </xf>
    <xf numFmtId="3" fontId="0" fillId="2" borderId="15" xfId="0" applyNumberFormat="1" applyFill="1" applyBorder="1" applyAlignment="1">
      <alignment horizontal="centerContinuous" vertical="center"/>
    </xf>
    <xf numFmtId="165" fontId="0" fillId="2" borderId="0" xfId="0" applyNumberFormat="1" applyFill="1"/>
    <xf numFmtId="165" fontId="0" fillId="2" borderId="12" xfId="0" applyNumberFormat="1" applyFill="1" applyBorder="1" applyAlignment="1">
      <alignment horizontal="center" wrapText="1"/>
    </xf>
    <xf numFmtId="165" fontId="0" fillId="2" borderId="13" xfId="0" applyNumberFormat="1" applyFill="1" applyBorder="1" applyAlignment="1">
      <alignment horizontal="center" vertical="center" wrapText="1"/>
    </xf>
    <xf numFmtId="165" fontId="0" fillId="2" borderId="0" xfId="0" applyNumberFormat="1" applyFill="1" applyAlignment="1">
      <alignment horizontal="center"/>
    </xf>
    <xf numFmtId="1" fontId="0" fillId="2" borderId="4" xfId="0" applyNumberFormat="1" applyFill="1" applyBorder="1" applyAlignment="1">
      <alignment horizontal="centerContinuous" vertical="center"/>
    </xf>
    <xf numFmtId="1" fontId="0" fillId="2" borderId="14" xfId="0" applyNumberFormat="1" applyFill="1" applyBorder="1" applyAlignment="1">
      <alignment horizontal="centerContinuous" vertical="center"/>
    </xf>
    <xf numFmtId="1" fontId="0" fillId="2" borderId="5" xfId="0" applyNumberFormat="1" applyFill="1" applyBorder="1" applyAlignment="1">
      <alignment horizontal="centerContinuous" vertical="center"/>
    </xf>
    <xf numFmtId="1" fontId="0" fillId="2" borderId="8" xfId="0" applyNumberFormat="1" applyFill="1" applyBorder="1" applyAlignment="1">
      <alignment horizontal="centerContinuous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center"/>
    </xf>
    <xf numFmtId="3" fontId="0" fillId="2" borderId="0" xfId="0" applyNumberFormat="1" applyFill="1"/>
    <xf numFmtId="165" fontId="0" fillId="2" borderId="0" xfId="0" applyNumberFormat="1" applyFill="1"/>
    <xf numFmtId="0" fontId="0" fillId="2" borderId="0" xfId="0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164" fontId="0" fillId="2" borderId="8" xfId="0" applyNumberFormat="1" applyFill="1" applyBorder="1" applyAlignment="1">
      <alignment horizontal="center" wrapText="1"/>
    </xf>
    <xf numFmtId="1" fontId="0" fillId="2" borderId="12" xfId="0" applyNumberFormat="1" applyFill="1" applyBorder="1" applyAlignment="1">
      <alignment horizontal="center" wrapText="1"/>
    </xf>
    <xf numFmtId="164" fontId="0" fillId="2" borderId="13" xfId="0" applyNumberFormat="1" applyFill="1" applyBorder="1" applyAlignment="1">
      <alignment horizontal="centerContinuous" vertical="center"/>
    </xf>
    <xf numFmtId="1" fontId="0" fillId="2" borderId="13" xfId="0" applyNumberFormat="1" applyFill="1" applyBorder="1" applyAlignment="1">
      <alignment horizontal="center" wrapText="1"/>
    </xf>
    <xf numFmtId="0" fontId="0" fillId="2" borderId="12" xfId="0" applyFill="1" applyBorder="1" applyAlignment="1">
      <alignment horizontal="centerContinuous" wrapText="1"/>
    </xf>
    <xf numFmtId="0" fontId="0" fillId="2" borderId="13" xfId="0" applyFill="1" applyBorder="1" applyAlignment="1">
      <alignment horizontal="centerContinuous" wrapText="1"/>
    </xf>
    <xf numFmtId="1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1" fontId="0" fillId="2" borderId="12" xfId="0" applyNumberFormat="1" applyFill="1" applyBorder="1" applyAlignment="1">
      <alignment horizontal="center" vertical="center" wrapText="1"/>
    </xf>
    <xf numFmtId="1" fontId="0" fillId="2" borderId="13" xfId="0" applyNumberFormat="1" applyFill="1" applyBorder="1" applyAlignment="1">
      <alignment wrapText="1"/>
    </xf>
    <xf numFmtId="3" fontId="0" fillId="2" borderId="14" xfId="0" applyNumberFormat="1" applyFill="1" applyBorder="1" applyAlignment="1">
      <alignment horizontal="centerContinuous" vertical="center"/>
    </xf>
    <xf numFmtId="3" fontId="0" fillId="2" borderId="5" xfId="0" applyNumberFormat="1" applyFill="1" applyBorder="1" applyAlignment="1">
      <alignment horizontal="centerContinuous" vertical="center"/>
    </xf>
    <xf numFmtId="3" fontId="0" fillId="2" borderId="4" xfId="0" applyNumberFormat="1" applyFill="1" applyBorder="1" applyAlignment="1">
      <alignment horizontal="centerContinuous" vertical="center" wrapText="1"/>
    </xf>
    <xf numFmtId="3" fontId="1" fillId="2" borderId="3" xfId="0" applyNumberFormat="1" applyFont="1" applyFill="1" applyBorder="1" applyAlignment="1">
      <alignment horizontal="centerContinuous" vertical="center"/>
    </xf>
    <xf numFmtId="3" fontId="1" fillId="2" borderId="3" xfId="0" applyNumberFormat="1" applyFont="1" applyFill="1" applyBorder="1" applyAlignment="1">
      <alignment horizontal="center" vertical="center"/>
    </xf>
    <xf numFmtId="3" fontId="14" fillId="2" borderId="14" xfId="0" applyNumberFormat="1" applyFont="1" applyFill="1" applyBorder="1" applyAlignment="1">
      <alignment horizontal="centerContinuous" vertical="center"/>
    </xf>
    <xf numFmtId="3" fontId="14" fillId="2" borderId="5" xfId="0" applyNumberFormat="1" applyFont="1" applyFill="1" applyBorder="1" applyAlignment="1">
      <alignment horizontal="centerContinuous" vertical="center"/>
    </xf>
    <xf numFmtId="1" fontId="0" fillId="2" borderId="15" xfId="0" applyNumberFormat="1" applyFill="1" applyBorder="1" applyAlignment="1">
      <alignment horizontal="centerContinuous" vertical="center"/>
    </xf>
    <xf numFmtId="1" fontId="14" fillId="2" borderId="7" xfId="0" applyNumberFormat="1" applyFont="1" applyFill="1" applyBorder="1" applyAlignment="1">
      <alignment horizontal="centerContinuous" vertical="center"/>
    </xf>
    <xf numFmtId="0" fontId="0" fillId="2" borderId="0" xfId="0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164" fontId="0" fillId="2" borderId="8" xfId="0" applyNumberFormat="1" applyFill="1" applyBorder="1" applyAlignment="1">
      <alignment horizontal="center" wrapText="1"/>
    </xf>
    <xf numFmtId="1" fontId="0" fillId="2" borderId="12" xfId="0" applyNumberFormat="1" applyFill="1" applyBorder="1" applyAlignment="1">
      <alignment horizontal="center" wrapText="1"/>
    </xf>
    <xf numFmtId="164" fontId="0" fillId="2" borderId="13" xfId="0" applyNumberFormat="1" applyFill="1" applyBorder="1" applyAlignment="1">
      <alignment horizontal="centerContinuous" vertical="center"/>
    </xf>
    <xf numFmtId="164" fontId="0" fillId="2" borderId="4" xfId="0" applyNumberFormat="1" applyFill="1" applyBorder="1"/>
    <xf numFmtId="1" fontId="0" fillId="2" borderId="13" xfId="0" applyNumberFormat="1" applyFill="1" applyBorder="1" applyAlignment="1">
      <alignment horizontal="center" wrapText="1"/>
    </xf>
    <xf numFmtId="0" fontId="0" fillId="2" borderId="13" xfId="0" applyFill="1" applyBorder="1" applyAlignment="1">
      <alignment horizontal="centerContinuous"/>
    </xf>
    <xf numFmtId="0" fontId="0" fillId="2" borderId="12" xfId="0" applyFill="1" applyBorder="1" applyAlignment="1">
      <alignment horizontal="centerContinuous" wrapText="1"/>
    </xf>
    <xf numFmtId="0" fontId="0" fillId="2" borderId="13" xfId="0" applyFill="1" applyBorder="1" applyAlignment="1">
      <alignment horizontal="centerContinuous" wrapText="1"/>
    </xf>
    <xf numFmtId="1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1" fontId="0" fillId="2" borderId="12" xfId="0" applyNumberFormat="1" applyFill="1" applyBorder="1" applyAlignment="1">
      <alignment horizontal="center" vertical="center" wrapText="1"/>
    </xf>
    <xf numFmtId="3" fontId="0" fillId="2" borderId="0" xfId="0" applyNumberFormat="1" applyFill="1"/>
    <xf numFmtId="1" fontId="0" fillId="2" borderId="13" xfId="0" applyNumberFormat="1" applyFill="1" applyBorder="1" applyAlignment="1">
      <alignment wrapText="1"/>
    </xf>
    <xf numFmtId="3" fontId="0" fillId="2" borderId="14" xfId="0" applyNumberFormat="1" applyFill="1" applyBorder="1" applyAlignment="1">
      <alignment horizontal="centerContinuous" vertical="center"/>
    </xf>
    <xf numFmtId="1" fontId="0" fillId="2" borderId="4" xfId="0" applyNumberFormat="1" applyFill="1" applyBorder="1"/>
    <xf numFmtId="3" fontId="0" fillId="2" borderId="5" xfId="0" applyNumberFormat="1" applyFill="1" applyBorder="1" applyAlignment="1">
      <alignment horizontal="centerContinuous" vertical="center"/>
    </xf>
    <xf numFmtId="3" fontId="0" fillId="2" borderId="15" xfId="0" applyNumberFormat="1" applyFill="1" applyBorder="1" applyAlignment="1">
      <alignment horizontal="centerContinuous" vertical="center"/>
    </xf>
    <xf numFmtId="165" fontId="0" fillId="2" borderId="12" xfId="0" applyNumberFormat="1" applyFill="1" applyBorder="1" applyAlignment="1">
      <alignment horizontal="center" wrapText="1"/>
    </xf>
    <xf numFmtId="165" fontId="0" fillId="2" borderId="13" xfId="0" applyNumberFormat="1" applyFill="1" applyBorder="1" applyAlignment="1">
      <alignment horizontal="center" vertical="center" wrapText="1"/>
    </xf>
    <xf numFmtId="1" fontId="0" fillId="2" borderId="4" xfId="0" applyNumberFormat="1" applyFill="1" applyBorder="1" applyAlignment="1">
      <alignment horizontal="centerContinuous" vertical="center"/>
    </xf>
    <xf numFmtId="1" fontId="0" fillId="2" borderId="14" xfId="0" applyNumberFormat="1" applyFill="1" applyBorder="1" applyAlignment="1">
      <alignment horizontal="centerContinuous" vertical="center"/>
    </xf>
    <xf numFmtId="1" fontId="0" fillId="2" borderId="5" xfId="0" applyNumberFormat="1" applyFill="1" applyBorder="1" applyAlignment="1">
      <alignment horizontal="centerContinuous" vertical="center"/>
    </xf>
    <xf numFmtId="1" fontId="0" fillId="2" borderId="8" xfId="0" applyNumberFormat="1" applyFill="1" applyBorder="1" applyAlignment="1">
      <alignment horizontal="centerContinuous" vertical="center"/>
    </xf>
    <xf numFmtId="1" fontId="0" fillId="2" borderId="15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Continuous" vertical="center" wrapText="1"/>
    </xf>
    <xf numFmtId="3" fontId="1" fillId="2" borderId="3" xfId="0" applyNumberFormat="1" applyFont="1" applyFill="1" applyBorder="1" applyAlignment="1">
      <alignment horizontal="centerContinuous" vertical="center"/>
    </xf>
    <xf numFmtId="3" fontId="1" fillId="2" borderId="3" xfId="0" applyNumberFormat="1" applyFont="1" applyFill="1" applyBorder="1" applyAlignment="1">
      <alignment horizontal="center" vertical="center"/>
    </xf>
    <xf numFmtId="3" fontId="14" fillId="2" borderId="14" xfId="0" applyNumberFormat="1" applyFont="1" applyFill="1" applyBorder="1" applyAlignment="1">
      <alignment horizontal="centerContinuous" vertical="center"/>
    </xf>
    <xf numFmtId="3" fontId="14" fillId="2" borderId="5" xfId="0" applyNumberFormat="1" applyFont="1" applyFill="1" applyBorder="1" applyAlignment="1">
      <alignment horizontal="centerContinuous" vertical="center"/>
    </xf>
    <xf numFmtId="1" fontId="0" fillId="2" borderId="15" xfId="0" applyNumberFormat="1" applyFill="1" applyBorder="1" applyAlignment="1">
      <alignment horizontal="centerContinuous" vertical="center"/>
    </xf>
    <xf numFmtId="1" fontId="14" fillId="2" borderId="7" xfId="0" applyNumberFormat="1" applyFont="1" applyFill="1" applyBorder="1" applyAlignment="1">
      <alignment horizontal="centerContinuous" vertical="center"/>
    </xf>
    <xf numFmtId="1" fontId="0" fillId="2" borderId="4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15" fillId="2" borderId="3" xfId="0" applyFont="1" applyFill="1" applyBorder="1" applyAlignment="1">
      <alignment horizontal="centerContinuous" wrapText="1"/>
    </xf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center"/>
    </xf>
    <xf numFmtId="3" fontId="0" fillId="2" borderId="0" xfId="0" applyNumberFormat="1" applyFill="1"/>
    <xf numFmtId="165" fontId="0" fillId="2" borderId="0" xfId="0" applyNumberFormat="1" applyFill="1"/>
    <xf numFmtId="1" fontId="0" fillId="2" borderId="4" xfId="0" applyNumberFormat="1" applyFill="1" applyBorder="1" applyAlignment="1">
      <alignment horizontal="centerContinuous" vertical="center"/>
    </xf>
    <xf numFmtId="1" fontId="5" fillId="2" borderId="0" xfId="10" applyNumberFormat="1" applyFill="1" applyAlignment="1">
      <alignment horizontal="right"/>
    </xf>
    <xf numFmtId="0" fontId="5" fillId="2" borderId="0" xfId="10" applyFill="1" applyAlignment="1">
      <alignment horizontal="center"/>
    </xf>
    <xf numFmtId="3" fontId="5" fillId="2" borderId="0" xfId="10" applyNumberFormat="1" applyFill="1"/>
    <xf numFmtId="165" fontId="5" fillId="2" borderId="0" xfId="10" applyNumberFormat="1" applyFill="1"/>
    <xf numFmtId="0" fontId="5" fillId="2" borderId="0" xfId="10" applyFill="1"/>
    <xf numFmtId="1" fontId="5" fillId="2" borderId="0" xfId="10" applyNumberFormat="1" applyFill="1" applyAlignment="1">
      <alignment horizontal="right"/>
    </xf>
    <xf numFmtId="164" fontId="5" fillId="2" borderId="4" xfId="10" applyNumberFormat="1" applyFill="1" applyBorder="1"/>
    <xf numFmtId="1" fontId="5" fillId="2" borderId="0" xfId="10" applyNumberFormat="1" applyFill="1"/>
    <xf numFmtId="0" fontId="5" fillId="2" borderId="0" xfId="10" applyFill="1" applyAlignment="1">
      <alignment horizontal="center"/>
    </xf>
    <xf numFmtId="3" fontId="5" fillId="2" borderId="0" xfId="10" applyNumberFormat="1" applyFill="1"/>
    <xf numFmtId="1" fontId="5" fillId="2" borderId="4" xfId="10" applyNumberFormat="1" applyFill="1" applyBorder="1"/>
    <xf numFmtId="1" fontId="5" fillId="2" borderId="4" xfId="10" applyNumberFormat="1" applyFill="1" applyBorder="1" applyAlignment="1">
      <alignment horizontal="right"/>
    </xf>
    <xf numFmtId="1" fontId="0" fillId="2" borderId="9" xfId="0" applyNumberFormat="1" applyFill="1" applyBorder="1" applyAlignment="1">
      <alignment wrapText="1"/>
    </xf>
    <xf numFmtId="1" fontId="0" fillId="2" borderId="10" xfId="0" applyNumberFormat="1" applyFill="1" applyBorder="1" applyAlignment="1">
      <alignment horizontal="center" vertical="center" wrapText="1"/>
    </xf>
    <xf numFmtId="0" fontId="5" fillId="2" borderId="0" xfId="10" applyFill="1"/>
    <xf numFmtId="1" fontId="5" fillId="2" borderId="0" xfId="10" applyNumberFormat="1" applyFill="1"/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Continuous" vertical="top"/>
    </xf>
    <xf numFmtId="0" fontId="0" fillId="0" borderId="0" xfId="0" applyFill="1" applyBorder="1" applyAlignment="1">
      <alignment horizontal="centerContinuous" vertical="top" wrapTex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 wrapText="1"/>
    </xf>
    <xf numFmtId="0" fontId="11" fillId="0" borderId="0" xfId="0" applyFont="1" applyFill="1" applyBorder="1"/>
    <xf numFmtId="0" fontId="5" fillId="2" borderId="0" xfId="10" applyFill="1" applyAlignment="1">
      <alignment horizontal="center" vertical="top" wrapText="1"/>
    </xf>
    <xf numFmtId="0" fontId="5" fillId="2" borderId="0" xfId="10" applyFill="1" applyAlignment="1">
      <alignment horizontal="left" vertical="top" wrapText="1"/>
    </xf>
    <xf numFmtId="0" fontId="5" fillId="2" borderId="0" xfId="10" applyFill="1" applyAlignment="1">
      <alignment horizontal="centerContinuous" vertical="top" wrapText="1"/>
    </xf>
    <xf numFmtId="0" fontId="5" fillId="2" borderId="0" xfId="10" applyFill="1" applyAlignment="1">
      <alignment horizontal="center" vertical="top"/>
    </xf>
    <xf numFmtId="0" fontId="5" fillId="2" borderId="0" xfId="10" applyFill="1" applyAlignment="1">
      <alignment horizontal="centerContinuous" vertical="top"/>
    </xf>
    <xf numFmtId="0" fontId="16" fillId="3" borderId="0" xfId="10" applyFont="1" applyFill="1"/>
    <xf numFmtId="0" fontId="5" fillId="2" borderId="0" xfId="10" applyFill="1" applyAlignment="1">
      <alignment horizontal="center" vertical="top" wrapText="1"/>
    </xf>
    <xf numFmtId="0" fontId="5" fillId="2" borderId="0" xfId="10" applyFill="1" applyAlignment="1">
      <alignment horizontal="left" vertical="top" wrapText="1"/>
    </xf>
    <xf numFmtId="0" fontId="5" fillId="2" borderId="0" xfId="10" applyFill="1" applyAlignment="1">
      <alignment horizontal="centerContinuous" vertical="top" wrapText="1"/>
    </xf>
    <xf numFmtId="0" fontId="5" fillId="2" borderId="0" xfId="10" applyFill="1" applyAlignment="1">
      <alignment horizontal="center" vertical="top"/>
    </xf>
    <xf numFmtId="0" fontId="5" fillId="2" borderId="0" xfId="10" applyFill="1" applyAlignment="1">
      <alignment horizontal="centerContinuous" vertical="top"/>
    </xf>
    <xf numFmtId="0" fontId="16" fillId="3" borderId="0" xfId="10" applyFont="1" applyFill="1"/>
    <xf numFmtId="0" fontId="5" fillId="2" borderId="0" xfId="10" applyFill="1"/>
    <xf numFmtId="0" fontId="5" fillId="2" borderId="0" xfId="10" applyFill="1" applyAlignment="1">
      <alignment horizontal="center" vertical="top" wrapText="1"/>
    </xf>
    <xf numFmtId="0" fontId="5" fillId="2" borderId="0" xfId="10" applyFill="1" applyAlignment="1">
      <alignment horizontal="center" vertical="top"/>
    </xf>
    <xf numFmtId="0" fontId="5" fillId="2" borderId="0" xfId="10" applyFill="1" applyAlignment="1">
      <alignment vertical="top" wrapText="1"/>
    </xf>
    <xf numFmtId="0" fontId="5" fillId="2" borderId="0" xfId="10" applyFill="1"/>
    <xf numFmtId="0" fontId="5" fillId="2" borderId="0" xfId="10" applyFill="1" applyAlignment="1">
      <alignment horizontal="center" vertical="top" wrapText="1"/>
    </xf>
    <xf numFmtId="0" fontId="5" fillId="2" borderId="0" xfId="10" applyFill="1" applyAlignment="1">
      <alignment horizontal="center" vertical="top"/>
    </xf>
    <xf numFmtId="0" fontId="5" fillId="2" borderId="0" xfId="10" applyFill="1" applyAlignment="1">
      <alignment vertical="top" wrapText="1"/>
    </xf>
    <xf numFmtId="0" fontId="5" fillId="11" borderId="0" xfId="0" applyFont="1" applyFill="1"/>
    <xf numFmtId="0" fontId="0" fillId="11" borderId="0" xfId="0" applyFill="1"/>
    <xf numFmtId="0" fontId="0" fillId="11" borderId="0" xfId="0" applyFill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5" fillId="2" borderId="0" xfId="10" applyFill="1" applyAlignment="1">
      <alignment horizontal="center"/>
    </xf>
    <xf numFmtId="0" fontId="0" fillId="13" borderId="0" xfId="0" applyFill="1" applyAlignment="1">
      <alignment horizontal="center" vertical="top" wrapText="1"/>
    </xf>
    <xf numFmtId="0" fontId="5" fillId="12" borderId="0" xfId="10" applyFill="1" applyAlignment="1">
      <alignment horizontal="center"/>
    </xf>
    <xf numFmtId="3" fontId="5" fillId="12" borderId="0" xfId="10" applyNumberFormat="1" applyFill="1"/>
    <xf numFmtId="165" fontId="5" fillId="12" borderId="0" xfId="10" applyNumberFormat="1" applyFill="1"/>
    <xf numFmtId="1" fontId="5" fillId="12" borderId="0" xfId="10" applyNumberFormat="1" applyFill="1" applyAlignment="1">
      <alignment horizontal="right"/>
    </xf>
    <xf numFmtId="1" fontId="5" fillId="13" borderId="0" xfId="10" applyNumberFormat="1" applyFill="1" applyAlignment="1">
      <alignment horizontal="right"/>
    </xf>
    <xf numFmtId="165" fontId="5" fillId="13" borderId="0" xfId="10" applyNumberFormat="1" applyFill="1"/>
    <xf numFmtId="3" fontId="5" fillId="13" borderId="0" xfId="10" applyNumberFormat="1" applyFill="1"/>
    <xf numFmtId="0" fontId="5" fillId="13" borderId="0" xfId="10" applyFill="1" applyAlignment="1">
      <alignment horizontal="center"/>
    </xf>
    <xf numFmtId="1" fontId="5" fillId="12" borderId="4" xfId="10" applyNumberFormat="1" applyFill="1" applyBorder="1" applyAlignment="1">
      <alignment horizontal="right"/>
    </xf>
    <xf numFmtId="0" fontId="5" fillId="12" borderId="0" xfId="10" applyFill="1"/>
    <xf numFmtId="164" fontId="5" fillId="12" borderId="4" xfId="10" applyNumberFormat="1" applyFill="1" applyBorder="1"/>
    <xf numFmtId="1" fontId="5" fillId="12" borderId="4" xfId="10" applyNumberFormat="1" applyFill="1" applyBorder="1"/>
    <xf numFmtId="1" fontId="5" fillId="12" borderId="0" xfId="10" applyNumberFormat="1" applyFill="1"/>
    <xf numFmtId="0" fontId="5" fillId="12" borderId="0" xfId="10" applyFill="1" applyAlignment="1">
      <alignment horizontal="left"/>
    </xf>
    <xf numFmtId="0" fontId="5" fillId="13" borderId="0" xfId="10" applyFill="1"/>
    <xf numFmtId="0" fontId="5" fillId="12" borderId="0" xfId="10" applyFill="1" applyAlignment="1">
      <alignment horizontal="centerContinuous" vertical="top"/>
    </xf>
    <xf numFmtId="0" fontId="16" fillId="14" borderId="0" xfId="10" applyFont="1" applyFill="1"/>
    <xf numFmtId="0" fontId="5" fillId="12" borderId="0" xfId="10" applyFill="1" applyAlignment="1">
      <alignment horizontal="left" vertical="top" wrapText="1"/>
    </xf>
    <xf numFmtId="0" fontId="5" fillId="12" borderId="0" xfId="10" applyFill="1" applyAlignment="1">
      <alignment horizontal="center" vertical="top"/>
    </xf>
    <xf numFmtId="0" fontId="5" fillId="12" borderId="0" xfId="10" applyFill="1" applyAlignment="1">
      <alignment horizontal="centerContinuous" vertical="top" wrapText="1"/>
    </xf>
    <xf numFmtId="0" fontId="5" fillId="12" borderId="0" xfId="10" applyFill="1" applyAlignment="1">
      <alignment horizontal="center" vertical="top" wrapText="1"/>
    </xf>
    <xf numFmtId="0" fontId="5" fillId="13" borderId="0" xfId="10" applyFill="1" applyAlignment="1">
      <alignment horizontal="centerContinuous" vertical="top"/>
    </xf>
    <xf numFmtId="0" fontId="16" fillId="16" borderId="0" xfId="10" applyFont="1" applyFill="1"/>
    <xf numFmtId="0" fontId="5" fillId="13" borderId="0" xfId="10" applyFill="1" applyAlignment="1">
      <alignment horizontal="left" vertical="top" wrapText="1"/>
    </xf>
    <xf numFmtId="0" fontId="5" fillId="13" borderId="0" xfId="10" applyFill="1" applyAlignment="1">
      <alignment horizontal="center" vertical="top"/>
    </xf>
    <xf numFmtId="0" fontId="5" fillId="13" borderId="0" xfId="10" applyFill="1" applyAlignment="1">
      <alignment horizontal="centerContinuous" vertical="top" wrapText="1"/>
    </xf>
    <xf numFmtId="0" fontId="5" fillId="13" borderId="0" xfId="10" applyFill="1" applyAlignment="1">
      <alignment horizontal="center" vertical="top" wrapText="1"/>
    </xf>
    <xf numFmtId="0" fontId="5" fillId="13" borderId="0" xfId="10" applyFill="1" applyAlignment="1">
      <alignment vertical="top" wrapText="1"/>
    </xf>
    <xf numFmtId="0" fontId="5" fillId="12" borderId="0" xfId="10" applyFill="1" applyAlignment="1">
      <alignment vertical="top" wrapText="1"/>
    </xf>
    <xf numFmtId="0" fontId="15" fillId="2" borderId="1" xfId="0" applyFont="1" applyFill="1" applyBorder="1" applyAlignment="1">
      <alignment horizontal="centerContinuous" wrapText="1"/>
    </xf>
    <xf numFmtId="0" fontId="0" fillId="17" borderId="0" xfId="0" applyFill="1"/>
    <xf numFmtId="1" fontId="5" fillId="2" borderId="0" xfId="10" applyNumberFormat="1" applyFill="1" applyAlignment="1">
      <alignment horizontal="right"/>
    </xf>
    <xf numFmtId="0" fontId="5" fillId="2" borderId="0" xfId="10" applyFill="1" applyAlignment="1">
      <alignment horizontal="left"/>
    </xf>
    <xf numFmtId="3" fontId="5" fillId="2" borderId="0" xfId="10" applyNumberFormat="1" applyFill="1"/>
    <xf numFmtId="165" fontId="5" fillId="2" borderId="0" xfId="10" applyNumberFormat="1" applyFill="1"/>
    <xf numFmtId="1" fontId="5" fillId="2" borderId="0" xfId="10" applyNumberFormat="1" applyFill="1" applyAlignment="1">
      <alignment horizontal="right"/>
    </xf>
    <xf numFmtId="0" fontId="5" fillId="2" borderId="0" xfId="10" applyFill="1" applyAlignment="1">
      <alignment horizontal="left"/>
    </xf>
    <xf numFmtId="3" fontId="5" fillId="2" borderId="0" xfId="10" applyNumberFormat="1" applyFill="1"/>
    <xf numFmtId="165" fontId="5" fillId="2" borderId="0" xfId="10" applyNumberFormat="1" applyFill="1"/>
    <xf numFmtId="1" fontId="5" fillId="2" borderId="0" xfId="10" applyNumberFormat="1" applyFill="1" applyAlignment="1">
      <alignment horizontal="right"/>
    </xf>
    <xf numFmtId="0" fontId="5" fillId="2" borderId="0" xfId="10" applyFill="1" applyAlignment="1">
      <alignment horizontal="left"/>
    </xf>
    <xf numFmtId="3" fontId="5" fillId="2" borderId="0" xfId="10" applyNumberFormat="1" applyFill="1"/>
    <xf numFmtId="165" fontId="5" fillId="2" borderId="0" xfId="10" applyNumberFormat="1" applyFill="1"/>
    <xf numFmtId="1" fontId="5" fillId="2" borderId="0" xfId="10" applyNumberFormat="1" applyFill="1" applyAlignment="1">
      <alignment horizontal="right"/>
    </xf>
    <xf numFmtId="0" fontId="5" fillId="2" borderId="0" xfId="10" applyFill="1" applyAlignment="1">
      <alignment horizontal="center"/>
    </xf>
    <xf numFmtId="3" fontId="5" fillId="2" borderId="0" xfId="10" applyNumberFormat="1" applyFill="1"/>
    <xf numFmtId="165" fontId="5" fillId="2" borderId="0" xfId="10" applyNumberFormat="1" applyFill="1"/>
    <xf numFmtId="0" fontId="0" fillId="2" borderId="0" xfId="0" applyFill="1"/>
    <xf numFmtId="1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1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left"/>
    </xf>
    <xf numFmtId="1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1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centerContinuous" vertical="top"/>
    </xf>
    <xf numFmtId="0" fontId="11" fillId="3" borderId="0" xfId="0" applyFont="1" applyFill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centerContinuous" vertical="top"/>
    </xf>
    <xf numFmtId="0" fontId="11" fillId="3" borderId="0" xfId="0" applyFont="1" applyFill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centerContinuous" vertical="top"/>
    </xf>
    <xf numFmtId="0" fontId="11" fillId="3" borderId="0" xfId="0" applyFont="1" applyFill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centerContinuous" vertical="top"/>
    </xf>
    <xf numFmtId="0" fontId="11" fillId="3" borderId="0" xfId="0" applyFont="1" applyFill="1"/>
    <xf numFmtId="0" fontId="0" fillId="2" borderId="0" xfId="0" applyFill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0" fillId="2" borderId="0" xfId="0" applyFill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0" fillId="2" borderId="0" xfId="0" applyFill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0" fillId="2" borderId="0" xfId="0" applyFill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5" fillId="17" borderId="0" xfId="0" applyFont="1" applyFill="1" applyAlignment="1">
      <alignment wrapText="1"/>
    </xf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center"/>
    </xf>
    <xf numFmtId="3" fontId="0" fillId="2" borderId="0" xfId="0" applyNumberFormat="1" applyFill="1"/>
    <xf numFmtId="165" fontId="0" fillId="2" borderId="0" xfId="0" applyNumberFormat="1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3" fontId="0" fillId="2" borderId="0" xfId="0" applyNumberFormat="1" applyFill="1"/>
    <xf numFmtId="165" fontId="0" fillId="2" borderId="0" xfId="0" applyNumberFormat="1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3" fontId="0" fillId="2" borderId="0" xfId="0" applyNumberFormat="1" applyFill="1"/>
    <xf numFmtId="165" fontId="0" fillId="2" borderId="0" xfId="0" applyNumberFormat="1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3" fontId="0" fillId="2" borderId="0" xfId="0" applyNumberFormat="1" applyFill="1"/>
    <xf numFmtId="165" fontId="0" fillId="2" borderId="0" xfId="0" applyNumberFormat="1" applyFill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5" fillId="9" borderId="16" xfId="0" applyFont="1" applyFill="1" applyBorder="1"/>
    <xf numFmtId="0" fontId="5" fillId="0" borderId="0" xfId="0" applyFont="1" applyAlignment="1">
      <alignment horizontal="center"/>
    </xf>
    <xf numFmtId="0" fontId="5" fillId="2" borderId="0" xfId="10" applyFill="1"/>
    <xf numFmtId="1" fontId="5" fillId="2" borderId="0" xfId="10" applyNumberFormat="1" applyFill="1"/>
    <xf numFmtId="0" fontId="5" fillId="2" borderId="0" xfId="10" applyFill="1"/>
    <xf numFmtId="1" fontId="5" fillId="2" borderId="0" xfId="10" applyNumberFormat="1" applyFill="1" applyAlignment="1">
      <alignment horizontal="right"/>
    </xf>
    <xf numFmtId="164" fontId="5" fillId="2" borderId="4" xfId="10" applyNumberFormat="1" applyFill="1" applyBorder="1"/>
    <xf numFmtId="1" fontId="5" fillId="2" borderId="0" xfId="10" applyNumberFormat="1" applyFill="1"/>
    <xf numFmtId="0" fontId="5" fillId="2" borderId="0" xfId="10" applyFill="1" applyAlignment="1">
      <alignment horizontal="center"/>
    </xf>
    <xf numFmtId="3" fontId="5" fillId="2" borderId="0" xfId="10" applyNumberFormat="1" applyFill="1"/>
    <xf numFmtId="1" fontId="5" fillId="2" borderId="4" xfId="10" applyNumberFormat="1" applyFill="1" applyBorder="1"/>
    <xf numFmtId="1" fontId="5" fillId="2" borderId="4" xfId="10" applyNumberFormat="1" applyFill="1" applyBorder="1" applyAlignment="1">
      <alignment horizontal="right"/>
    </xf>
    <xf numFmtId="0" fontId="5" fillId="2" borderId="0" xfId="10" applyFill="1"/>
    <xf numFmtId="1" fontId="5" fillId="2" borderId="0" xfId="10" applyNumberFormat="1" applyFill="1" applyAlignment="1">
      <alignment horizontal="right"/>
    </xf>
    <xf numFmtId="164" fontId="5" fillId="2" borderId="4" xfId="10" applyNumberFormat="1" applyFill="1" applyBorder="1"/>
    <xf numFmtId="1" fontId="5" fillId="2" borderId="0" xfId="10" applyNumberFormat="1" applyFill="1"/>
    <xf numFmtId="0" fontId="5" fillId="2" borderId="0" xfId="10" applyFill="1" applyAlignment="1">
      <alignment horizontal="center"/>
    </xf>
    <xf numFmtId="3" fontId="5" fillId="2" borderId="0" xfId="10" applyNumberFormat="1" applyFill="1"/>
    <xf numFmtId="1" fontId="5" fillId="2" borderId="4" xfId="10" applyNumberFormat="1" applyFill="1" applyBorder="1"/>
    <xf numFmtId="1" fontId="5" fillId="2" borderId="4" xfId="10" applyNumberFormat="1" applyFill="1" applyBorder="1" applyAlignment="1">
      <alignment horizontal="right"/>
    </xf>
    <xf numFmtId="0" fontId="5" fillId="2" borderId="0" xfId="10" applyFill="1"/>
    <xf numFmtId="1" fontId="5" fillId="2" borderId="0" xfId="10" applyNumberFormat="1" applyFill="1" applyAlignment="1">
      <alignment horizontal="right"/>
    </xf>
    <xf numFmtId="164" fontId="5" fillId="2" borderId="4" xfId="10" applyNumberFormat="1" applyFill="1" applyBorder="1"/>
    <xf numFmtId="1" fontId="5" fillId="2" borderId="0" xfId="10" applyNumberFormat="1" applyFill="1"/>
    <xf numFmtId="0" fontId="5" fillId="2" borderId="0" xfId="10" applyFill="1" applyAlignment="1">
      <alignment horizontal="center"/>
    </xf>
    <xf numFmtId="3" fontId="5" fillId="2" borderId="0" xfId="10" applyNumberFormat="1" applyFill="1"/>
    <xf numFmtId="1" fontId="5" fillId="2" borderId="4" xfId="10" applyNumberFormat="1" applyFill="1" applyBorder="1"/>
    <xf numFmtId="1" fontId="5" fillId="2" borderId="4" xfId="10" applyNumberFormat="1" applyFill="1" applyBorder="1" applyAlignment="1">
      <alignment horizontal="right"/>
    </xf>
    <xf numFmtId="0" fontId="0" fillId="11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2" borderId="0" xfId="10" applyFill="1" applyAlignment="1">
      <alignment horizontal="center" vertical="top" wrapText="1"/>
    </xf>
    <xf numFmtId="0" fontId="5" fillId="2" borderId="0" xfId="10" applyFill="1" applyAlignment="1">
      <alignment horizontal="left" vertical="top" wrapText="1"/>
    </xf>
    <xf numFmtId="0" fontId="5" fillId="2" borderId="0" xfId="10" applyFill="1" applyAlignment="1">
      <alignment horizontal="centerContinuous" vertical="top" wrapText="1"/>
    </xf>
    <xf numFmtId="0" fontId="5" fillId="2" borderId="0" xfId="10" applyFill="1" applyAlignment="1">
      <alignment horizontal="center" vertical="top"/>
    </xf>
    <xf numFmtId="0" fontId="5" fillId="2" borderId="0" xfId="10" applyFill="1" applyAlignment="1">
      <alignment horizontal="centerContinuous" vertical="top"/>
    </xf>
    <xf numFmtId="0" fontId="16" fillId="3" borderId="0" xfId="10" applyFont="1" applyFill="1"/>
    <xf numFmtId="0" fontId="5" fillId="11" borderId="0" xfId="0" applyFont="1" applyFill="1" applyAlignment="1">
      <alignment vertical="center" wrapText="1"/>
    </xf>
    <xf numFmtId="0" fontId="5" fillId="11" borderId="0" xfId="0" applyFont="1" applyFill="1" applyBorder="1" applyAlignment="1">
      <alignment vertical="center" wrapText="1"/>
    </xf>
    <xf numFmtId="0" fontId="5" fillId="2" borderId="0" xfId="10" applyFill="1" applyAlignment="1">
      <alignment horizontal="center" vertical="top" wrapText="1"/>
    </xf>
    <xf numFmtId="0" fontId="5" fillId="2" borderId="0" xfId="10" applyFill="1" applyAlignment="1">
      <alignment horizontal="left" vertical="top" wrapText="1"/>
    </xf>
    <xf numFmtId="0" fontId="5" fillId="2" borderId="0" xfId="10" applyFill="1" applyAlignment="1">
      <alignment horizontal="centerContinuous" vertical="top" wrapText="1"/>
    </xf>
    <xf numFmtId="0" fontId="5" fillId="2" borderId="0" xfId="10" applyFill="1" applyAlignment="1">
      <alignment horizontal="center" vertical="top"/>
    </xf>
    <xf numFmtId="0" fontId="5" fillId="2" borderId="0" xfId="10" applyFill="1" applyAlignment="1">
      <alignment horizontal="centerContinuous" vertical="top"/>
    </xf>
    <xf numFmtId="0" fontId="16" fillId="3" borderId="0" xfId="10" applyFont="1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centerContinuous" vertical="top"/>
    </xf>
    <xf numFmtId="0" fontId="11" fillId="3" borderId="0" xfId="0" applyFont="1" applyFill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Continuous" vertical="top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centerContinuous" vertical="top"/>
    </xf>
    <xf numFmtId="0" fontId="11" fillId="3" borderId="0" xfId="0" applyFont="1" applyFill="1"/>
    <xf numFmtId="0" fontId="5" fillId="0" borderId="0" xfId="10" applyFill="1" applyAlignment="1">
      <alignment horizontal="center" vertical="center" wrapText="1"/>
    </xf>
    <xf numFmtId="0" fontId="5" fillId="2" borderId="0" xfId="10" applyFill="1" applyAlignment="1"/>
    <xf numFmtId="0" fontId="5" fillId="0" borderId="0" xfId="0" applyFont="1" applyFill="1" applyAlignment="1">
      <alignment vertical="center" wrapText="1"/>
    </xf>
    <xf numFmtId="0" fontId="0" fillId="2" borderId="0" xfId="0" applyFill="1" applyAlignment="1">
      <alignment horizontal="left"/>
    </xf>
    <xf numFmtId="0" fontId="11" fillId="2" borderId="0" xfId="0" applyFont="1" applyFill="1" applyAlignment="1">
      <alignment horizontal="left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" vertical="top"/>
    </xf>
    <xf numFmtId="0" fontId="0" fillId="2" borderId="13" xfId="0" applyFill="1" applyBorder="1" applyAlignment="1">
      <alignment horizontal="left" wrapText="1"/>
    </xf>
    <xf numFmtId="0" fontId="0" fillId="2" borderId="12" xfId="0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10" applyFill="1" applyAlignment="1">
      <alignment horizontal="center" wrapText="1"/>
    </xf>
    <xf numFmtId="0" fontId="0" fillId="17" borderId="0" xfId="0" applyFill="1" applyAlignment="1">
      <alignment horizontal="left"/>
    </xf>
    <xf numFmtId="0" fontId="5" fillId="2" borderId="0" xfId="10" applyFill="1" applyAlignment="1">
      <alignment horizontal="center" vertical="top" wrapText="1"/>
    </xf>
    <xf numFmtId="0" fontId="5" fillId="2" borderId="0" xfId="10" applyFill="1" applyAlignment="1">
      <alignment horizontal="center" vertical="top"/>
    </xf>
    <xf numFmtId="0" fontId="5" fillId="2" borderId="0" xfId="10" applyFill="1" applyAlignment="1">
      <alignment horizontal="center" vertical="top" wrapText="1"/>
    </xf>
    <xf numFmtId="0" fontId="5" fillId="2" borderId="0" xfId="10" applyFill="1" applyAlignment="1">
      <alignment horizontal="center" vertical="top"/>
    </xf>
    <xf numFmtId="0" fontId="5" fillId="2" borderId="0" xfId="10" applyFill="1"/>
    <xf numFmtId="0" fontId="5" fillId="2" borderId="0" xfId="10" applyFill="1" applyAlignment="1">
      <alignment horizontal="left"/>
    </xf>
    <xf numFmtId="0" fontId="5" fillId="2" borderId="0" xfId="10" applyFill="1" applyAlignment="1">
      <alignment horizontal="center"/>
    </xf>
    <xf numFmtId="0" fontId="5" fillId="2" borderId="0" xfId="10" applyFill="1" applyAlignment="1">
      <alignment horizontal="center" vertical="top" wrapText="1"/>
    </xf>
    <xf numFmtId="0" fontId="5" fillId="2" borderId="0" xfId="10" applyFill="1" applyAlignment="1">
      <alignment horizontal="left" vertical="top" wrapText="1"/>
    </xf>
    <xf numFmtId="0" fontId="5" fillId="2" borderId="0" xfId="10" applyFill="1" applyAlignment="1">
      <alignment horizontal="center" vertical="top"/>
    </xf>
    <xf numFmtId="0" fontId="5" fillId="2" borderId="0" xfId="10" applyFill="1" applyAlignment="1">
      <alignment vertical="top" wrapText="1"/>
    </xf>
    <xf numFmtId="0" fontId="0" fillId="0" borderId="0" xfId="0" applyAlignment="1">
      <alignment horizontal="left"/>
    </xf>
    <xf numFmtId="0" fontId="0" fillId="2" borderId="3" xfId="0" applyFill="1" applyBorder="1" applyAlignment="1">
      <alignment horizontal="left" vertical="top"/>
    </xf>
    <xf numFmtId="0" fontId="5" fillId="2" borderId="0" xfId="10" applyFill="1" applyBorder="1" applyAlignment="1">
      <alignment horizontal="center" vertical="top" wrapText="1"/>
    </xf>
    <xf numFmtId="0" fontId="5" fillId="2" borderId="0" xfId="10" applyFill="1" applyBorder="1" applyAlignment="1">
      <alignment horizontal="left" vertical="center"/>
    </xf>
    <xf numFmtId="0" fontId="5" fillId="2" borderId="0" xfId="10" applyFill="1" applyBorder="1" applyAlignment="1">
      <alignment horizontal="center" vertical="center" wrapText="1"/>
    </xf>
    <xf numFmtId="0" fontId="16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4" fillId="0" borderId="0" xfId="0" applyFont="1" applyFill="1" applyBorder="1"/>
    <xf numFmtId="0" fontId="0" fillId="0" borderId="0" xfId="0" applyBorder="1"/>
    <xf numFmtId="0" fontId="0" fillId="0" borderId="1" xfId="0" applyFont="1" applyFill="1" applyBorder="1"/>
    <xf numFmtId="0" fontId="5" fillId="7" borderId="0" xfId="10" applyFill="1" applyAlignment="1">
      <alignment horizontal="centerContinuous" vertical="top"/>
    </xf>
    <xf numFmtId="0" fontId="5" fillId="7" borderId="0" xfId="10" applyFill="1" applyAlignment="1">
      <alignment horizontal="center" vertical="top" wrapText="1"/>
    </xf>
    <xf numFmtId="0" fontId="5" fillId="7" borderId="0" xfId="10" applyFill="1" applyAlignment="1">
      <alignment horizontal="centerContinuous" vertical="top" wrapText="1"/>
    </xf>
    <xf numFmtId="0" fontId="5" fillId="7" borderId="0" xfId="10" applyFill="1" applyAlignment="1">
      <alignment horizontal="center" vertical="top"/>
    </xf>
    <xf numFmtId="0" fontId="5" fillId="7" borderId="0" xfId="10" applyFill="1" applyAlignment="1">
      <alignment horizontal="left" vertical="top" wrapText="1"/>
    </xf>
    <xf numFmtId="0" fontId="16" fillId="18" borderId="0" xfId="10" applyFont="1" applyFill="1"/>
    <xf numFmtId="0" fontId="0" fillId="19" borderId="0" xfId="0" applyFill="1"/>
    <xf numFmtId="0" fontId="0" fillId="15" borderId="0" xfId="0" applyFill="1"/>
    <xf numFmtId="0" fontId="0" fillId="8" borderId="1" xfId="0" applyFill="1" applyBorder="1" applyAlignment="1">
      <alignment horizontal="center" vertical="top" wrapText="1"/>
    </xf>
    <xf numFmtId="0" fontId="0" fillId="8" borderId="0" xfId="0" applyFill="1" applyAlignment="1">
      <alignment horizontal="center" vertical="top" wrapText="1"/>
    </xf>
    <xf numFmtId="0" fontId="5" fillId="5" borderId="0" xfId="0" applyFont="1" applyFill="1" applyAlignment="1">
      <alignment horizontal="left" vertical="top" wrapText="1"/>
    </xf>
    <xf numFmtId="0" fontId="0" fillId="8" borderId="1" xfId="0" applyFill="1" applyBorder="1" applyAlignment="1">
      <alignment horizontal="centerContinuous" vertical="top" wrapText="1"/>
    </xf>
    <xf numFmtId="0" fontId="0" fillId="13" borderId="0" xfId="0" applyFill="1" applyBorder="1" applyAlignment="1">
      <alignment horizontal="center" vertical="top" wrapText="1"/>
    </xf>
    <xf numFmtId="0" fontId="0" fillId="13" borderId="0" xfId="0" applyFill="1" applyBorder="1" applyAlignment="1">
      <alignment horizontal="left" vertical="top"/>
    </xf>
    <xf numFmtId="0" fontId="0" fillId="19" borderId="0" xfId="0" applyFill="1" applyBorder="1" applyAlignment="1">
      <alignment horizontal="left"/>
    </xf>
    <xf numFmtId="0" fontId="5" fillId="12" borderId="0" xfId="10" applyFill="1" applyBorder="1" applyAlignment="1">
      <alignment horizontal="left"/>
    </xf>
    <xf numFmtId="0" fontId="0" fillId="13" borderId="0" xfId="0" applyFill="1" applyBorder="1" applyAlignment="1">
      <alignment horizontal="center"/>
    </xf>
    <xf numFmtId="0" fontId="0" fillId="19" borderId="0" xfId="0" applyFill="1" applyBorder="1" applyAlignment="1">
      <alignment horizontal="left" vertical="top"/>
    </xf>
    <xf numFmtId="0" fontId="5" fillId="12" borderId="0" xfId="10" applyFill="1" applyBorder="1" applyAlignment="1">
      <alignment horizontal="center" vertical="top" wrapText="1"/>
    </xf>
    <xf numFmtId="0" fontId="5" fillId="12" borderId="0" xfId="10" applyFill="1" applyBorder="1" applyAlignment="1">
      <alignment horizontal="left" vertical="top"/>
    </xf>
    <xf numFmtId="0" fontId="5" fillId="12" borderId="0" xfId="10" applyFill="1" applyBorder="1" applyAlignment="1">
      <alignment horizontal="center"/>
    </xf>
    <xf numFmtId="0" fontId="5" fillId="13" borderId="0" xfId="10" applyFill="1" applyBorder="1" applyAlignment="1">
      <alignment horizontal="left"/>
    </xf>
    <xf numFmtId="0" fontId="5" fillId="13" borderId="0" xfId="10" applyFill="1" applyBorder="1" applyAlignment="1">
      <alignment horizontal="center"/>
    </xf>
    <xf numFmtId="0" fontId="5" fillId="13" borderId="0" xfId="10" applyFill="1" applyBorder="1" applyAlignment="1">
      <alignment horizontal="left" vertical="top"/>
    </xf>
    <xf numFmtId="0" fontId="5" fillId="13" borderId="0" xfId="10" applyFill="1" applyBorder="1" applyAlignment="1">
      <alignment horizontal="center" vertical="top" wrapText="1"/>
    </xf>
    <xf numFmtId="0" fontId="5" fillId="13" borderId="0" xfId="10" applyFill="1" applyAlignment="1">
      <alignment horizontal="left"/>
    </xf>
    <xf numFmtId="0" fontId="0" fillId="13" borderId="0" xfId="0" applyFill="1" applyAlignment="1">
      <alignment horizontal="left"/>
    </xf>
    <xf numFmtId="3" fontId="0" fillId="13" borderId="0" xfId="0" applyNumberFormat="1" applyFill="1"/>
    <xf numFmtId="165" fontId="0" fillId="13" borderId="0" xfId="0" applyNumberFormat="1" applyFill="1"/>
    <xf numFmtId="1" fontId="0" fillId="13" borderId="0" xfId="0" applyNumberFormat="1" applyFill="1" applyAlignment="1">
      <alignment horizontal="right"/>
    </xf>
    <xf numFmtId="0" fontId="0" fillId="12" borderId="0" xfId="0" applyFill="1" applyAlignment="1">
      <alignment horizontal="center"/>
    </xf>
    <xf numFmtId="3" fontId="0" fillId="12" borderId="0" xfId="0" applyNumberFormat="1" applyFill="1"/>
    <xf numFmtId="165" fontId="0" fillId="12" borderId="0" xfId="0" applyNumberFormat="1" applyFill="1"/>
    <xf numFmtId="1" fontId="0" fillId="12" borderId="0" xfId="0" applyNumberFormat="1" applyFill="1" applyAlignment="1">
      <alignment horizontal="right"/>
    </xf>
    <xf numFmtId="164" fontId="0" fillId="2" borderId="0" xfId="0" applyNumberFormat="1" applyFill="1"/>
    <xf numFmtId="1" fontId="5" fillId="13" borderId="0" xfId="10" applyNumberFormat="1" applyFill="1"/>
    <xf numFmtId="1" fontId="5" fillId="13" borderId="4" xfId="10" applyNumberFormat="1" applyFill="1" applyBorder="1"/>
    <xf numFmtId="164" fontId="5" fillId="13" borderId="4" xfId="10" applyNumberFormat="1" applyFill="1" applyBorder="1"/>
    <xf numFmtId="1" fontId="5" fillId="13" borderId="4" xfId="10" applyNumberFormat="1" applyFill="1" applyBorder="1" applyAlignment="1">
      <alignment horizontal="right"/>
    </xf>
    <xf numFmtId="0" fontId="0" fillId="13" borderId="0" xfId="0" applyFill="1" applyAlignment="1">
      <alignment horizontal="center"/>
    </xf>
    <xf numFmtId="0" fontId="0" fillId="13" borderId="0" xfId="0" applyFill="1"/>
    <xf numFmtId="1" fontId="0" fillId="13" borderId="0" xfId="0" applyNumberFormat="1" applyFill="1"/>
    <xf numFmtId="164" fontId="0" fillId="13" borderId="0" xfId="0" applyNumberFormat="1" applyFill="1"/>
    <xf numFmtId="1" fontId="0" fillId="13" borderId="4" xfId="0" applyNumberFormat="1" applyFill="1" applyBorder="1"/>
    <xf numFmtId="164" fontId="0" fillId="13" borderId="4" xfId="0" applyNumberFormat="1" applyFill="1" applyBorder="1"/>
    <xf numFmtId="1" fontId="0" fillId="13" borderId="4" xfId="0" applyNumberFormat="1" applyFill="1" applyBorder="1" applyAlignment="1">
      <alignment horizontal="right"/>
    </xf>
    <xf numFmtId="1" fontId="0" fillId="12" borderId="0" xfId="0" applyNumberFormat="1" applyFill="1"/>
    <xf numFmtId="164" fontId="0" fillId="12" borderId="0" xfId="0" applyNumberFormat="1" applyFill="1"/>
    <xf numFmtId="0" fontId="0" fillId="12" borderId="0" xfId="0" applyFill="1"/>
    <xf numFmtId="1" fontId="0" fillId="12" borderId="4" xfId="0" applyNumberFormat="1" applyFill="1" applyBorder="1"/>
    <xf numFmtId="164" fontId="0" fillId="12" borderId="4" xfId="0" applyNumberFormat="1" applyFill="1" applyBorder="1"/>
    <xf numFmtId="1" fontId="0" fillId="12" borderId="4" xfId="0" applyNumberFormat="1" applyFill="1" applyBorder="1" applyAlignment="1">
      <alignment horizontal="right"/>
    </xf>
    <xf numFmtId="0" fontId="0" fillId="12" borderId="0" xfId="0" applyFill="1" applyAlignment="1">
      <alignment horizontal="left"/>
    </xf>
    <xf numFmtId="0" fontId="0" fillId="12" borderId="0" xfId="0" applyFill="1" applyAlignment="1">
      <alignment horizontal="center" vertical="top" wrapText="1"/>
    </xf>
    <xf numFmtId="0" fontId="0" fillId="8" borderId="0" xfId="0" applyFill="1" applyAlignment="1">
      <alignment horizontal="centerContinuous" vertical="top" wrapText="1"/>
    </xf>
    <xf numFmtId="0" fontId="5" fillId="8" borderId="0" xfId="10" applyFill="1" applyAlignment="1">
      <alignment horizontal="center" vertical="top" wrapText="1"/>
    </xf>
    <xf numFmtId="0" fontId="5" fillId="8" borderId="0" xfId="10" applyFill="1" applyAlignment="1">
      <alignment horizontal="centerContinuous" vertical="top" wrapText="1"/>
    </xf>
    <xf numFmtId="0" fontId="0" fillId="13" borderId="0" xfId="0" applyFill="1" applyAlignment="1">
      <alignment horizontal="left" vertical="top" wrapText="1"/>
    </xf>
    <xf numFmtId="0" fontId="0" fillId="13" borderId="0" xfId="0" applyFill="1" applyAlignment="1">
      <alignment horizontal="centerContinuous" vertical="top"/>
    </xf>
    <xf numFmtId="0" fontId="0" fillId="13" borderId="0" xfId="0" applyFill="1" applyAlignment="1">
      <alignment horizontal="centerContinuous" vertical="top" wrapText="1"/>
    </xf>
    <xf numFmtId="0" fontId="0" fillId="13" borderId="0" xfId="0" applyFill="1" applyAlignment="1">
      <alignment horizontal="center" vertical="top"/>
    </xf>
    <xf numFmtId="0" fontId="11" fillId="16" borderId="0" xfId="0" applyFont="1" applyFill="1"/>
    <xf numFmtId="0" fontId="0" fillId="12" borderId="0" xfId="0" applyFill="1" applyAlignment="1">
      <alignment horizontal="left" vertical="top" wrapText="1"/>
    </xf>
    <xf numFmtId="0" fontId="0" fillId="12" borderId="0" xfId="0" applyFill="1" applyAlignment="1">
      <alignment horizontal="centerContinuous" vertical="top"/>
    </xf>
    <xf numFmtId="0" fontId="0" fillId="12" borderId="0" xfId="0" applyFill="1" applyAlignment="1">
      <alignment horizontal="centerContinuous" vertical="top" wrapText="1"/>
    </xf>
    <xf numFmtId="0" fontId="0" fillId="12" borderId="0" xfId="0" applyFill="1" applyAlignment="1">
      <alignment horizontal="center" vertical="top"/>
    </xf>
    <xf numFmtId="0" fontId="11" fillId="14" borderId="0" xfId="0" applyFont="1" applyFill="1"/>
    <xf numFmtId="0" fontId="0" fillId="15" borderId="0" xfId="0" applyFill="1" applyAlignment="1">
      <alignment vertical="top" wrapText="1"/>
    </xf>
    <xf numFmtId="0" fontId="0" fillId="19" borderId="0" xfId="0" applyFill="1" applyAlignment="1">
      <alignment vertical="top" wrapText="1"/>
    </xf>
    <xf numFmtId="0" fontId="0" fillId="13" borderId="0" xfId="0" applyFill="1" applyAlignment="1">
      <alignment vertical="top" wrapText="1"/>
    </xf>
    <xf numFmtId="0" fontId="0" fillId="12" borderId="0" xfId="0" applyFill="1" applyAlignment="1">
      <alignment vertical="top" wrapText="1"/>
    </xf>
    <xf numFmtId="0" fontId="0" fillId="2" borderId="0" xfId="0" applyFill="1" applyBorder="1" applyAlignment="1">
      <alignment horizontal="left" vertical="top"/>
    </xf>
    <xf numFmtId="0" fontId="0" fillId="12" borderId="0" xfId="0" applyFill="1" applyBorder="1" applyAlignment="1">
      <alignment horizontal="left" vertical="top"/>
    </xf>
    <xf numFmtId="0" fontId="0" fillId="12" borderId="0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0" borderId="0" xfId="0" applyFill="1" applyAlignment="1">
      <alignment wrapText="1"/>
    </xf>
    <xf numFmtId="0" fontId="5" fillId="0" borderId="0" xfId="0" applyFont="1" applyFill="1" applyAlignment="1">
      <alignment wrapText="1"/>
    </xf>
    <xf numFmtId="0" fontId="16" fillId="3" borderId="0" xfId="0" applyFont="1" applyFill="1"/>
    <xf numFmtId="0" fontId="0" fillId="11" borderId="0" xfId="0" applyFill="1" applyBorder="1"/>
    <xf numFmtId="1" fontId="0" fillId="11" borderId="0" xfId="0" applyNumberFormat="1" applyFill="1" applyBorder="1" applyAlignment="1">
      <alignment horizontal="center" vertical="center"/>
    </xf>
    <xf numFmtId="0" fontId="0" fillId="20" borderId="0" xfId="0" applyFill="1"/>
    <xf numFmtId="0" fontId="0" fillId="20" borderId="0" xfId="0" applyFill="1" applyAlignment="1">
      <alignment horizontal="center" vertical="center"/>
    </xf>
    <xf numFmtId="0" fontId="5" fillId="20" borderId="0" xfId="0" applyFont="1" applyFill="1" applyAlignment="1">
      <alignment horizontal="center" vertical="center" wrapText="1"/>
    </xf>
    <xf numFmtId="0" fontId="5" fillId="20" borderId="0" xfId="0" applyFont="1" applyFill="1" applyAlignment="1">
      <alignment horizontal="center" vertical="center"/>
    </xf>
    <xf numFmtId="0" fontId="5" fillId="0" borderId="0" xfId="0" applyFont="1" applyFill="1" applyBorder="1"/>
    <xf numFmtId="0" fontId="16" fillId="14" borderId="0" xfId="0" applyFont="1" applyFill="1"/>
    <xf numFmtId="0" fontId="4" fillId="0" borderId="0" xfId="0" applyFont="1" applyFill="1"/>
    <xf numFmtId="0" fontId="5" fillId="0" borderId="1" xfId="0" applyFont="1" applyFill="1" applyBorder="1"/>
    <xf numFmtId="0" fontId="0" fillId="0" borderId="1" xfId="0" applyFill="1" applyBorder="1"/>
    <xf numFmtId="0" fontId="6" fillId="0" borderId="0" xfId="1" applyFont="1" applyFill="1" applyBorder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5" fillId="9" borderId="16" xfId="0" applyFont="1" applyFill="1" applyBorder="1" applyAlignment="1">
      <alignment wrapText="1"/>
    </xf>
    <xf numFmtId="0" fontId="5" fillId="9" borderId="1" xfId="0" applyFont="1" applyFill="1" applyBorder="1" applyAlignment="1">
      <alignment horizontal="center" vertical="center" wrapText="1"/>
    </xf>
    <xf numFmtId="0" fontId="0" fillId="11" borderId="0" xfId="0" applyFill="1" applyAlignment="1">
      <alignment vertical="center" wrapText="1"/>
    </xf>
    <xf numFmtId="0" fontId="0" fillId="0" borderId="0" xfId="0" applyAlignment="1"/>
    <xf numFmtId="1" fontId="5" fillId="2" borderId="0" xfId="10" applyNumberFormat="1" applyFill="1" applyBorder="1"/>
    <xf numFmtId="164" fontId="5" fillId="2" borderId="0" xfId="10" applyNumberFormat="1" applyFill="1" applyBorder="1"/>
    <xf numFmtId="1" fontId="5" fillId="2" borderId="0" xfId="10" applyNumberFormat="1" applyFill="1" applyBorder="1" applyAlignment="1">
      <alignment horizontal="right"/>
    </xf>
    <xf numFmtId="0" fontId="5" fillId="2" borderId="0" xfId="10" applyFill="1" applyBorder="1" applyAlignment="1">
      <alignment horizontal="left" vertical="top"/>
    </xf>
    <xf numFmtId="0" fontId="0" fillId="10" borderId="0" xfId="0" applyFill="1" applyBorder="1"/>
    <xf numFmtId="0" fontId="0" fillId="0" borderId="0" xfId="0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5" fillId="9" borderId="16" xfId="0" applyFont="1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5" fillId="11" borderId="0" xfId="0" applyFont="1" applyFill="1" applyAlignment="1">
      <alignment horizontal="center" wrapText="1"/>
    </xf>
    <xf numFmtId="0" fontId="0" fillId="11" borderId="0" xfId="0" applyFill="1" applyAlignment="1"/>
    <xf numFmtId="0" fontId="16" fillId="10" borderId="0" xfId="0" applyFont="1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0" fontId="16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5" fillId="9" borderId="21" xfId="0" applyFont="1" applyFill="1" applyBorder="1" applyAlignment="1">
      <alignment horizontal="center" vertical="center" wrapText="1"/>
    </xf>
    <xf numFmtId="0" fontId="0" fillId="9" borderId="22" xfId="0" applyFill="1" applyBorder="1" applyAlignment="1">
      <alignment horizontal="center" vertical="center" wrapText="1"/>
    </xf>
    <xf numFmtId="0" fontId="16" fillId="8" borderId="0" xfId="0" applyFont="1" applyFill="1" applyBorder="1" applyAlignment="1">
      <alignment horizontal="center"/>
    </xf>
    <xf numFmtId="0" fontId="0" fillId="9" borderId="16" xfId="0" applyFill="1" applyBorder="1" applyAlignment="1">
      <alignment horizontal="center" vertical="center"/>
    </xf>
    <xf numFmtId="0" fontId="0" fillId="0" borderId="16" xfId="0" applyBorder="1" applyAlignment="1"/>
    <xf numFmtId="0" fontId="0" fillId="9" borderId="16" xfId="0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8" borderId="0" xfId="0" applyFont="1" applyFill="1" applyAlignment="1">
      <alignment horizontal="center" vertical="top"/>
    </xf>
    <xf numFmtId="0" fontId="5" fillId="9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5" fillId="0" borderId="0" xfId="0" applyFont="1" applyFill="1" applyAlignment="1">
      <alignment horizontal="center" vertical="center"/>
    </xf>
    <xf numFmtId="0" fontId="5" fillId="2" borderId="0" xfId="10" applyFill="1" applyAlignment="1">
      <alignment horizontal="center" vertical="center" wrapText="1"/>
    </xf>
    <xf numFmtId="0" fontId="16" fillId="10" borderId="0" xfId="0" applyFont="1" applyFill="1" applyAlignment="1">
      <alignment horizontal="center" vertical="top"/>
    </xf>
    <xf numFmtId="0" fontId="0" fillId="10" borderId="0" xfId="0" applyFill="1" applyAlignment="1"/>
    <xf numFmtId="0" fontId="16" fillId="8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16" fillId="8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</cellXfs>
  <cellStyles count="17">
    <cellStyle name="Comma0" xfId="2"/>
    <cellStyle name="Comma0 2" xfId="9"/>
    <cellStyle name="Currency0" xfId="3"/>
    <cellStyle name="Currency0 2" xfId="11"/>
    <cellStyle name="Date" xfId="4"/>
    <cellStyle name="Date 2" xfId="12"/>
    <cellStyle name="Fixed" xfId="5"/>
    <cellStyle name="Fixed 2" xfId="13"/>
    <cellStyle name="Heading 1 2" xfId="6"/>
    <cellStyle name="Heading 1 3" xfId="14"/>
    <cellStyle name="Heading 2 2" xfId="7"/>
    <cellStyle name="Heading 2 3" xfId="15"/>
    <cellStyle name="Normal" xfId="0" builtinId="0"/>
    <cellStyle name="Normal 2" xfId="10"/>
    <cellStyle name="Normal_Sheet1" xfId="1"/>
    <cellStyle name="Total 2" xfId="8"/>
    <cellStyle name="Total 3" xfId="16"/>
  </cellStyles>
  <dxfs count="0"/>
  <tableStyles count="0" defaultTableStyle="TableStyleMedium2" defaultPivotStyle="PivotStyleLight16"/>
  <colors>
    <mruColors>
      <color rgb="FFFF99CC"/>
      <color rgb="FFFF66FF"/>
      <color rgb="FFFFE7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opLeftCell="A16" workbookViewId="0">
      <selection sqref="A1:B1"/>
    </sheetView>
  </sheetViews>
  <sheetFormatPr defaultRowHeight="12.75" x14ac:dyDescent="0.2"/>
  <cols>
    <col min="1" max="1" width="24" style="24" customWidth="1"/>
    <col min="2" max="2" width="24.28515625" style="24" customWidth="1"/>
    <col min="3" max="3" width="35" customWidth="1"/>
    <col min="4" max="4" width="38.28515625" customWidth="1"/>
    <col min="5" max="5" width="24.7109375" customWidth="1"/>
    <col min="6" max="6" width="12.140625" customWidth="1"/>
    <col min="7" max="7" width="35.42578125" customWidth="1"/>
  </cols>
  <sheetData>
    <row r="1" spans="1:7" ht="18" x14ac:dyDescent="0.25">
      <c r="A1" s="662">
        <v>2011</v>
      </c>
      <c r="B1" s="663"/>
    </row>
    <row r="2" spans="1:7" ht="12.75" customHeight="1" thickBot="1" x14ac:dyDescent="0.25">
      <c r="A2" s="644" t="s">
        <v>518</v>
      </c>
    </row>
    <row r="3" spans="1:7" x14ac:dyDescent="0.2">
      <c r="A3" s="645" t="s">
        <v>521</v>
      </c>
      <c r="B3" s="645" t="s">
        <v>519</v>
      </c>
      <c r="F3" s="549" t="s">
        <v>515</v>
      </c>
      <c r="G3" s="550"/>
    </row>
    <row r="4" spans="1:7" ht="13.5" thickBot="1" x14ac:dyDescent="0.25">
      <c r="A4" s="24" t="s">
        <v>47</v>
      </c>
      <c r="B4" s="24" t="s">
        <v>0</v>
      </c>
      <c r="F4" s="551" t="s">
        <v>516</v>
      </c>
      <c r="G4" s="552" t="s">
        <v>517</v>
      </c>
    </row>
    <row r="5" spans="1:7" x14ac:dyDescent="0.2">
      <c r="A5" s="24" t="s">
        <v>49</v>
      </c>
      <c r="B5" s="24" t="s">
        <v>0</v>
      </c>
    </row>
    <row r="6" spans="1:7" s="140" customFormat="1" x14ac:dyDescent="0.2">
      <c r="A6" s="24"/>
      <c r="B6" s="24"/>
    </row>
    <row r="7" spans="1:7" s="140" customFormat="1" ht="14.25" x14ac:dyDescent="0.2">
      <c r="A7" s="553" t="s">
        <v>525</v>
      </c>
      <c r="B7" s="4"/>
    </row>
    <row r="8" spans="1:7" s="140" customFormat="1" x14ac:dyDescent="0.2">
      <c r="A8" s="555" t="s">
        <v>521</v>
      </c>
      <c r="B8" s="555" t="s">
        <v>520</v>
      </c>
      <c r="C8" s="1" t="s">
        <v>425</v>
      </c>
      <c r="D8" s="555" t="s">
        <v>769</v>
      </c>
    </row>
    <row r="9" spans="1:7" ht="29.25" customHeight="1" x14ac:dyDescent="0.2">
      <c r="A9" s="649" t="s">
        <v>48</v>
      </c>
      <c r="B9" s="649" t="s">
        <v>1</v>
      </c>
      <c r="C9" s="650" t="s">
        <v>87</v>
      </c>
      <c r="D9" s="651" t="s">
        <v>770</v>
      </c>
    </row>
    <row r="10" spans="1:7" x14ac:dyDescent="0.2">
      <c r="A10" s="24" t="s">
        <v>50</v>
      </c>
      <c r="B10" s="24" t="s">
        <v>1</v>
      </c>
      <c r="C10" t="s">
        <v>2</v>
      </c>
    </row>
    <row r="12" spans="1:7" ht="14.25" x14ac:dyDescent="0.2">
      <c r="A12" s="644" t="s">
        <v>5</v>
      </c>
    </row>
    <row r="13" spans="1:7" x14ac:dyDescent="0.2">
      <c r="A13" s="645" t="s">
        <v>522</v>
      </c>
      <c r="B13" s="646" t="s">
        <v>524</v>
      </c>
    </row>
    <row r="14" spans="1:7" x14ac:dyDescent="0.2">
      <c r="A14" s="2" t="s">
        <v>51</v>
      </c>
      <c r="B14" s="24" t="s">
        <v>57</v>
      </c>
    </row>
    <row r="15" spans="1:7" x14ac:dyDescent="0.2">
      <c r="A15" s="2" t="s">
        <v>52</v>
      </c>
      <c r="B15" s="24" t="s">
        <v>58</v>
      </c>
      <c r="C15" s="140"/>
    </row>
    <row r="16" spans="1:7" x14ac:dyDescent="0.2">
      <c r="A16" s="2" t="s">
        <v>53</v>
      </c>
      <c r="B16" s="24" t="s">
        <v>59</v>
      </c>
      <c r="C16" s="140"/>
    </row>
    <row r="17" spans="1:5" x14ac:dyDescent="0.2">
      <c r="A17" s="2" t="s">
        <v>54</v>
      </c>
      <c r="B17" s="24" t="s">
        <v>60</v>
      </c>
      <c r="C17" s="140"/>
    </row>
    <row r="18" spans="1:5" x14ac:dyDescent="0.2">
      <c r="A18" s="2" t="s">
        <v>55</v>
      </c>
      <c r="B18" s="24" t="s">
        <v>61</v>
      </c>
      <c r="C18" s="140"/>
    </row>
    <row r="19" spans="1:5" x14ac:dyDescent="0.2">
      <c r="A19" s="2" t="s">
        <v>56</v>
      </c>
      <c r="B19" s="24" t="s">
        <v>62</v>
      </c>
      <c r="C19" s="140"/>
    </row>
    <row r="21" spans="1:5" ht="14.25" x14ac:dyDescent="0.2">
      <c r="A21" s="644" t="s">
        <v>7</v>
      </c>
    </row>
    <row r="22" spans="1:5" x14ac:dyDescent="0.2">
      <c r="A22" s="645" t="s">
        <v>522</v>
      </c>
      <c r="B22" s="645" t="s">
        <v>523</v>
      </c>
    </row>
    <row r="23" spans="1:5" x14ac:dyDescent="0.2">
      <c r="A23" s="642" t="s">
        <v>8</v>
      </c>
      <c r="B23" s="642" t="s">
        <v>63</v>
      </c>
    </row>
    <row r="24" spans="1:5" x14ac:dyDescent="0.2">
      <c r="A24" s="647" t="s">
        <v>64</v>
      </c>
      <c r="B24" s="642" t="s">
        <v>3</v>
      </c>
    </row>
    <row r="25" spans="1:5" x14ac:dyDescent="0.2">
      <c r="A25" s="647" t="s">
        <v>65</v>
      </c>
      <c r="B25" s="642" t="s">
        <v>4</v>
      </c>
    </row>
    <row r="27" spans="1:5" ht="18" x14ac:dyDescent="0.25">
      <c r="A27" s="662">
        <v>2012</v>
      </c>
      <c r="B27" s="663"/>
    </row>
    <row r="28" spans="1:5" ht="14.25" x14ac:dyDescent="0.2">
      <c r="A28" s="644" t="s">
        <v>518</v>
      </c>
      <c r="B28" s="648"/>
    </row>
    <row r="29" spans="1:5" x14ac:dyDescent="0.2">
      <c r="A29" s="645" t="s">
        <v>521</v>
      </c>
      <c r="B29" s="645" t="s">
        <v>6</v>
      </c>
      <c r="C29" s="554"/>
      <c r="D29" s="554"/>
      <c r="E29" s="554"/>
    </row>
    <row r="30" spans="1:5" x14ac:dyDescent="0.2">
      <c r="A30" s="24" t="s">
        <v>9</v>
      </c>
      <c r="B30" s="24" t="s">
        <v>0</v>
      </c>
      <c r="C30" s="666"/>
      <c r="D30" s="661"/>
      <c r="E30" s="661"/>
    </row>
    <row r="31" spans="1:5" x14ac:dyDescent="0.2">
      <c r="A31" s="24" t="s">
        <v>10</v>
      </c>
      <c r="B31" s="24" t="s">
        <v>0</v>
      </c>
      <c r="C31" s="661"/>
      <c r="D31" s="661"/>
      <c r="E31" s="661"/>
    </row>
    <row r="32" spans="1:5" x14ac:dyDescent="0.2">
      <c r="A32" s="24" t="s">
        <v>11</v>
      </c>
      <c r="B32" s="24" t="s">
        <v>0</v>
      </c>
      <c r="C32" s="661"/>
      <c r="D32" s="661"/>
      <c r="E32" s="661"/>
    </row>
    <row r="33" spans="1:6" x14ac:dyDescent="0.2">
      <c r="A33" s="24" t="s">
        <v>12</v>
      </c>
      <c r="B33" s="24" t="s">
        <v>0</v>
      </c>
      <c r="C33" s="661"/>
      <c r="D33" s="661"/>
      <c r="E33" s="661"/>
    </row>
    <row r="34" spans="1:6" s="140" customFormat="1" x14ac:dyDescent="0.2">
      <c r="A34" s="24"/>
      <c r="B34" s="24"/>
      <c r="C34" s="507"/>
      <c r="D34" s="507"/>
      <c r="E34" s="507"/>
    </row>
    <row r="35" spans="1:6" s="140" customFormat="1" ht="14.25" x14ac:dyDescent="0.2">
      <c r="A35" s="553" t="s">
        <v>525</v>
      </c>
      <c r="B35" s="4"/>
      <c r="C35" s="507"/>
      <c r="D35" s="507"/>
      <c r="E35" s="507"/>
    </row>
    <row r="36" spans="1:6" s="140" customFormat="1" x14ac:dyDescent="0.2">
      <c r="A36" s="555" t="s">
        <v>521</v>
      </c>
      <c r="B36" s="555" t="s">
        <v>520</v>
      </c>
      <c r="C36" s="664" t="s">
        <v>425</v>
      </c>
      <c r="D36" s="665"/>
      <c r="E36" s="665"/>
      <c r="F36" s="1" t="s">
        <v>769</v>
      </c>
    </row>
    <row r="37" spans="1:6" s="140" customFormat="1" ht="25.5" x14ac:dyDescent="0.2">
      <c r="A37" s="649" t="s">
        <v>13</v>
      </c>
      <c r="B37" s="649" t="s">
        <v>1</v>
      </c>
      <c r="C37" s="3" t="s">
        <v>88</v>
      </c>
      <c r="D37" s="3" t="s">
        <v>89</v>
      </c>
      <c r="E37" s="3" t="s">
        <v>771</v>
      </c>
    </row>
    <row r="38" spans="1:6" s="140" customFormat="1" x14ac:dyDescent="0.2">
      <c r="A38" s="24" t="s">
        <v>14</v>
      </c>
      <c r="B38" s="24" t="s">
        <v>1</v>
      </c>
      <c r="C38" s="668" t="s">
        <v>2</v>
      </c>
      <c r="D38" s="668"/>
      <c r="E38" s="668"/>
    </row>
    <row r="39" spans="1:6" s="140" customFormat="1" x14ac:dyDescent="0.2">
      <c r="A39" s="24" t="s">
        <v>15</v>
      </c>
      <c r="B39" s="24" t="s">
        <v>1</v>
      </c>
      <c r="C39" s="668" t="s">
        <v>2</v>
      </c>
      <c r="D39" s="668"/>
      <c r="E39" s="668"/>
    </row>
    <row r="40" spans="1:6" s="140" customFormat="1" x14ac:dyDescent="0.2">
      <c r="A40" s="24" t="s">
        <v>16</v>
      </c>
      <c r="B40" s="24" t="s">
        <v>1</v>
      </c>
      <c r="C40" s="668" t="s">
        <v>2</v>
      </c>
      <c r="D40" s="668"/>
      <c r="E40" s="668"/>
    </row>
    <row r="42" spans="1:6" ht="14.25" x14ac:dyDescent="0.2">
      <c r="A42" s="644" t="s">
        <v>5</v>
      </c>
    </row>
    <row r="43" spans="1:6" x14ac:dyDescent="0.2">
      <c r="A43" s="645" t="s">
        <v>522</v>
      </c>
      <c r="B43" s="646" t="s">
        <v>524</v>
      </c>
    </row>
    <row r="44" spans="1:6" x14ac:dyDescent="0.2">
      <c r="A44" s="2" t="s">
        <v>17</v>
      </c>
      <c r="B44" s="2" t="s">
        <v>18</v>
      </c>
    </row>
    <row r="45" spans="1:6" x14ac:dyDescent="0.2">
      <c r="A45" s="2" t="s">
        <v>19</v>
      </c>
      <c r="B45" s="2" t="s">
        <v>20</v>
      </c>
    </row>
    <row r="46" spans="1:6" x14ac:dyDescent="0.2">
      <c r="A46" s="2" t="s">
        <v>21</v>
      </c>
      <c r="B46" s="2" t="s">
        <v>22</v>
      </c>
    </row>
    <row r="47" spans="1:6" x14ac:dyDescent="0.2">
      <c r="A47" s="2" t="s">
        <v>23</v>
      </c>
      <c r="B47" s="2" t="s">
        <v>24</v>
      </c>
    </row>
    <row r="48" spans="1:6" x14ac:dyDescent="0.2">
      <c r="A48" s="2" t="s">
        <v>25</v>
      </c>
      <c r="B48" s="2" t="s">
        <v>26</v>
      </c>
    </row>
    <row r="49" spans="1:2" x14ac:dyDescent="0.2">
      <c r="A49" s="2" t="s">
        <v>27</v>
      </c>
      <c r="B49" s="2" t="s">
        <v>28</v>
      </c>
    </row>
    <row r="50" spans="1:2" x14ac:dyDescent="0.2">
      <c r="A50" s="2" t="s">
        <v>29</v>
      </c>
      <c r="B50" s="2" t="s">
        <v>30</v>
      </c>
    </row>
    <row r="51" spans="1:2" x14ac:dyDescent="0.2">
      <c r="A51" s="2" t="s">
        <v>31</v>
      </c>
      <c r="B51" s="2" t="s">
        <v>32</v>
      </c>
    </row>
    <row r="52" spans="1:2" x14ac:dyDescent="0.2">
      <c r="A52" s="2" t="s">
        <v>33</v>
      </c>
      <c r="B52" s="2" t="s">
        <v>34</v>
      </c>
    </row>
    <row r="53" spans="1:2" x14ac:dyDescent="0.2">
      <c r="A53" s="2" t="s">
        <v>35</v>
      </c>
      <c r="B53" s="2" t="s">
        <v>36</v>
      </c>
    </row>
    <row r="54" spans="1:2" x14ac:dyDescent="0.2">
      <c r="A54" s="2" t="s">
        <v>37</v>
      </c>
      <c r="B54" s="2" t="s">
        <v>38</v>
      </c>
    </row>
    <row r="55" spans="1:2" x14ac:dyDescent="0.2">
      <c r="A55" s="2" t="s">
        <v>39</v>
      </c>
      <c r="B55" s="2" t="s">
        <v>40</v>
      </c>
    </row>
    <row r="56" spans="1:2" x14ac:dyDescent="0.2">
      <c r="A56" s="2" t="s">
        <v>41</v>
      </c>
      <c r="B56" s="2" t="s">
        <v>42</v>
      </c>
    </row>
    <row r="57" spans="1:2" x14ac:dyDescent="0.2">
      <c r="A57" s="2" t="s">
        <v>43</v>
      </c>
      <c r="B57" s="2" t="s">
        <v>44</v>
      </c>
    </row>
    <row r="58" spans="1:2" x14ac:dyDescent="0.2">
      <c r="A58" s="2" t="s">
        <v>45</v>
      </c>
      <c r="B58" s="2" t="s">
        <v>46</v>
      </c>
    </row>
    <row r="61" spans="1:2" ht="14.25" x14ac:dyDescent="0.2">
      <c r="A61" s="644" t="s">
        <v>7</v>
      </c>
    </row>
    <row r="62" spans="1:2" x14ac:dyDescent="0.2">
      <c r="A62" s="645" t="s">
        <v>522</v>
      </c>
      <c r="B62" s="645" t="s">
        <v>523</v>
      </c>
    </row>
    <row r="63" spans="1:2" x14ac:dyDescent="0.2">
      <c r="A63" s="4" t="s">
        <v>66</v>
      </c>
      <c r="B63" s="4" t="s">
        <v>67</v>
      </c>
    </row>
    <row r="64" spans="1:2" x14ac:dyDescent="0.2">
      <c r="A64" s="4" t="s">
        <v>68</v>
      </c>
      <c r="B64" s="4" t="s">
        <v>69</v>
      </c>
    </row>
    <row r="65" spans="1:5" x14ac:dyDescent="0.2">
      <c r="A65" s="4" t="s">
        <v>70</v>
      </c>
      <c r="B65" s="4" t="s">
        <v>71</v>
      </c>
    </row>
    <row r="66" spans="1:5" x14ac:dyDescent="0.2">
      <c r="A66" s="4" t="s">
        <v>72</v>
      </c>
      <c r="B66" s="4" t="s">
        <v>73</v>
      </c>
    </row>
    <row r="67" spans="1:5" x14ac:dyDescent="0.2">
      <c r="A67" s="4" t="s">
        <v>21</v>
      </c>
      <c r="B67" s="4" t="s">
        <v>74</v>
      </c>
    </row>
    <row r="68" spans="1:5" x14ac:dyDescent="0.2">
      <c r="A68" s="4" t="s">
        <v>75</v>
      </c>
      <c r="B68" s="4" t="s">
        <v>76</v>
      </c>
    </row>
    <row r="69" spans="1:5" x14ac:dyDescent="0.2">
      <c r="A69" s="4" t="s">
        <v>77</v>
      </c>
      <c r="B69" s="4" t="s">
        <v>78</v>
      </c>
    </row>
    <row r="70" spans="1:5" x14ac:dyDescent="0.2">
      <c r="A70" s="4" t="s">
        <v>79</v>
      </c>
      <c r="B70" s="4" t="s">
        <v>80</v>
      </c>
    </row>
    <row r="71" spans="1:5" x14ac:dyDescent="0.2">
      <c r="A71" s="4" t="s">
        <v>81</v>
      </c>
      <c r="B71" s="4" t="s">
        <v>82</v>
      </c>
    </row>
    <row r="73" spans="1:5" ht="18" x14ac:dyDescent="0.25">
      <c r="A73" s="662">
        <v>2013</v>
      </c>
      <c r="B73" s="663"/>
    </row>
    <row r="74" spans="1:5" ht="14.25" x14ac:dyDescent="0.2">
      <c r="A74" s="644" t="s">
        <v>518</v>
      </c>
      <c r="B74" s="648"/>
      <c r="C74" s="5"/>
      <c r="D74" s="5"/>
      <c r="E74" s="5"/>
    </row>
    <row r="75" spans="1:5" x14ac:dyDescent="0.2">
      <c r="A75" s="645" t="s">
        <v>521</v>
      </c>
      <c r="B75" s="645" t="s">
        <v>6</v>
      </c>
      <c r="C75" s="554"/>
      <c r="D75" s="554"/>
      <c r="E75" s="554"/>
    </row>
    <row r="76" spans="1:5" x14ac:dyDescent="0.2">
      <c r="A76" s="24" t="s">
        <v>83</v>
      </c>
      <c r="B76" s="24" t="s">
        <v>0</v>
      </c>
      <c r="C76" s="661"/>
      <c r="D76" s="667"/>
      <c r="E76" s="667"/>
    </row>
    <row r="77" spans="1:5" x14ac:dyDescent="0.2">
      <c r="A77" s="2" t="s">
        <v>84</v>
      </c>
      <c r="B77" s="24" t="s">
        <v>0</v>
      </c>
      <c r="C77" s="668"/>
      <c r="D77" s="669"/>
      <c r="E77" s="669"/>
    </row>
    <row r="79" spans="1:5" s="140" customFormat="1" ht="14.25" x14ac:dyDescent="0.2">
      <c r="A79" s="553" t="s">
        <v>768</v>
      </c>
      <c r="B79" s="4"/>
    </row>
    <row r="80" spans="1:5" s="140" customFormat="1" x14ac:dyDescent="0.2">
      <c r="A80" s="645" t="s">
        <v>521</v>
      </c>
      <c r="B80" s="645" t="s">
        <v>520</v>
      </c>
      <c r="C80" s="664" t="s">
        <v>425</v>
      </c>
      <c r="D80" s="665"/>
      <c r="E80" s="665"/>
    </row>
    <row r="81" spans="1:4" ht="25.5" x14ac:dyDescent="0.2">
      <c r="A81" s="649" t="s">
        <v>85</v>
      </c>
      <c r="B81" s="649" t="s">
        <v>1</v>
      </c>
      <c r="C81" s="8" t="s">
        <v>92</v>
      </c>
      <c r="D81" s="9" t="s">
        <v>93</v>
      </c>
    </row>
    <row r="82" spans="1:4" ht="25.5" x14ac:dyDescent="0.2">
      <c r="A82" s="649" t="s">
        <v>86</v>
      </c>
      <c r="B82" s="649" t="s">
        <v>1</v>
      </c>
      <c r="C82" s="9" t="s">
        <v>91</v>
      </c>
      <c r="D82" s="6"/>
    </row>
    <row r="84" spans="1:4" ht="14.25" x14ac:dyDescent="0.2">
      <c r="A84" s="644" t="s">
        <v>7</v>
      </c>
    </row>
    <row r="85" spans="1:4" x14ac:dyDescent="0.2">
      <c r="A85" s="645" t="s">
        <v>522</v>
      </c>
      <c r="B85" s="645" t="s">
        <v>523</v>
      </c>
    </row>
    <row r="86" spans="1:4" x14ac:dyDescent="0.2">
      <c r="A86" s="4" t="s">
        <v>94</v>
      </c>
      <c r="B86" s="642" t="s">
        <v>758</v>
      </c>
    </row>
    <row r="87" spans="1:4" x14ac:dyDescent="0.2">
      <c r="A87" s="10"/>
      <c r="B87" s="2"/>
    </row>
  </sheetData>
  <mergeCells count="14">
    <mergeCell ref="A73:B73"/>
    <mergeCell ref="C80:E80"/>
    <mergeCell ref="C76:E76"/>
    <mergeCell ref="C77:E77"/>
    <mergeCell ref="C38:E38"/>
    <mergeCell ref="C39:E39"/>
    <mergeCell ref="C40:E40"/>
    <mergeCell ref="C32:E32"/>
    <mergeCell ref="C33:E33"/>
    <mergeCell ref="A1:B1"/>
    <mergeCell ref="A27:B27"/>
    <mergeCell ref="C36:E36"/>
    <mergeCell ref="C30:E30"/>
    <mergeCell ref="C31:E31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Normal="100" workbookViewId="0"/>
  </sheetViews>
  <sheetFormatPr defaultRowHeight="12.75" x14ac:dyDescent="0.2"/>
  <cols>
    <col min="1" max="1" width="13.85546875" customWidth="1"/>
    <col min="8" max="8" width="10" customWidth="1"/>
    <col min="9" max="9" width="10.28515625" customWidth="1"/>
  </cols>
  <sheetData>
    <row r="1" spans="1:10" ht="38.25" x14ac:dyDescent="0.2">
      <c r="A1" s="206" t="s">
        <v>398</v>
      </c>
      <c r="B1" s="209" t="s">
        <v>399</v>
      </c>
      <c r="C1" s="210"/>
      <c r="D1" s="210"/>
      <c r="E1" s="212"/>
      <c r="F1" s="214" t="s">
        <v>400</v>
      </c>
      <c r="G1" s="217" t="s">
        <v>401</v>
      </c>
      <c r="H1" s="217"/>
      <c r="I1" s="217"/>
      <c r="J1" s="220"/>
    </row>
    <row r="2" spans="1:10" x14ac:dyDescent="0.2">
      <c r="A2" s="205"/>
      <c r="B2" s="209" t="s">
        <v>402</v>
      </c>
      <c r="C2" s="210" t="s">
        <v>403</v>
      </c>
      <c r="D2" s="210" t="s">
        <v>404</v>
      </c>
      <c r="E2" s="212" t="s">
        <v>405</v>
      </c>
      <c r="F2" s="215" t="s">
        <v>406</v>
      </c>
      <c r="G2" s="218" t="s">
        <v>402</v>
      </c>
      <c r="H2" s="219" t="s">
        <v>403</v>
      </c>
      <c r="I2" s="219" t="s">
        <v>404</v>
      </c>
      <c r="J2" s="221" t="s">
        <v>405</v>
      </c>
    </row>
    <row r="3" spans="1:10" x14ac:dyDescent="0.2">
      <c r="A3" s="207"/>
      <c r="B3" s="203"/>
      <c r="C3" s="211"/>
      <c r="D3" s="211"/>
      <c r="E3" s="211"/>
      <c r="F3" s="216" t="s">
        <v>407</v>
      </c>
      <c r="G3" s="203"/>
      <c r="H3" s="203"/>
      <c r="I3" s="203"/>
      <c r="J3" s="203"/>
    </row>
    <row r="4" spans="1:10" x14ac:dyDescent="0.2">
      <c r="A4" s="207" t="s">
        <v>394</v>
      </c>
      <c r="B4" s="208">
        <v>0</v>
      </c>
      <c r="C4" s="208">
        <v>0</v>
      </c>
      <c r="D4" s="208">
        <v>0</v>
      </c>
      <c r="E4" s="208">
        <v>0</v>
      </c>
      <c r="F4" s="213">
        <v>60</v>
      </c>
      <c r="G4" s="204">
        <v>0</v>
      </c>
      <c r="H4" s="204">
        <v>0</v>
      </c>
      <c r="I4" s="204">
        <v>0</v>
      </c>
      <c r="J4" s="204">
        <v>0</v>
      </c>
    </row>
    <row r="5" spans="1:10" x14ac:dyDescent="0.2">
      <c r="A5" s="223" t="s">
        <v>397</v>
      </c>
      <c r="B5" s="224">
        <v>1</v>
      </c>
      <c r="C5" s="224">
        <v>0</v>
      </c>
      <c r="D5" s="224">
        <v>1</v>
      </c>
      <c r="E5" s="224">
        <v>0</v>
      </c>
      <c r="F5" s="225">
        <v>56</v>
      </c>
      <c r="G5" s="222">
        <v>11.441476004464288</v>
      </c>
      <c r="H5" s="222">
        <v>0</v>
      </c>
      <c r="I5" s="222">
        <v>11.441476004464288</v>
      </c>
      <c r="J5" s="222">
        <v>0</v>
      </c>
    </row>
    <row r="6" spans="1:10" x14ac:dyDescent="0.2">
      <c r="A6" s="389" t="s">
        <v>9</v>
      </c>
      <c r="B6" s="390">
        <v>0</v>
      </c>
      <c r="C6" s="390">
        <v>0</v>
      </c>
      <c r="D6" s="390">
        <v>0</v>
      </c>
      <c r="E6" s="390">
        <v>0</v>
      </c>
      <c r="F6" s="391">
        <v>30.4</v>
      </c>
      <c r="G6" s="388">
        <v>0</v>
      </c>
      <c r="H6" s="388">
        <v>0</v>
      </c>
      <c r="I6" s="388">
        <v>0</v>
      </c>
      <c r="J6" s="388">
        <v>0</v>
      </c>
    </row>
    <row r="7" spans="1:10" x14ac:dyDescent="0.2">
      <c r="A7" s="377" t="s">
        <v>10</v>
      </c>
      <c r="B7" s="378">
        <v>0</v>
      </c>
      <c r="C7" s="378">
        <v>0</v>
      </c>
      <c r="D7" s="378">
        <v>0</v>
      </c>
      <c r="E7" s="378">
        <v>0</v>
      </c>
      <c r="F7" s="379">
        <v>29.2</v>
      </c>
      <c r="G7" s="376">
        <v>0</v>
      </c>
      <c r="H7" s="376">
        <v>0</v>
      </c>
      <c r="I7" s="376">
        <v>0</v>
      </c>
      <c r="J7" s="376">
        <v>0</v>
      </c>
    </row>
    <row r="8" spans="1:10" x14ac:dyDescent="0.2">
      <c r="A8" s="381" t="s">
        <v>12</v>
      </c>
      <c r="B8" s="382">
        <v>0</v>
      </c>
      <c r="C8" s="382">
        <v>0</v>
      </c>
      <c r="D8" s="382">
        <v>0</v>
      </c>
      <c r="E8" s="382">
        <v>0</v>
      </c>
      <c r="F8" s="383">
        <v>27.2</v>
      </c>
      <c r="G8" s="380">
        <v>0</v>
      </c>
      <c r="H8" s="380">
        <v>0</v>
      </c>
      <c r="I8" s="380">
        <v>0</v>
      </c>
      <c r="J8" s="380">
        <v>0</v>
      </c>
    </row>
    <row r="9" spans="1:10" x14ac:dyDescent="0.2">
      <c r="A9" s="385" t="s">
        <v>11</v>
      </c>
      <c r="B9" s="386">
        <v>0</v>
      </c>
      <c r="C9" s="386">
        <v>0</v>
      </c>
      <c r="D9" s="386">
        <v>0</v>
      </c>
      <c r="E9" s="386">
        <v>0</v>
      </c>
      <c r="F9" s="387">
        <v>32</v>
      </c>
      <c r="G9" s="384">
        <v>0</v>
      </c>
      <c r="H9" s="384">
        <v>0</v>
      </c>
      <c r="I9" s="384">
        <v>0</v>
      </c>
      <c r="J9" s="384">
        <v>0</v>
      </c>
    </row>
    <row r="10" spans="1:10" x14ac:dyDescent="0.2">
      <c r="A10" s="457" t="s">
        <v>743</v>
      </c>
      <c r="B10" s="458">
        <v>0</v>
      </c>
      <c r="C10" s="458">
        <v>0</v>
      </c>
      <c r="D10" s="458">
        <v>0</v>
      </c>
      <c r="E10" s="458">
        <v>0</v>
      </c>
      <c r="F10" s="459">
        <v>36</v>
      </c>
      <c r="G10" s="455">
        <v>0</v>
      </c>
      <c r="H10" s="455">
        <v>0</v>
      </c>
      <c r="I10" s="455">
        <v>0</v>
      </c>
      <c r="J10" s="455">
        <v>0</v>
      </c>
    </row>
    <row r="11" spans="1:10" x14ac:dyDescent="0.2">
      <c r="A11" s="457" t="s">
        <v>744</v>
      </c>
      <c r="B11" s="458">
        <v>0</v>
      </c>
      <c r="C11" s="458">
        <v>0</v>
      </c>
      <c r="D11" s="458">
        <v>0</v>
      </c>
      <c r="E11" s="458">
        <v>0</v>
      </c>
      <c r="F11" s="459">
        <v>24.8</v>
      </c>
      <c r="G11" s="455">
        <v>0</v>
      </c>
      <c r="H11" s="455">
        <v>0</v>
      </c>
      <c r="I11" s="455">
        <v>0</v>
      </c>
      <c r="J11" s="45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/>
  </sheetViews>
  <sheetFormatPr defaultRowHeight="12.75" x14ac:dyDescent="0.2"/>
  <cols>
    <col min="1" max="1" width="14.28515625" customWidth="1"/>
    <col min="12" max="12" width="12" customWidth="1"/>
    <col min="13" max="13" width="34.42578125" customWidth="1"/>
  </cols>
  <sheetData>
    <row r="1" spans="1:13" ht="38.25" x14ac:dyDescent="0.2">
      <c r="A1" s="233" t="s">
        <v>398</v>
      </c>
      <c r="B1" s="237" t="s">
        <v>408</v>
      </c>
      <c r="C1" s="243" t="s">
        <v>409</v>
      </c>
      <c r="D1" s="243"/>
      <c r="E1" s="243"/>
      <c r="F1" s="243"/>
      <c r="G1" s="241" t="s">
        <v>399</v>
      </c>
      <c r="H1" s="242"/>
      <c r="I1" s="242"/>
      <c r="J1" s="248"/>
      <c r="K1" s="229" t="s">
        <v>400</v>
      </c>
      <c r="L1" s="230" t="s">
        <v>410</v>
      </c>
      <c r="M1" s="239" t="s">
        <v>139</v>
      </c>
    </row>
    <row r="2" spans="1:13" x14ac:dyDescent="0.2">
      <c r="A2" s="234"/>
      <c r="B2" s="238"/>
      <c r="C2" s="244" t="s">
        <v>411</v>
      </c>
      <c r="D2" s="244"/>
      <c r="E2" s="245" t="s">
        <v>412</v>
      </c>
      <c r="F2" s="245" t="s">
        <v>413</v>
      </c>
      <c r="G2" s="246" t="s">
        <v>403</v>
      </c>
      <c r="H2" s="247" t="s">
        <v>404</v>
      </c>
      <c r="I2" s="247" t="s">
        <v>405</v>
      </c>
      <c r="J2" s="249" t="s">
        <v>402</v>
      </c>
      <c r="K2" s="231" t="s">
        <v>406</v>
      </c>
      <c r="L2" s="232" t="s">
        <v>414</v>
      </c>
      <c r="M2" s="240"/>
    </row>
    <row r="3" spans="1:13" x14ac:dyDescent="0.2">
      <c r="A3" s="236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7"/>
      <c r="M3" s="226"/>
    </row>
    <row r="4" spans="1:13" x14ac:dyDescent="0.2">
      <c r="A4" s="228" t="s">
        <v>394</v>
      </c>
      <c r="B4" s="236" t="s">
        <v>415</v>
      </c>
      <c r="C4" s="226" t="s">
        <v>416</v>
      </c>
      <c r="D4" s="226"/>
      <c r="E4" s="226"/>
      <c r="F4" s="226"/>
      <c r="G4" s="226"/>
      <c r="H4" s="226"/>
      <c r="I4" s="226"/>
      <c r="J4" s="226"/>
      <c r="K4" s="226"/>
      <c r="L4" s="226"/>
      <c r="M4" s="235" t="s">
        <v>417</v>
      </c>
    </row>
    <row r="5" spans="1:13" s="140" customFormat="1" x14ac:dyDescent="0.2">
      <c r="A5" s="252"/>
      <c r="B5" s="262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61"/>
    </row>
    <row r="6" spans="1:13" x14ac:dyDescent="0.2">
      <c r="A6" s="252" t="s">
        <v>397</v>
      </c>
      <c r="B6" s="250" t="s">
        <v>415</v>
      </c>
      <c r="C6" s="266">
        <v>15.1875</v>
      </c>
      <c r="D6" s="266" t="s">
        <v>418</v>
      </c>
      <c r="E6" s="266">
        <v>50</v>
      </c>
      <c r="F6" s="266">
        <v>100</v>
      </c>
      <c r="G6" s="250"/>
      <c r="H6" s="266">
        <v>1</v>
      </c>
      <c r="I6" s="250"/>
      <c r="J6" s="261">
        <v>1</v>
      </c>
      <c r="K6" s="250"/>
      <c r="L6" s="251"/>
      <c r="M6" s="261" t="s">
        <v>417</v>
      </c>
    </row>
    <row r="7" spans="1:13" x14ac:dyDescent="0.2">
      <c r="A7" s="262"/>
      <c r="B7" s="250"/>
      <c r="C7" s="250"/>
      <c r="D7" s="250"/>
      <c r="E7" s="250"/>
      <c r="F7" s="250"/>
      <c r="G7" s="250"/>
      <c r="H7" s="250"/>
      <c r="I7" s="250"/>
      <c r="J7" s="269">
        <v>1</v>
      </c>
      <c r="K7" s="256">
        <v>56</v>
      </c>
      <c r="L7" s="286">
        <v>11.441476004464288</v>
      </c>
      <c r="M7" s="250"/>
    </row>
    <row r="8" spans="1:13" x14ac:dyDescent="0.2">
      <c r="A8" s="375"/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</row>
    <row r="9" spans="1:13" x14ac:dyDescent="0.2">
      <c r="A9" s="394" t="s">
        <v>9</v>
      </c>
      <c r="B9" s="392" t="s">
        <v>415</v>
      </c>
      <c r="C9" s="392" t="s">
        <v>416</v>
      </c>
      <c r="D9" s="392"/>
      <c r="E9" s="392"/>
      <c r="F9" s="392"/>
      <c r="G9" s="392"/>
      <c r="H9" s="392"/>
      <c r="I9" s="392"/>
      <c r="J9" s="392"/>
      <c r="K9" s="392"/>
      <c r="L9" s="392"/>
      <c r="M9" s="393" t="s">
        <v>417</v>
      </c>
    </row>
    <row r="10" spans="1:13" x14ac:dyDescent="0.2">
      <c r="A10" s="375"/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</row>
    <row r="11" spans="1:13" x14ac:dyDescent="0.2">
      <c r="A11" s="396" t="s">
        <v>10</v>
      </c>
      <c r="B11" s="395" t="s">
        <v>415</v>
      </c>
      <c r="C11" s="395" t="s">
        <v>416</v>
      </c>
      <c r="D11" s="395"/>
      <c r="E11" s="395"/>
      <c r="F11" s="395"/>
      <c r="G11" s="395"/>
      <c r="H11" s="395"/>
      <c r="I11" s="395"/>
      <c r="J11" s="395"/>
      <c r="K11" s="395"/>
      <c r="L11" s="395"/>
      <c r="M11" s="397" t="s">
        <v>417</v>
      </c>
    </row>
    <row r="12" spans="1:13" x14ac:dyDescent="0.2">
      <c r="A12" s="375"/>
      <c r="B12" s="375"/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</row>
    <row r="13" spans="1:13" x14ac:dyDescent="0.2">
      <c r="A13" s="399" t="s">
        <v>12</v>
      </c>
      <c r="B13" s="398" t="s">
        <v>415</v>
      </c>
      <c r="C13" s="398" t="s">
        <v>416</v>
      </c>
      <c r="D13" s="398"/>
      <c r="E13" s="398"/>
      <c r="F13" s="398"/>
      <c r="G13" s="398"/>
      <c r="H13" s="398"/>
      <c r="I13" s="398"/>
      <c r="J13" s="398"/>
      <c r="K13" s="398"/>
      <c r="L13" s="398"/>
      <c r="M13" s="400" t="s">
        <v>417</v>
      </c>
    </row>
    <row r="14" spans="1:13" x14ac:dyDescent="0.2">
      <c r="A14" s="401"/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</row>
    <row r="15" spans="1:13" x14ac:dyDescent="0.2">
      <c r="A15" s="403" t="s">
        <v>11</v>
      </c>
      <c r="B15" s="402" t="s">
        <v>415</v>
      </c>
      <c r="C15" s="402" t="s">
        <v>416</v>
      </c>
      <c r="D15" s="402"/>
      <c r="E15" s="402"/>
      <c r="F15" s="402"/>
      <c r="G15" s="402"/>
      <c r="H15" s="402"/>
      <c r="I15" s="402"/>
      <c r="J15" s="402"/>
      <c r="K15" s="402"/>
      <c r="L15" s="402"/>
      <c r="M15" s="404" t="s">
        <v>417</v>
      </c>
    </row>
    <row r="16" spans="1:13" x14ac:dyDescent="0.2">
      <c r="A16" s="405"/>
      <c r="B16" s="402"/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</row>
    <row r="17" spans="1:13" x14ac:dyDescent="0.2">
      <c r="A17" s="457" t="s">
        <v>743</v>
      </c>
      <c r="B17" s="457" t="s">
        <v>415</v>
      </c>
      <c r="C17" s="439" t="s">
        <v>745</v>
      </c>
      <c r="D17" s="458"/>
      <c r="E17" s="458"/>
      <c r="F17" s="458"/>
      <c r="G17" s="458"/>
      <c r="H17" s="458"/>
      <c r="I17" s="458"/>
      <c r="J17" s="404"/>
      <c r="K17" s="590"/>
      <c r="L17" s="404"/>
      <c r="M17" s="404" t="s">
        <v>417</v>
      </c>
    </row>
    <row r="18" spans="1:13" x14ac:dyDescent="0.2">
      <c r="A18" s="457"/>
      <c r="B18" s="457"/>
      <c r="C18" s="458"/>
      <c r="D18" s="458"/>
      <c r="E18" s="458"/>
      <c r="F18" s="458"/>
      <c r="G18" s="458"/>
      <c r="H18" s="458"/>
      <c r="I18" s="458"/>
      <c r="J18" s="404"/>
      <c r="K18" s="590"/>
      <c r="L18" s="404"/>
      <c r="M18" s="404"/>
    </row>
    <row r="19" spans="1:13" x14ac:dyDescent="0.2">
      <c r="A19" s="457"/>
      <c r="B19" s="457"/>
      <c r="C19" s="458"/>
      <c r="D19" s="458"/>
      <c r="E19" s="458"/>
      <c r="F19" s="458"/>
      <c r="G19" s="458"/>
      <c r="H19" s="458"/>
      <c r="I19" s="458"/>
      <c r="J19" s="404"/>
      <c r="K19" s="590"/>
      <c r="L19" s="455"/>
      <c r="M19" s="404"/>
    </row>
    <row r="20" spans="1:13" x14ac:dyDescent="0.2">
      <c r="A20" s="457" t="s">
        <v>744</v>
      </c>
      <c r="B20" s="439" t="s">
        <v>415</v>
      </c>
      <c r="C20" s="439" t="s">
        <v>416</v>
      </c>
      <c r="D20" s="458"/>
      <c r="E20" s="458"/>
      <c r="F20" s="458"/>
      <c r="G20" s="458"/>
      <c r="H20" s="458"/>
      <c r="I20" s="458"/>
      <c r="J20" s="404"/>
      <c r="K20" s="590"/>
      <c r="L20" s="404"/>
      <c r="M20" s="404" t="s">
        <v>417</v>
      </c>
    </row>
    <row r="21" spans="1:13" x14ac:dyDescent="0.2">
      <c r="A21" s="439"/>
      <c r="B21" s="457"/>
      <c r="C21" s="458"/>
      <c r="D21" s="458"/>
      <c r="E21" s="458"/>
      <c r="F21" s="458"/>
      <c r="G21" s="458"/>
      <c r="H21" s="458"/>
      <c r="I21" s="458"/>
      <c r="J21" s="404"/>
      <c r="K21" s="590"/>
      <c r="L21" s="404"/>
      <c r="M21" s="40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zoomScaleNormal="100" workbookViewId="0"/>
  </sheetViews>
  <sheetFormatPr defaultRowHeight="12.75" x14ac:dyDescent="0.2"/>
  <cols>
    <col min="1" max="1" width="15.28515625" style="20" customWidth="1"/>
    <col min="2" max="2" width="6.7109375" style="4" customWidth="1"/>
    <col min="3" max="3" width="11" style="4" customWidth="1"/>
    <col min="4" max="4" width="8.28515625" style="4" customWidth="1"/>
    <col min="5" max="5" width="0.7109375" style="4" customWidth="1"/>
    <col min="6" max="6" width="5.7109375" style="4" customWidth="1"/>
    <col min="7" max="7" width="5" style="4" customWidth="1"/>
    <col min="8" max="8" width="1.140625" style="4" customWidth="1"/>
    <col min="9" max="9" width="11" style="4" customWidth="1"/>
    <col min="10" max="10" width="6.7109375" style="4" customWidth="1"/>
    <col min="11" max="11" width="6.5703125" style="4" customWidth="1"/>
    <col min="12" max="12" width="6.7109375" style="4" customWidth="1"/>
    <col min="13" max="13" width="4.28515625" style="4" customWidth="1"/>
    <col min="14" max="14" width="5.85546875" style="4" customWidth="1"/>
    <col min="15" max="15" width="5.140625" style="4" customWidth="1"/>
    <col min="16" max="16" width="4.5703125" style="4" customWidth="1"/>
    <col min="17" max="17" width="0.7109375" style="4" customWidth="1"/>
    <col min="18" max="19" width="5.140625" style="4" customWidth="1"/>
    <col min="20" max="20" width="5.85546875" style="4" customWidth="1"/>
    <col min="21" max="21" width="1.42578125" style="4" customWidth="1"/>
    <col min="22" max="22" width="4.85546875" style="4" customWidth="1"/>
    <col min="23" max="23" width="9.140625" style="4"/>
    <col min="24" max="24" width="7.28515625" style="4" customWidth="1"/>
    <col min="25" max="25" width="34" style="4" customWidth="1"/>
    <col min="26" max="26" width="22" style="4" customWidth="1"/>
    <col min="27" max="27" width="1.28515625" style="4" customWidth="1"/>
    <col min="28" max="28" width="33.7109375" style="4" customWidth="1"/>
    <col min="29" max="29" width="35" style="4" customWidth="1"/>
    <col min="30" max="16384" width="9.140625" style="4"/>
  </cols>
  <sheetData>
    <row r="1" spans="1:29" x14ac:dyDescent="0.2">
      <c r="A1" s="524" t="s">
        <v>108</v>
      </c>
      <c r="B1" s="101"/>
      <c r="C1" s="101"/>
      <c r="D1" s="101"/>
      <c r="E1" s="91"/>
      <c r="F1" s="91"/>
      <c r="G1" s="91"/>
      <c r="H1" s="91"/>
      <c r="I1" s="101"/>
      <c r="J1" s="101"/>
      <c r="K1" s="101"/>
      <c r="L1" s="91"/>
      <c r="M1" s="91"/>
      <c r="N1" s="91"/>
      <c r="O1" s="91"/>
      <c r="P1" s="91"/>
      <c r="Q1" s="91"/>
      <c r="R1" s="91"/>
      <c r="S1" s="101"/>
      <c r="T1" s="91"/>
      <c r="U1" s="91"/>
      <c r="V1" s="91"/>
      <c r="W1" s="91"/>
      <c r="X1" s="91"/>
      <c r="Y1" s="91"/>
      <c r="Z1" s="91"/>
      <c r="AA1" s="24"/>
      <c r="AB1" s="107"/>
      <c r="AC1" s="90"/>
    </row>
    <row r="2" spans="1:29" x14ac:dyDescent="0.2">
      <c r="A2" s="524" t="s">
        <v>109</v>
      </c>
      <c r="B2" s="101"/>
      <c r="C2" s="101"/>
      <c r="D2" s="101"/>
      <c r="E2" s="91"/>
      <c r="F2" s="91"/>
      <c r="G2" s="91"/>
      <c r="H2" s="91"/>
      <c r="I2" s="101"/>
      <c r="J2" s="101"/>
      <c r="K2" s="101"/>
      <c r="L2" s="91"/>
      <c r="M2" s="91"/>
      <c r="N2" s="91"/>
      <c r="O2" s="91"/>
      <c r="P2" s="91"/>
      <c r="Q2" s="91"/>
      <c r="R2" s="91"/>
      <c r="S2" s="101"/>
      <c r="T2" s="91"/>
      <c r="U2" s="91"/>
      <c r="V2" s="91"/>
      <c r="W2" s="91"/>
      <c r="X2" s="91"/>
      <c r="Y2" s="91"/>
      <c r="Z2" s="91"/>
      <c r="AA2" s="22"/>
      <c r="AB2" s="107"/>
      <c r="AC2" s="90"/>
    </row>
    <row r="3" spans="1:29" x14ac:dyDescent="0.2">
      <c r="A3" s="523"/>
      <c r="B3" s="102" t="s">
        <v>110</v>
      </c>
      <c r="C3" s="102"/>
      <c r="D3" s="102"/>
      <c r="E3" s="102"/>
      <c r="F3" s="102"/>
      <c r="G3" s="90"/>
      <c r="H3" s="90"/>
      <c r="I3" s="107"/>
      <c r="J3" s="107"/>
      <c r="K3" s="107"/>
      <c r="L3" s="90"/>
      <c r="M3" s="90"/>
      <c r="N3" s="90"/>
      <c r="O3" s="90"/>
      <c r="P3" s="90"/>
      <c r="Q3" s="90"/>
      <c r="R3" s="90"/>
      <c r="S3" s="90"/>
      <c r="T3" s="95"/>
      <c r="U3" s="90"/>
      <c r="V3" s="90"/>
      <c r="W3" s="90"/>
      <c r="X3" s="91"/>
      <c r="Y3" s="90"/>
      <c r="Z3" s="90"/>
      <c r="AA3" s="22"/>
      <c r="AB3" s="90"/>
      <c r="AC3" s="90"/>
    </row>
    <row r="4" spans="1:29" x14ac:dyDescent="0.2">
      <c r="A4" s="523"/>
      <c r="B4" s="105" t="s">
        <v>111</v>
      </c>
      <c r="C4" s="105"/>
      <c r="D4" s="105"/>
      <c r="E4" s="105"/>
      <c r="F4" s="105"/>
      <c r="G4" s="102"/>
      <c r="H4" s="102"/>
      <c r="I4" s="105" t="s">
        <v>112</v>
      </c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90"/>
      <c r="V4" s="99" t="s">
        <v>113</v>
      </c>
      <c r="W4" s="99"/>
      <c r="X4" s="99"/>
      <c r="Y4" s="90"/>
      <c r="Z4" s="90"/>
      <c r="AA4" s="22"/>
      <c r="AB4" s="90"/>
      <c r="AC4" s="90"/>
    </row>
    <row r="5" spans="1:29" ht="25.5" x14ac:dyDescent="0.2">
      <c r="A5" s="523" t="s">
        <v>114</v>
      </c>
      <c r="B5" s="104" t="s">
        <v>115</v>
      </c>
      <c r="C5" s="105"/>
      <c r="D5" s="105"/>
      <c r="E5" s="90"/>
      <c r="F5" s="137" t="s">
        <v>116</v>
      </c>
      <c r="G5" s="108"/>
      <c r="H5" s="91"/>
      <c r="I5" s="104" t="s">
        <v>117</v>
      </c>
      <c r="J5" s="103"/>
      <c r="K5" s="103"/>
      <c r="L5" s="99"/>
      <c r="M5" s="99"/>
      <c r="N5" s="105"/>
      <c r="O5" s="105"/>
      <c r="P5" s="106"/>
      <c r="Q5" s="102"/>
      <c r="R5" s="94" t="s">
        <v>118</v>
      </c>
      <c r="S5" s="99"/>
      <c r="T5" s="103"/>
      <c r="U5" s="90"/>
      <c r="V5" s="94" t="s">
        <v>119</v>
      </c>
      <c r="W5" s="94"/>
      <c r="X5" s="94"/>
      <c r="Y5" s="90"/>
      <c r="Z5" s="90"/>
      <c r="AA5" s="22"/>
      <c r="AB5" s="90"/>
      <c r="AC5" s="90"/>
    </row>
    <row r="6" spans="1:29" ht="38.25" x14ac:dyDescent="0.2">
      <c r="A6" s="545" t="s">
        <v>120</v>
      </c>
      <c r="B6" s="105" t="s">
        <v>121</v>
      </c>
      <c r="C6" s="105" t="s">
        <v>122</v>
      </c>
      <c r="D6" s="105" t="s">
        <v>123</v>
      </c>
      <c r="E6" s="105"/>
      <c r="F6" s="136" t="s">
        <v>124</v>
      </c>
      <c r="G6" s="105" t="s">
        <v>125</v>
      </c>
      <c r="H6" s="105"/>
      <c r="I6" s="105" t="s">
        <v>122</v>
      </c>
      <c r="J6" s="105" t="s">
        <v>126</v>
      </c>
      <c r="K6" s="105" t="s">
        <v>127</v>
      </c>
      <c r="L6" s="105" t="s">
        <v>128</v>
      </c>
      <c r="M6" s="105" t="s">
        <v>129</v>
      </c>
      <c r="N6" s="136" t="s">
        <v>130</v>
      </c>
      <c r="O6" s="136" t="s">
        <v>131</v>
      </c>
      <c r="P6" s="105" t="s">
        <v>132</v>
      </c>
      <c r="Q6" s="105"/>
      <c r="R6" s="105" t="s">
        <v>133</v>
      </c>
      <c r="S6" s="105" t="s">
        <v>134</v>
      </c>
      <c r="T6" s="105" t="s">
        <v>135</v>
      </c>
      <c r="U6" s="105"/>
      <c r="V6" s="105" t="s">
        <v>136</v>
      </c>
      <c r="W6" s="105" t="s">
        <v>137</v>
      </c>
      <c r="X6" s="105" t="s">
        <v>138</v>
      </c>
      <c r="Y6" s="97" t="s">
        <v>139</v>
      </c>
      <c r="Z6" s="98" t="s">
        <v>140</v>
      </c>
      <c r="AA6" s="22"/>
      <c r="AB6" s="110" t="s">
        <v>141</v>
      </c>
      <c r="AC6" s="110" t="s">
        <v>142</v>
      </c>
    </row>
    <row r="7" spans="1:29" x14ac:dyDescent="0.2">
      <c r="A7" s="630"/>
      <c r="B7" s="95"/>
      <c r="C7" s="95"/>
      <c r="D7" s="95"/>
      <c r="E7" s="93"/>
      <c r="F7" s="90"/>
      <c r="G7" s="90"/>
      <c r="H7" s="90"/>
      <c r="I7" s="101"/>
      <c r="J7" s="101"/>
      <c r="K7" s="101"/>
      <c r="L7" s="90"/>
      <c r="M7" s="90"/>
      <c r="N7" s="90"/>
      <c r="O7" s="90"/>
      <c r="P7" s="90"/>
      <c r="Q7" s="90"/>
      <c r="R7" s="90"/>
      <c r="S7" s="90"/>
      <c r="T7" s="95"/>
      <c r="U7" s="90"/>
      <c r="V7" s="90"/>
      <c r="W7" s="90"/>
      <c r="X7" s="90"/>
      <c r="Y7" s="96"/>
      <c r="Z7" s="96"/>
      <c r="AA7" s="22"/>
      <c r="AB7" s="93"/>
      <c r="AC7" s="107"/>
    </row>
    <row r="8" spans="1:29" x14ac:dyDescent="0.2">
      <c r="A8" s="526" t="s">
        <v>394</v>
      </c>
      <c r="B8" s="146">
        <v>0</v>
      </c>
      <c r="C8" s="146">
        <v>0</v>
      </c>
      <c r="D8" s="146">
        <v>0</v>
      </c>
      <c r="E8" s="152"/>
      <c r="F8" s="146" t="s">
        <v>146</v>
      </c>
      <c r="G8" s="148">
        <v>0</v>
      </c>
      <c r="H8" s="148"/>
      <c r="I8" s="146">
        <v>0</v>
      </c>
      <c r="J8" s="146">
        <v>0</v>
      </c>
      <c r="K8" s="146">
        <v>0</v>
      </c>
      <c r="L8" s="146">
        <v>0</v>
      </c>
      <c r="M8" s="146">
        <v>0</v>
      </c>
      <c r="N8" s="146">
        <v>0</v>
      </c>
      <c r="O8" s="146">
        <v>0</v>
      </c>
      <c r="P8" s="148">
        <v>0</v>
      </c>
      <c r="Q8" s="152"/>
      <c r="R8" s="146">
        <v>0</v>
      </c>
      <c r="S8" s="146">
        <v>0</v>
      </c>
      <c r="T8" s="148">
        <v>0</v>
      </c>
      <c r="U8" s="152"/>
      <c r="V8" s="150">
        <v>0</v>
      </c>
      <c r="W8" s="150">
        <v>0</v>
      </c>
      <c r="X8" s="146">
        <v>0</v>
      </c>
      <c r="Y8" s="147" t="s">
        <v>395</v>
      </c>
      <c r="Z8" s="147"/>
      <c r="AA8" s="154"/>
      <c r="AB8" s="147" t="s">
        <v>396</v>
      </c>
      <c r="AC8" s="147"/>
    </row>
    <row r="9" spans="1:29" x14ac:dyDescent="0.2">
      <c r="A9" s="526" t="s">
        <v>397</v>
      </c>
      <c r="B9" s="146">
        <v>0</v>
      </c>
      <c r="C9" s="146">
        <v>0</v>
      </c>
      <c r="D9" s="146">
        <v>0</v>
      </c>
      <c r="E9" s="152"/>
      <c r="F9" s="146" t="s">
        <v>146</v>
      </c>
      <c r="G9" s="148">
        <v>0</v>
      </c>
      <c r="H9" s="148"/>
      <c r="I9" s="146">
        <v>0</v>
      </c>
      <c r="J9" s="146">
        <v>0</v>
      </c>
      <c r="K9" s="146">
        <v>0</v>
      </c>
      <c r="L9" s="146">
        <v>0</v>
      </c>
      <c r="M9" s="146">
        <v>0</v>
      </c>
      <c r="N9" s="146">
        <v>0</v>
      </c>
      <c r="O9" s="146">
        <v>0</v>
      </c>
      <c r="P9" s="148">
        <v>0</v>
      </c>
      <c r="Q9" s="152"/>
      <c r="R9" s="146">
        <v>0</v>
      </c>
      <c r="S9" s="146">
        <v>0</v>
      </c>
      <c r="T9" s="148">
        <v>0</v>
      </c>
      <c r="U9" s="152"/>
      <c r="V9" s="150">
        <v>0</v>
      </c>
      <c r="W9" s="150">
        <v>0</v>
      </c>
      <c r="X9" s="146">
        <v>0</v>
      </c>
      <c r="Y9" s="147" t="s">
        <v>395</v>
      </c>
      <c r="Z9" s="147"/>
      <c r="AA9" s="154"/>
      <c r="AB9" s="147" t="s">
        <v>396</v>
      </c>
      <c r="AC9" s="147"/>
    </row>
    <row r="10" spans="1:29" x14ac:dyDescent="0.2">
      <c r="A10" s="526" t="s">
        <v>9</v>
      </c>
      <c r="B10" s="406">
        <v>0</v>
      </c>
      <c r="C10" s="406">
        <v>0</v>
      </c>
      <c r="D10" s="406">
        <v>0</v>
      </c>
      <c r="E10" s="410"/>
      <c r="F10" s="406">
        <v>0</v>
      </c>
      <c r="G10" s="408">
        <v>0</v>
      </c>
      <c r="H10" s="408"/>
      <c r="I10" s="406">
        <v>0</v>
      </c>
      <c r="J10" s="406">
        <v>0</v>
      </c>
      <c r="K10" s="406">
        <v>0</v>
      </c>
      <c r="L10" s="406">
        <v>0</v>
      </c>
      <c r="M10" s="406">
        <v>0</v>
      </c>
      <c r="N10" s="406">
        <v>0</v>
      </c>
      <c r="O10" s="406">
        <v>0</v>
      </c>
      <c r="P10" s="408">
        <v>0</v>
      </c>
      <c r="Q10" s="410"/>
      <c r="R10" s="406">
        <v>0</v>
      </c>
      <c r="S10" s="406">
        <v>0</v>
      </c>
      <c r="T10" s="408">
        <v>0</v>
      </c>
      <c r="U10" s="410"/>
      <c r="V10" s="409">
        <v>0</v>
      </c>
      <c r="W10" s="409">
        <v>0</v>
      </c>
      <c r="X10" s="406">
        <v>0</v>
      </c>
      <c r="Y10" s="407" t="s">
        <v>395</v>
      </c>
      <c r="Z10" s="407"/>
      <c r="AA10" s="411"/>
      <c r="AB10" s="407" t="s">
        <v>396</v>
      </c>
      <c r="AC10" s="407"/>
    </row>
    <row r="11" spans="1:29" x14ac:dyDescent="0.2">
      <c r="A11" s="526" t="s">
        <v>10</v>
      </c>
      <c r="B11" s="412">
        <v>0</v>
      </c>
      <c r="C11" s="412">
        <v>0</v>
      </c>
      <c r="D11" s="412">
        <v>0</v>
      </c>
      <c r="E11" s="416"/>
      <c r="F11" s="412">
        <v>0</v>
      </c>
      <c r="G11" s="414">
        <v>0</v>
      </c>
      <c r="H11" s="414"/>
      <c r="I11" s="412">
        <v>0</v>
      </c>
      <c r="J11" s="412">
        <v>0</v>
      </c>
      <c r="K11" s="412">
        <v>0</v>
      </c>
      <c r="L11" s="412">
        <v>80</v>
      </c>
      <c r="M11" s="412">
        <v>0</v>
      </c>
      <c r="N11" s="412">
        <v>0</v>
      </c>
      <c r="O11" s="412">
        <v>0</v>
      </c>
      <c r="P11" s="414">
        <v>0</v>
      </c>
      <c r="Q11" s="416"/>
      <c r="R11" s="412">
        <v>0</v>
      </c>
      <c r="S11" s="412">
        <v>0</v>
      </c>
      <c r="T11" s="414">
        <v>0</v>
      </c>
      <c r="U11" s="416"/>
      <c r="V11" s="415">
        <v>0</v>
      </c>
      <c r="W11" s="415">
        <v>0</v>
      </c>
      <c r="X11" s="412">
        <v>0</v>
      </c>
      <c r="Y11" s="413" t="s">
        <v>395</v>
      </c>
      <c r="Z11" s="413"/>
      <c r="AA11" s="417"/>
      <c r="AB11" s="413" t="s">
        <v>396</v>
      </c>
      <c r="AC11" s="413"/>
    </row>
    <row r="12" spans="1:29" x14ac:dyDescent="0.2">
      <c r="A12" s="526" t="s">
        <v>12</v>
      </c>
      <c r="B12" s="418">
        <v>0</v>
      </c>
      <c r="C12" s="418">
        <v>0</v>
      </c>
      <c r="D12" s="418">
        <v>0</v>
      </c>
      <c r="E12" s="422"/>
      <c r="F12" s="418">
        <v>0</v>
      </c>
      <c r="G12" s="420">
        <v>0</v>
      </c>
      <c r="H12" s="420"/>
      <c r="I12" s="418">
        <v>0</v>
      </c>
      <c r="J12" s="418">
        <v>0</v>
      </c>
      <c r="K12" s="418">
        <v>0</v>
      </c>
      <c r="L12" s="418">
        <v>0</v>
      </c>
      <c r="M12" s="418">
        <v>0</v>
      </c>
      <c r="N12" s="418">
        <v>0</v>
      </c>
      <c r="O12" s="418">
        <v>0</v>
      </c>
      <c r="P12" s="420">
        <v>0</v>
      </c>
      <c r="Q12" s="422"/>
      <c r="R12" s="418">
        <v>0</v>
      </c>
      <c r="S12" s="418">
        <v>0</v>
      </c>
      <c r="T12" s="420">
        <v>0</v>
      </c>
      <c r="U12" s="422"/>
      <c r="V12" s="421">
        <v>0</v>
      </c>
      <c r="W12" s="421">
        <v>0</v>
      </c>
      <c r="X12" s="418">
        <v>0</v>
      </c>
      <c r="Y12" s="419" t="s">
        <v>395</v>
      </c>
      <c r="Z12" s="419"/>
      <c r="AA12" s="423"/>
      <c r="AB12" s="419" t="s">
        <v>396</v>
      </c>
      <c r="AC12" s="419"/>
    </row>
    <row r="13" spans="1:29" x14ac:dyDescent="0.2">
      <c r="A13" s="526" t="s">
        <v>11</v>
      </c>
      <c r="B13" s="424">
        <v>0</v>
      </c>
      <c r="C13" s="424">
        <v>0</v>
      </c>
      <c r="D13" s="424">
        <v>0</v>
      </c>
      <c r="E13" s="428"/>
      <c r="F13" s="424" t="s">
        <v>146</v>
      </c>
      <c r="G13" s="426">
        <v>0</v>
      </c>
      <c r="H13" s="426"/>
      <c r="I13" s="424">
        <v>0</v>
      </c>
      <c r="J13" s="424">
        <v>0</v>
      </c>
      <c r="K13" s="424">
        <v>0</v>
      </c>
      <c r="L13" s="424">
        <v>0</v>
      </c>
      <c r="M13" s="424">
        <v>0</v>
      </c>
      <c r="N13" s="424">
        <v>0</v>
      </c>
      <c r="O13" s="424">
        <v>0</v>
      </c>
      <c r="P13" s="426">
        <v>0</v>
      </c>
      <c r="Q13" s="428"/>
      <c r="R13" s="424">
        <v>0</v>
      </c>
      <c r="S13" s="424">
        <v>0</v>
      </c>
      <c r="T13" s="426">
        <v>0</v>
      </c>
      <c r="U13" s="428"/>
      <c r="V13" s="427">
        <v>0</v>
      </c>
      <c r="W13" s="427">
        <v>0</v>
      </c>
      <c r="X13" s="424">
        <v>0</v>
      </c>
      <c r="Y13" s="425" t="s">
        <v>395</v>
      </c>
      <c r="Z13" s="425"/>
      <c r="AA13" s="429"/>
      <c r="AB13" s="425" t="s">
        <v>396</v>
      </c>
      <c r="AC13" s="425"/>
    </row>
    <row r="14" spans="1:29" x14ac:dyDescent="0.2">
      <c r="A14" s="526" t="s">
        <v>743</v>
      </c>
      <c r="B14" s="525">
        <v>0</v>
      </c>
      <c r="C14" s="525">
        <v>0</v>
      </c>
      <c r="D14" s="525">
        <v>0</v>
      </c>
      <c r="E14" s="518"/>
      <c r="F14" s="525">
        <v>0</v>
      </c>
      <c r="G14" s="516">
        <v>0</v>
      </c>
      <c r="H14" s="516"/>
      <c r="I14" s="525">
        <v>0</v>
      </c>
      <c r="J14" s="525">
        <v>0</v>
      </c>
      <c r="K14" s="525">
        <v>0</v>
      </c>
      <c r="L14" s="525">
        <v>0</v>
      </c>
      <c r="M14" s="525">
        <v>0</v>
      </c>
      <c r="N14" s="525">
        <v>0</v>
      </c>
      <c r="O14" s="525">
        <v>0</v>
      </c>
      <c r="P14" s="516">
        <v>0</v>
      </c>
      <c r="Q14" s="518"/>
      <c r="R14" s="525">
        <v>0</v>
      </c>
      <c r="S14" s="525">
        <v>0</v>
      </c>
      <c r="T14" s="516">
        <v>0</v>
      </c>
      <c r="U14" s="518"/>
      <c r="V14" s="527">
        <v>0</v>
      </c>
      <c r="W14" s="527">
        <v>0</v>
      </c>
      <c r="X14" s="525">
        <v>0</v>
      </c>
      <c r="Y14" s="526" t="s">
        <v>395</v>
      </c>
      <c r="Z14" s="526"/>
      <c r="AA14" s="519"/>
      <c r="AB14" s="526" t="s">
        <v>396</v>
      </c>
      <c r="AC14" s="526"/>
    </row>
    <row r="15" spans="1:29" x14ac:dyDescent="0.2">
      <c r="A15" s="526" t="s">
        <v>744</v>
      </c>
      <c r="B15" s="525">
        <v>0</v>
      </c>
      <c r="C15" s="525">
        <v>0</v>
      </c>
      <c r="D15" s="525">
        <v>0</v>
      </c>
      <c r="E15" s="518"/>
      <c r="F15" s="525">
        <v>0</v>
      </c>
      <c r="G15" s="516">
        <v>0</v>
      </c>
      <c r="H15" s="516"/>
      <c r="I15" s="525">
        <v>0</v>
      </c>
      <c r="J15" s="525">
        <v>0</v>
      </c>
      <c r="K15" s="525">
        <v>0</v>
      </c>
      <c r="L15" s="525">
        <v>0</v>
      </c>
      <c r="M15" s="525">
        <v>0</v>
      </c>
      <c r="N15" s="525">
        <v>0</v>
      </c>
      <c r="O15" s="525">
        <v>0</v>
      </c>
      <c r="P15" s="516">
        <v>0</v>
      </c>
      <c r="Q15" s="518"/>
      <c r="R15" s="525">
        <v>0</v>
      </c>
      <c r="S15" s="525">
        <v>0</v>
      </c>
      <c r="T15" s="516">
        <v>0</v>
      </c>
      <c r="U15" s="518"/>
      <c r="V15" s="527">
        <v>0</v>
      </c>
      <c r="W15" s="527">
        <v>0</v>
      </c>
      <c r="X15" s="525">
        <v>0</v>
      </c>
      <c r="Y15" s="526" t="s">
        <v>395</v>
      </c>
      <c r="Z15" s="526"/>
      <c r="AA15" s="519"/>
      <c r="AB15" s="526" t="s">
        <v>396</v>
      </c>
      <c r="AC15" s="526"/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RowHeight="12.75" x14ac:dyDescent="0.2"/>
  <cols>
    <col min="1" max="1" width="14.28515625" style="140" customWidth="1"/>
    <col min="2" max="2" width="10.28515625" style="140" customWidth="1"/>
    <col min="3" max="3" width="12.5703125" style="140" customWidth="1"/>
    <col min="4" max="4" width="9.5703125" style="140" customWidth="1"/>
    <col min="5" max="5" width="9.140625" style="140"/>
    <col min="6" max="6" width="10.5703125" style="140" customWidth="1"/>
    <col min="7" max="7" width="0.7109375" style="140" customWidth="1"/>
    <col min="8" max="8" width="60" style="140" customWidth="1"/>
    <col min="9" max="9" width="21.28515625" style="140" customWidth="1"/>
    <col min="10" max="16384" width="9.140625" style="140"/>
  </cols>
  <sheetData>
    <row r="1" spans="1:9" ht="15.75" x14ac:dyDescent="0.25">
      <c r="A1" s="144" t="s">
        <v>108</v>
      </c>
      <c r="B1" s="143"/>
      <c r="C1" s="143"/>
      <c r="D1" s="143"/>
      <c r="E1" s="143"/>
      <c r="F1" s="143"/>
      <c r="G1" s="143"/>
      <c r="H1" s="143"/>
      <c r="I1" s="143"/>
    </row>
    <row r="2" spans="1:9" ht="15.75" x14ac:dyDescent="0.25">
      <c r="A2" s="144" t="s">
        <v>226</v>
      </c>
      <c r="B2" s="143"/>
      <c r="C2" s="143"/>
      <c r="D2" s="143"/>
      <c r="E2" s="143"/>
      <c r="F2" s="143"/>
      <c r="G2" s="143"/>
      <c r="H2" s="143"/>
      <c r="I2" s="143"/>
    </row>
    <row r="3" spans="1:9" x14ac:dyDescent="0.2">
      <c r="A3" s="141"/>
      <c r="B3" s="149" t="s">
        <v>227</v>
      </c>
      <c r="C3" s="149"/>
      <c r="D3" s="149"/>
      <c r="E3" s="149"/>
      <c r="F3" s="149"/>
      <c r="G3" s="141"/>
      <c r="H3" s="142"/>
      <c r="I3" s="142"/>
    </row>
    <row r="4" spans="1:9" x14ac:dyDescent="0.2">
      <c r="A4" s="145"/>
      <c r="B4" s="141"/>
      <c r="C4" s="141"/>
      <c r="D4" s="149" t="s">
        <v>228</v>
      </c>
      <c r="E4" s="149"/>
      <c r="F4" s="141"/>
      <c r="G4" s="141"/>
      <c r="H4" s="141"/>
      <c r="I4" s="141"/>
    </row>
    <row r="5" spans="1:9" ht="38.25" x14ac:dyDescent="0.2">
      <c r="A5" s="138" t="s">
        <v>229</v>
      </c>
      <c r="B5" s="138" t="s">
        <v>230</v>
      </c>
      <c r="C5" s="138" t="s">
        <v>231</v>
      </c>
      <c r="D5" s="138" t="s">
        <v>232</v>
      </c>
      <c r="E5" s="138" t="s">
        <v>233</v>
      </c>
      <c r="F5" s="138" t="s">
        <v>234</v>
      </c>
      <c r="G5" s="158"/>
      <c r="H5" s="151" t="s">
        <v>139</v>
      </c>
      <c r="I5" s="151" t="s">
        <v>140</v>
      </c>
    </row>
    <row r="6" spans="1:9" x14ac:dyDescent="0.2">
      <c r="A6" s="155"/>
      <c r="B6" s="156"/>
      <c r="C6" s="156"/>
      <c r="D6" s="156"/>
      <c r="E6" s="153"/>
      <c r="F6" s="157"/>
      <c r="G6" s="148"/>
      <c r="H6" s="147"/>
      <c r="I6" s="147"/>
    </row>
    <row r="7" spans="1:9" x14ac:dyDescent="0.2">
      <c r="A7" s="630" t="s">
        <v>394</v>
      </c>
      <c r="B7" s="167">
        <v>0</v>
      </c>
      <c r="C7" s="167">
        <v>0</v>
      </c>
      <c r="D7" s="167">
        <v>0</v>
      </c>
      <c r="E7" s="167">
        <v>0</v>
      </c>
      <c r="F7" s="167">
        <v>0</v>
      </c>
      <c r="G7" s="159"/>
      <c r="H7" s="176"/>
      <c r="I7" s="176"/>
    </row>
    <row r="8" spans="1:9" x14ac:dyDescent="0.2">
      <c r="A8" s="630" t="s">
        <v>397</v>
      </c>
      <c r="B8" s="167">
        <v>0</v>
      </c>
      <c r="C8" s="167">
        <v>0</v>
      </c>
      <c r="D8" s="167">
        <v>0</v>
      </c>
      <c r="E8" s="167">
        <v>0</v>
      </c>
      <c r="F8" s="167">
        <v>0</v>
      </c>
      <c r="G8" s="159"/>
      <c r="H8" s="176"/>
      <c r="I8" s="176"/>
    </row>
    <row r="9" spans="1:9" x14ac:dyDescent="0.2">
      <c r="A9" s="630" t="s">
        <v>9</v>
      </c>
      <c r="B9" s="431">
        <v>0</v>
      </c>
      <c r="C9" s="431">
        <v>0</v>
      </c>
      <c r="D9" s="431">
        <v>0</v>
      </c>
      <c r="E9" s="431">
        <v>0</v>
      </c>
      <c r="F9" s="431">
        <v>0</v>
      </c>
      <c r="G9" s="430"/>
      <c r="H9" s="432"/>
      <c r="I9" s="432"/>
    </row>
    <row r="10" spans="1:9" x14ac:dyDescent="0.2">
      <c r="A10" s="630" t="s">
        <v>10</v>
      </c>
      <c r="B10" s="434">
        <v>0</v>
      </c>
      <c r="C10" s="434">
        <v>0</v>
      </c>
      <c r="D10" s="434">
        <v>0</v>
      </c>
      <c r="E10" s="434">
        <v>0</v>
      </c>
      <c r="F10" s="434">
        <v>0</v>
      </c>
      <c r="G10" s="433"/>
      <c r="H10" s="435"/>
      <c r="I10" s="435"/>
    </row>
    <row r="11" spans="1:9" x14ac:dyDescent="0.2">
      <c r="A11" s="630" t="s">
        <v>12</v>
      </c>
      <c r="B11" s="437">
        <v>0</v>
      </c>
      <c r="C11" s="437">
        <v>0</v>
      </c>
      <c r="D11" s="437">
        <v>0</v>
      </c>
      <c r="E11" s="437">
        <v>0</v>
      </c>
      <c r="F11" s="437">
        <v>0</v>
      </c>
      <c r="G11" s="436"/>
      <c r="H11" s="438"/>
      <c r="I11" s="438"/>
    </row>
    <row r="12" spans="1:9" x14ac:dyDescent="0.2">
      <c r="A12" s="630" t="s">
        <v>11</v>
      </c>
      <c r="B12" s="440">
        <v>0</v>
      </c>
      <c r="C12" s="440">
        <v>0</v>
      </c>
      <c r="D12" s="440">
        <v>0</v>
      </c>
      <c r="E12" s="440">
        <v>0</v>
      </c>
      <c r="F12" s="440">
        <v>0</v>
      </c>
      <c r="G12" s="439"/>
      <c r="H12" s="441"/>
      <c r="I12" s="441"/>
    </row>
    <row r="13" spans="1:9" x14ac:dyDescent="0.2">
      <c r="A13" s="527" t="s">
        <v>743</v>
      </c>
      <c r="B13" s="525">
        <v>0</v>
      </c>
      <c r="C13" s="525">
        <v>0</v>
      </c>
      <c r="D13" s="525">
        <v>0</v>
      </c>
      <c r="E13" s="525">
        <v>0</v>
      </c>
      <c r="F13" s="525">
        <v>0</v>
      </c>
      <c r="G13" s="439"/>
      <c r="H13" s="441"/>
      <c r="I13" s="441"/>
    </row>
    <row r="14" spans="1:9" x14ac:dyDescent="0.2">
      <c r="A14" s="527" t="s">
        <v>744</v>
      </c>
      <c r="B14" s="525">
        <v>0</v>
      </c>
      <c r="C14" s="525">
        <v>0</v>
      </c>
      <c r="D14" s="525">
        <v>0</v>
      </c>
      <c r="E14" s="525">
        <v>0</v>
      </c>
      <c r="F14" s="525">
        <v>0</v>
      </c>
      <c r="G14" s="439"/>
      <c r="H14" s="441"/>
      <c r="I14" s="44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2.75" x14ac:dyDescent="0.2"/>
  <cols>
    <col min="1" max="1" width="15.85546875" style="544" customWidth="1"/>
    <col min="2" max="2" width="45.42578125" style="140" customWidth="1"/>
    <col min="3" max="16384" width="9.140625" style="140"/>
  </cols>
  <sheetData>
    <row r="1" spans="1:2" ht="28.5" x14ac:dyDescent="0.2">
      <c r="A1" s="631" t="s">
        <v>95</v>
      </c>
      <c r="B1" s="374" t="s">
        <v>419</v>
      </c>
    </row>
    <row r="2" spans="1:2" x14ac:dyDescent="0.2">
      <c r="A2" s="632" t="s">
        <v>394</v>
      </c>
      <c r="B2" s="12">
        <v>0</v>
      </c>
    </row>
    <row r="3" spans="1:2" x14ac:dyDescent="0.2">
      <c r="A3" s="632" t="s">
        <v>397</v>
      </c>
      <c r="B3" s="12">
        <v>0</v>
      </c>
    </row>
    <row r="4" spans="1:2" x14ac:dyDescent="0.2">
      <c r="A4" s="627" t="s">
        <v>9</v>
      </c>
      <c r="B4" s="13">
        <v>0</v>
      </c>
    </row>
    <row r="5" spans="1:2" x14ac:dyDescent="0.2">
      <c r="A5" s="627" t="s">
        <v>10</v>
      </c>
      <c r="B5" s="13">
        <v>0</v>
      </c>
    </row>
    <row r="6" spans="1:2" x14ac:dyDescent="0.2">
      <c r="A6" s="627" t="s">
        <v>12</v>
      </c>
      <c r="B6" s="13" t="s">
        <v>146</v>
      </c>
    </row>
    <row r="7" spans="1:2" x14ac:dyDescent="0.2">
      <c r="A7" s="627" t="s">
        <v>11</v>
      </c>
      <c r="B7" s="13">
        <v>0</v>
      </c>
    </row>
    <row r="8" spans="1:2" x14ac:dyDescent="0.2">
      <c r="A8" s="523" t="s">
        <v>743</v>
      </c>
      <c r="B8" s="457">
        <v>0</v>
      </c>
    </row>
    <row r="9" spans="1:2" x14ac:dyDescent="0.2">
      <c r="A9" s="523" t="s">
        <v>744</v>
      </c>
      <c r="B9" s="457">
        <v>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/>
  </sheetViews>
  <sheetFormatPr defaultRowHeight="12.75" x14ac:dyDescent="0.2"/>
  <cols>
    <col min="1" max="1" width="13.85546875" style="140" customWidth="1"/>
    <col min="2" max="7" width="9.140625" style="140"/>
    <col min="8" max="8" width="10" style="140" customWidth="1"/>
    <col min="9" max="9" width="10.28515625" style="140" customWidth="1"/>
    <col min="10" max="10" width="9.140625" style="140"/>
    <col min="11" max="13" width="25.7109375" style="140" customWidth="1"/>
    <col min="14" max="14" width="19.7109375" style="140" customWidth="1"/>
    <col min="15" max="15" width="17.140625" style="140" customWidth="1"/>
    <col min="16" max="16" width="11.28515625" style="140" customWidth="1"/>
    <col min="17" max="16384" width="9.140625" style="140"/>
  </cols>
  <sheetData>
    <row r="1" spans="1:16" ht="38.25" x14ac:dyDescent="0.2">
      <c r="A1" s="259" t="s">
        <v>398</v>
      </c>
      <c r="B1" s="268" t="s">
        <v>399</v>
      </c>
      <c r="C1" s="270"/>
      <c r="D1" s="270"/>
      <c r="E1" s="271"/>
      <c r="F1" s="272" t="s">
        <v>400</v>
      </c>
      <c r="G1" s="274" t="s">
        <v>401</v>
      </c>
      <c r="H1" s="274"/>
      <c r="I1" s="274"/>
      <c r="J1" s="294"/>
      <c r="K1" s="670" t="s">
        <v>425</v>
      </c>
      <c r="L1" s="671"/>
      <c r="M1" s="671"/>
      <c r="N1" s="463" t="s">
        <v>436</v>
      </c>
      <c r="O1" s="463" t="s">
        <v>439</v>
      </c>
      <c r="P1" s="652" t="s">
        <v>773</v>
      </c>
    </row>
    <row r="2" spans="1:16" x14ac:dyDescent="0.2">
      <c r="A2" s="258"/>
      <c r="B2" s="268" t="s">
        <v>402</v>
      </c>
      <c r="C2" s="270" t="s">
        <v>403</v>
      </c>
      <c r="D2" s="270" t="s">
        <v>404</v>
      </c>
      <c r="E2" s="271" t="s">
        <v>405</v>
      </c>
      <c r="F2" s="273" t="s">
        <v>406</v>
      </c>
      <c r="G2" s="275" t="s">
        <v>402</v>
      </c>
      <c r="H2" s="276" t="s">
        <v>403</v>
      </c>
      <c r="I2" s="276" t="s">
        <v>404</v>
      </c>
      <c r="J2" s="278" t="s">
        <v>405</v>
      </c>
      <c r="K2" s="24"/>
    </row>
    <row r="3" spans="1:16" x14ac:dyDescent="0.2">
      <c r="A3" s="674" t="s">
        <v>422</v>
      </c>
      <c r="B3" s="675"/>
      <c r="C3" s="675"/>
      <c r="D3" s="675"/>
      <c r="E3" s="675"/>
      <c r="F3" s="675"/>
      <c r="G3" s="675"/>
      <c r="H3" s="675"/>
      <c r="I3" s="675"/>
      <c r="J3" s="675"/>
      <c r="K3" s="669"/>
      <c r="L3" s="669"/>
      <c r="M3" s="669"/>
      <c r="N3" s="669"/>
    </row>
    <row r="4" spans="1:16" x14ac:dyDescent="0.2">
      <c r="A4" s="291" t="s">
        <v>420</v>
      </c>
      <c r="B4" s="292">
        <v>9</v>
      </c>
      <c r="C4" s="292">
        <v>2</v>
      </c>
      <c r="D4" s="292">
        <v>3</v>
      </c>
      <c r="E4" s="292">
        <v>4</v>
      </c>
      <c r="F4" s="293">
        <v>48.4</v>
      </c>
      <c r="G4" s="290">
        <v>124.20074210679235</v>
      </c>
      <c r="H4" s="290">
        <v>9.3936132005423563</v>
      </c>
      <c r="I4" s="290">
        <v>95.410433682528392</v>
      </c>
      <c r="J4" s="290">
        <v>19.396695223721593</v>
      </c>
      <c r="K4" s="672" t="s">
        <v>441</v>
      </c>
      <c r="L4" s="673"/>
      <c r="M4" s="673"/>
      <c r="N4" s="337" t="s">
        <v>440</v>
      </c>
      <c r="O4" s="337" t="s">
        <v>438</v>
      </c>
      <c r="P4" s="338">
        <f>ROUND(11/12*100,0)</f>
        <v>92</v>
      </c>
    </row>
    <row r="5" spans="1:16" x14ac:dyDescent="0.2">
      <c r="A5" s="457"/>
      <c r="B5" s="458"/>
      <c r="C5" s="458"/>
      <c r="D5" s="458"/>
      <c r="E5" s="458"/>
      <c r="F5" s="459"/>
      <c r="G5" s="455"/>
      <c r="H5" s="455"/>
      <c r="I5" s="455"/>
      <c r="J5" s="455"/>
      <c r="K5" s="460"/>
      <c r="L5" s="461"/>
      <c r="M5" s="461"/>
      <c r="N5" s="2"/>
      <c r="O5" s="7"/>
    </row>
    <row r="6" spans="1:16" ht="38.25" x14ac:dyDescent="0.2">
      <c r="A6" s="448" t="s">
        <v>13</v>
      </c>
      <c r="B6" s="449">
        <v>0</v>
      </c>
      <c r="C6" s="449">
        <v>0</v>
      </c>
      <c r="D6" s="449">
        <v>0</v>
      </c>
      <c r="E6" s="449">
        <v>0</v>
      </c>
      <c r="F6" s="450">
        <v>31.2</v>
      </c>
      <c r="G6" s="447">
        <v>0</v>
      </c>
      <c r="H6" s="447">
        <v>0</v>
      </c>
      <c r="I6" s="447">
        <v>0</v>
      </c>
      <c r="J6" s="447">
        <v>0</v>
      </c>
      <c r="K6" s="442" t="s">
        <v>88</v>
      </c>
      <c r="L6" s="442" t="s">
        <v>89</v>
      </c>
      <c r="M6" s="442" t="s">
        <v>90</v>
      </c>
      <c r="N6" s="442" t="s">
        <v>493</v>
      </c>
    </row>
    <row r="7" spans="1:16" ht="38.25" x14ac:dyDescent="0.2">
      <c r="A7" s="457" t="s">
        <v>746</v>
      </c>
      <c r="B7" s="458">
        <v>0</v>
      </c>
      <c r="C7" s="458">
        <v>0</v>
      </c>
      <c r="D7" s="458">
        <v>0</v>
      </c>
      <c r="E7" s="458">
        <v>0</v>
      </c>
      <c r="F7" s="459">
        <v>26</v>
      </c>
      <c r="G7" s="455">
        <v>0</v>
      </c>
      <c r="H7" s="455">
        <v>0</v>
      </c>
      <c r="I7" s="455">
        <v>0</v>
      </c>
      <c r="J7" s="455">
        <v>0</v>
      </c>
      <c r="K7" s="633" t="s">
        <v>92</v>
      </c>
      <c r="L7" s="633" t="s">
        <v>93</v>
      </c>
      <c r="N7" s="442" t="s">
        <v>493</v>
      </c>
    </row>
    <row r="9" spans="1:16" x14ac:dyDescent="0.2">
      <c r="K9" s="24"/>
    </row>
    <row r="10" spans="1:16" x14ac:dyDescent="0.2">
      <c r="K10" s="24"/>
    </row>
    <row r="11" spans="1:16" x14ac:dyDescent="0.2">
      <c r="K11" s="24"/>
    </row>
    <row r="12" spans="1:16" x14ac:dyDescent="0.2">
      <c r="K12" s="24"/>
    </row>
    <row r="13" spans="1:16" x14ac:dyDescent="0.2">
      <c r="K13" s="24"/>
    </row>
    <row r="14" spans="1:16" x14ac:dyDescent="0.2">
      <c r="K14" s="24"/>
    </row>
    <row r="15" spans="1:16" x14ac:dyDescent="0.2">
      <c r="K15" s="24"/>
    </row>
    <row r="16" spans="1:16" x14ac:dyDescent="0.2">
      <c r="K16" s="24"/>
    </row>
    <row r="18" spans="1:14" x14ac:dyDescent="0.2">
      <c r="A18" s="676" t="s">
        <v>421</v>
      </c>
      <c r="B18" s="677"/>
      <c r="C18" s="677"/>
      <c r="D18" s="677"/>
      <c r="E18" s="677"/>
      <c r="F18" s="677"/>
      <c r="G18" s="677"/>
      <c r="H18" s="677"/>
      <c r="I18" s="677"/>
      <c r="J18" s="677"/>
      <c r="K18" s="669"/>
      <c r="L18" s="669"/>
      <c r="M18" s="669"/>
      <c r="N18" s="669"/>
    </row>
    <row r="19" spans="1:14" x14ac:dyDescent="0.2">
      <c r="A19" s="296" t="s">
        <v>423</v>
      </c>
      <c r="B19" s="297">
        <v>0</v>
      </c>
      <c r="C19" s="297">
        <v>0</v>
      </c>
      <c r="D19" s="297">
        <v>0</v>
      </c>
      <c r="E19" s="297">
        <v>0</v>
      </c>
      <c r="F19" s="298">
        <v>51.2</v>
      </c>
      <c r="G19" s="295">
        <v>0</v>
      </c>
      <c r="H19" s="295">
        <v>0</v>
      </c>
      <c r="I19" s="295">
        <v>0</v>
      </c>
      <c r="J19" s="295">
        <v>0</v>
      </c>
      <c r="K19" s="464" t="s">
        <v>2</v>
      </c>
      <c r="L19" s="287"/>
      <c r="M19" s="287"/>
    </row>
    <row r="20" spans="1:14" x14ac:dyDescent="0.2">
      <c r="A20" s="444" t="s">
        <v>14</v>
      </c>
      <c r="B20" s="445">
        <v>1</v>
      </c>
      <c r="C20" s="445">
        <v>1</v>
      </c>
      <c r="D20" s="445">
        <v>0</v>
      </c>
      <c r="E20" s="445">
        <v>0</v>
      </c>
      <c r="F20" s="446">
        <v>35.200000000000003</v>
      </c>
      <c r="G20" s="443">
        <v>0.69080699573863635</v>
      </c>
      <c r="H20" s="443">
        <v>0.69080699573863635</v>
      </c>
      <c r="I20" s="443">
        <v>0</v>
      </c>
      <c r="J20" s="443">
        <v>0</v>
      </c>
      <c r="K20" s="464" t="s">
        <v>2</v>
      </c>
      <c r="L20" s="287"/>
      <c r="M20" s="287"/>
    </row>
    <row r="21" spans="1:14" x14ac:dyDescent="0.2">
      <c r="A21" s="452" t="s">
        <v>15</v>
      </c>
      <c r="B21" s="453">
        <v>1</v>
      </c>
      <c r="C21" s="453">
        <v>0</v>
      </c>
      <c r="D21" s="453">
        <v>0</v>
      </c>
      <c r="E21" s="453">
        <v>1</v>
      </c>
      <c r="F21" s="454">
        <v>43.2</v>
      </c>
      <c r="G21" s="451">
        <v>4.4487847222222223</v>
      </c>
      <c r="H21" s="451">
        <v>0</v>
      </c>
      <c r="I21" s="451">
        <v>0</v>
      </c>
      <c r="J21" s="451">
        <v>4.4487847222222223</v>
      </c>
      <c r="K21" s="464" t="s">
        <v>2</v>
      </c>
      <c r="L21" s="287"/>
      <c r="M21" s="287"/>
    </row>
    <row r="22" spans="1:14" x14ac:dyDescent="0.2">
      <c r="A22" s="457" t="s">
        <v>747</v>
      </c>
      <c r="B22" s="458">
        <v>0</v>
      </c>
      <c r="C22" s="458">
        <v>0</v>
      </c>
      <c r="D22" s="458">
        <v>0</v>
      </c>
      <c r="E22" s="458">
        <v>0</v>
      </c>
      <c r="F22" s="459">
        <v>25.200000000000003</v>
      </c>
      <c r="G22" s="455">
        <v>0</v>
      </c>
      <c r="H22" s="455">
        <v>0</v>
      </c>
      <c r="I22" s="455">
        <v>0</v>
      </c>
      <c r="J22" s="455">
        <v>0</v>
      </c>
      <c r="K22" s="634"/>
      <c r="N22" s="442"/>
    </row>
    <row r="23" spans="1:14" x14ac:dyDescent="0.2">
      <c r="A23" s="456" t="s">
        <v>16</v>
      </c>
      <c r="B23" s="458">
        <v>1</v>
      </c>
      <c r="C23" s="458">
        <v>1</v>
      </c>
      <c r="D23" s="458">
        <v>0</v>
      </c>
      <c r="E23" s="458">
        <v>0</v>
      </c>
      <c r="F23" s="459">
        <v>35.200000000000003</v>
      </c>
      <c r="G23" s="455">
        <v>5.4598721590909083</v>
      </c>
      <c r="H23" s="455">
        <v>5.4598721590909083</v>
      </c>
      <c r="I23" s="455">
        <v>0</v>
      </c>
      <c r="J23" s="455">
        <v>0</v>
      </c>
      <c r="K23" s="464" t="s">
        <v>2</v>
      </c>
      <c r="L23" s="287"/>
      <c r="M23" s="287"/>
    </row>
  </sheetData>
  <mergeCells count="4">
    <mergeCell ref="K1:M1"/>
    <mergeCell ref="K4:M4"/>
    <mergeCell ref="A3:N3"/>
    <mergeCell ref="A18:N18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A10" workbookViewId="0"/>
  </sheetViews>
  <sheetFormatPr defaultRowHeight="12.75" x14ac:dyDescent="0.2"/>
  <cols>
    <col min="1" max="1" width="14.28515625" style="544" customWidth="1"/>
    <col min="2" max="11" width="9.140625" style="140"/>
    <col min="12" max="12" width="12" style="140" customWidth="1"/>
    <col min="13" max="13" width="42.5703125" style="140" customWidth="1"/>
    <col min="14" max="16" width="25.7109375" style="140" customWidth="1"/>
    <col min="17" max="17" width="19.7109375" style="140" customWidth="1"/>
    <col min="18" max="18" width="13.42578125" style="140" customWidth="1"/>
    <col min="19" max="16384" width="9.140625" style="140"/>
  </cols>
  <sheetData>
    <row r="1" spans="1:18" ht="38.25" x14ac:dyDescent="0.2">
      <c r="A1" s="529" t="s">
        <v>398</v>
      </c>
      <c r="B1" s="263" t="s">
        <v>408</v>
      </c>
      <c r="C1" s="279" t="s">
        <v>409</v>
      </c>
      <c r="D1" s="279"/>
      <c r="E1" s="279"/>
      <c r="F1" s="279"/>
      <c r="G1" s="268" t="s">
        <v>399</v>
      </c>
      <c r="H1" s="270"/>
      <c r="I1" s="270"/>
      <c r="J1" s="284"/>
      <c r="K1" s="253" t="s">
        <v>400</v>
      </c>
      <c r="L1" s="254" t="s">
        <v>410</v>
      </c>
      <c r="M1" s="308" t="s">
        <v>139</v>
      </c>
      <c r="N1" s="670" t="s">
        <v>425</v>
      </c>
      <c r="O1" s="683"/>
      <c r="P1" s="683"/>
      <c r="Q1" s="670" t="s">
        <v>436</v>
      </c>
      <c r="R1" s="679" t="s">
        <v>772</v>
      </c>
    </row>
    <row r="2" spans="1:18" x14ac:dyDescent="0.2">
      <c r="A2" s="528"/>
      <c r="B2" s="264"/>
      <c r="C2" s="280" t="s">
        <v>411</v>
      </c>
      <c r="D2" s="280"/>
      <c r="E2" s="281" t="s">
        <v>412</v>
      </c>
      <c r="F2" s="281" t="s">
        <v>413</v>
      </c>
      <c r="G2" s="282" t="s">
        <v>403</v>
      </c>
      <c r="H2" s="283" t="s">
        <v>404</v>
      </c>
      <c r="I2" s="283" t="s">
        <v>405</v>
      </c>
      <c r="J2" s="285" t="s">
        <v>402</v>
      </c>
      <c r="K2" s="255" t="s">
        <v>406</v>
      </c>
      <c r="L2" s="257" t="s">
        <v>414</v>
      </c>
      <c r="M2" s="307"/>
      <c r="N2" s="684"/>
      <c r="O2" s="683"/>
      <c r="P2" s="683"/>
      <c r="Q2" s="682"/>
      <c r="R2" s="680"/>
    </row>
    <row r="3" spans="1:18" x14ac:dyDescent="0.2">
      <c r="A3" s="681" t="s">
        <v>422</v>
      </c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  <c r="N3" s="669"/>
      <c r="O3" s="669"/>
      <c r="P3" s="669"/>
      <c r="Q3" s="669"/>
      <c r="R3" s="669"/>
    </row>
    <row r="4" spans="1:18" x14ac:dyDescent="0.2">
      <c r="A4" s="538" t="s">
        <v>420</v>
      </c>
      <c r="B4" s="303" t="s">
        <v>415</v>
      </c>
      <c r="C4" s="304">
        <v>5.1875</v>
      </c>
      <c r="D4" s="304" t="s">
        <v>418</v>
      </c>
      <c r="E4" s="304">
        <v>25</v>
      </c>
      <c r="F4" s="304">
        <v>25</v>
      </c>
      <c r="G4" s="299"/>
      <c r="H4" s="299"/>
      <c r="I4" s="304">
        <v>1</v>
      </c>
      <c r="J4" s="302">
        <v>1</v>
      </c>
      <c r="K4" s="299"/>
      <c r="L4" s="300"/>
      <c r="M4" s="302" t="s">
        <v>417</v>
      </c>
      <c r="N4" s="672" t="s">
        <v>441</v>
      </c>
      <c r="O4" s="673"/>
      <c r="P4" s="673"/>
      <c r="Q4" s="339" t="s">
        <v>437</v>
      </c>
      <c r="R4" s="338">
        <f>ROUND(11/12*100,0)</f>
        <v>92</v>
      </c>
    </row>
    <row r="5" spans="1:18" x14ac:dyDescent="0.2">
      <c r="A5" s="538"/>
      <c r="B5" s="299"/>
      <c r="C5" s="304">
        <v>7.734375</v>
      </c>
      <c r="D5" s="304" t="s">
        <v>418</v>
      </c>
      <c r="E5" s="304">
        <v>25</v>
      </c>
      <c r="F5" s="304">
        <v>50</v>
      </c>
      <c r="G5" s="304">
        <v>1</v>
      </c>
      <c r="H5" s="299"/>
      <c r="I5" s="304">
        <v>1</v>
      </c>
      <c r="J5" s="302">
        <v>2</v>
      </c>
      <c r="K5" s="299"/>
      <c r="L5" s="300"/>
      <c r="M5" s="302" t="s">
        <v>424</v>
      </c>
    </row>
    <row r="6" spans="1:18" x14ac:dyDescent="0.2">
      <c r="A6" s="538"/>
      <c r="B6" s="299"/>
      <c r="C6" s="304">
        <v>10.25</v>
      </c>
      <c r="D6" s="304" t="s">
        <v>418</v>
      </c>
      <c r="E6" s="304">
        <v>50</v>
      </c>
      <c r="F6" s="304">
        <v>50</v>
      </c>
      <c r="G6" s="299"/>
      <c r="H6" s="299"/>
      <c r="I6" s="304">
        <v>1</v>
      </c>
      <c r="J6" s="302">
        <v>1</v>
      </c>
      <c r="K6" s="299"/>
      <c r="L6" s="300"/>
      <c r="M6" s="299"/>
    </row>
    <row r="7" spans="1:18" x14ac:dyDescent="0.2">
      <c r="A7" s="538"/>
      <c r="B7" s="299"/>
      <c r="C7" s="304">
        <v>12.734375</v>
      </c>
      <c r="D7" s="304" t="s">
        <v>418</v>
      </c>
      <c r="E7" s="304">
        <v>50</v>
      </c>
      <c r="F7" s="304">
        <v>75</v>
      </c>
      <c r="G7" s="304">
        <v>1</v>
      </c>
      <c r="H7" s="304">
        <v>1</v>
      </c>
      <c r="I7" s="299"/>
      <c r="J7" s="302">
        <v>2</v>
      </c>
      <c r="K7" s="299"/>
      <c r="L7" s="300"/>
      <c r="M7" s="299"/>
    </row>
    <row r="8" spans="1:18" x14ac:dyDescent="0.2">
      <c r="A8" s="538"/>
      <c r="B8" s="299"/>
      <c r="C8" s="304">
        <v>15.1875</v>
      </c>
      <c r="D8" s="304" t="s">
        <v>418</v>
      </c>
      <c r="E8" s="304">
        <v>75</v>
      </c>
      <c r="F8" s="304">
        <v>75</v>
      </c>
      <c r="G8" s="299"/>
      <c r="H8" s="299"/>
      <c r="I8" s="304">
        <v>1</v>
      </c>
      <c r="J8" s="302">
        <v>1</v>
      </c>
      <c r="K8" s="299"/>
      <c r="L8" s="300"/>
      <c r="M8" s="299"/>
    </row>
    <row r="9" spans="1:18" x14ac:dyDescent="0.2">
      <c r="A9" s="538"/>
      <c r="B9" s="299"/>
      <c r="C9" s="304">
        <v>22.359375</v>
      </c>
      <c r="D9" s="304" t="s">
        <v>418</v>
      </c>
      <c r="E9" s="304">
        <v>75</v>
      </c>
      <c r="F9" s="304">
        <v>150</v>
      </c>
      <c r="G9" s="299"/>
      <c r="H9" s="304">
        <v>2</v>
      </c>
      <c r="I9" s="299"/>
      <c r="J9" s="302">
        <v>2</v>
      </c>
      <c r="K9" s="299"/>
      <c r="L9" s="300"/>
      <c r="M9" s="299"/>
    </row>
    <row r="10" spans="1:18" x14ac:dyDescent="0.2">
      <c r="A10" s="538"/>
      <c r="B10" s="299"/>
      <c r="C10" s="299"/>
      <c r="D10" s="299"/>
      <c r="E10" s="299"/>
      <c r="F10" s="299"/>
      <c r="G10" s="299"/>
      <c r="H10" s="299"/>
      <c r="I10" s="299"/>
      <c r="J10" s="305">
        <v>9</v>
      </c>
      <c r="K10" s="301">
        <v>48.4</v>
      </c>
      <c r="L10" s="306">
        <v>124.20074210679235</v>
      </c>
      <c r="M10" s="299"/>
    </row>
    <row r="11" spans="1:18" s="375" customFormat="1" x14ac:dyDescent="0.2">
      <c r="A11" s="532"/>
    </row>
    <row r="12" spans="1:18" ht="38.25" x14ac:dyDescent="0.2">
      <c r="A12" s="538" t="s">
        <v>13</v>
      </c>
      <c r="B12" s="465" t="s">
        <v>415</v>
      </c>
      <c r="C12" s="465" t="s">
        <v>416</v>
      </c>
      <c r="D12" s="465"/>
      <c r="E12" s="465"/>
      <c r="F12" s="465"/>
      <c r="G12" s="465"/>
      <c r="H12" s="465"/>
      <c r="I12" s="465"/>
      <c r="J12" s="465"/>
      <c r="K12" s="465"/>
      <c r="L12" s="465"/>
      <c r="M12" s="466" t="s">
        <v>417</v>
      </c>
      <c r="N12" s="442" t="s">
        <v>88</v>
      </c>
      <c r="O12" s="442" t="s">
        <v>89</v>
      </c>
      <c r="P12" s="442" t="s">
        <v>90</v>
      </c>
      <c r="Q12" s="442" t="s">
        <v>493</v>
      </c>
    </row>
    <row r="13" spans="1:18" x14ac:dyDescent="0.2">
      <c r="A13" s="538"/>
      <c r="B13" s="465"/>
      <c r="C13" s="465"/>
      <c r="D13" s="465"/>
      <c r="E13" s="465"/>
      <c r="F13" s="465"/>
      <c r="G13" s="465"/>
      <c r="H13" s="465"/>
      <c r="I13" s="465"/>
      <c r="J13" s="465"/>
      <c r="K13" s="465"/>
      <c r="L13" s="465"/>
      <c r="M13" s="465"/>
    </row>
    <row r="14" spans="1:18" ht="38.25" x14ac:dyDescent="0.2">
      <c r="A14" s="457" t="s">
        <v>746</v>
      </c>
      <c r="B14" s="439" t="s">
        <v>415</v>
      </c>
      <c r="C14" s="439" t="s">
        <v>416</v>
      </c>
      <c r="D14" s="458"/>
      <c r="E14" s="458"/>
      <c r="F14" s="458"/>
      <c r="G14" s="458"/>
      <c r="H14" s="458"/>
      <c r="I14" s="458"/>
      <c r="J14" s="404"/>
      <c r="K14" s="590"/>
      <c r="L14" s="404"/>
      <c r="M14" s="404" t="s">
        <v>749</v>
      </c>
      <c r="N14" s="633" t="s">
        <v>92</v>
      </c>
      <c r="O14" s="633" t="s">
        <v>93</v>
      </c>
      <c r="Q14" s="442" t="s">
        <v>493</v>
      </c>
    </row>
    <row r="15" spans="1:18" x14ac:dyDescent="0.2">
      <c r="A15" s="439"/>
      <c r="B15" s="457"/>
      <c r="C15" s="458"/>
      <c r="D15" s="458"/>
      <c r="E15" s="458"/>
      <c r="F15" s="458"/>
      <c r="G15" s="458"/>
      <c r="H15" s="458"/>
      <c r="I15" s="458"/>
      <c r="J15" s="404"/>
      <c r="K15" s="590"/>
      <c r="L15" s="404"/>
      <c r="M15" s="404"/>
    </row>
    <row r="16" spans="1:18" x14ac:dyDescent="0.2">
      <c r="A16" s="439"/>
      <c r="B16" s="457"/>
      <c r="C16" s="458"/>
      <c r="D16" s="458"/>
      <c r="E16" s="458"/>
      <c r="F16" s="458"/>
      <c r="G16" s="458"/>
      <c r="H16" s="458"/>
      <c r="I16" s="458"/>
      <c r="J16" s="404"/>
      <c r="K16" s="590"/>
      <c r="L16" s="404"/>
      <c r="M16" s="404"/>
    </row>
    <row r="18" spans="1:18" x14ac:dyDescent="0.2">
      <c r="A18" s="676" t="s">
        <v>421</v>
      </c>
      <c r="B18" s="676"/>
      <c r="C18" s="676"/>
      <c r="D18" s="676"/>
      <c r="E18" s="676"/>
      <c r="F18" s="676"/>
      <c r="G18" s="676"/>
      <c r="H18" s="676"/>
      <c r="I18" s="676"/>
      <c r="J18" s="676"/>
      <c r="K18" s="676"/>
      <c r="L18" s="676"/>
      <c r="M18" s="676"/>
      <c r="N18" s="669"/>
      <c r="O18" s="669"/>
      <c r="P18" s="669"/>
      <c r="Q18" s="669"/>
      <c r="R18" s="669"/>
    </row>
    <row r="19" spans="1:18" x14ac:dyDescent="0.2">
      <c r="A19" s="538" t="s">
        <v>423</v>
      </c>
      <c r="B19" s="309" t="s">
        <v>415</v>
      </c>
      <c r="C19" s="309" t="s">
        <v>416</v>
      </c>
      <c r="D19" s="309"/>
      <c r="E19" s="309"/>
      <c r="F19" s="309"/>
      <c r="G19" s="309"/>
      <c r="H19" s="309"/>
      <c r="I19" s="309"/>
      <c r="J19" s="309"/>
      <c r="K19" s="309"/>
      <c r="L19" s="309"/>
      <c r="M19" s="310" t="s">
        <v>417</v>
      </c>
      <c r="N19" s="678" t="s">
        <v>2</v>
      </c>
      <c r="O19" s="669"/>
      <c r="P19" s="669"/>
    </row>
    <row r="20" spans="1:18" x14ac:dyDescent="0.2">
      <c r="A20" s="538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669"/>
      <c r="O20" s="669"/>
      <c r="P20" s="669"/>
    </row>
    <row r="21" spans="1:18" x14ac:dyDescent="0.2">
      <c r="A21" s="538" t="s">
        <v>14</v>
      </c>
      <c r="B21" s="471" t="s">
        <v>415</v>
      </c>
      <c r="C21" s="472">
        <v>5.1875</v>
      </c>
      <c r="D21" s="472" t="s">
        <v>418</v>
      </c>
      <c r="E21" s="472">
        <v>25</v>
      </c>
      <c r="F21" s="472">
        <v>25</v>
      </c>
      <c r="G21" s="472">
        <v>1</v>
      </c>
      <c r="H21" s="467"/>
      <c r="I21" s="467"/>
      <c r="J21" s="470">
        <v>1</v>
      </c>
      <c r="K21" s="467"/>
      <c r="L21" s="468"/>
      <c r="M21" s="470" t="s">
        <v>417</v>
      </c>
      <c r="N21" s="678" t="s">
        <v>2</v>
      </c>
      <c r="O21" s="668"/>
      <c r="P21" s="668"/>
    </row>
    <row r="22" spans="1:18" x14ac:dyDescent="0.2">
      <c r="A22" s="538"/>
      <c r="B22" s="467"/>
      <c r="C22" s="467"/>
      <c r="D22" s="467"/>
      <c r="E22" s="467"/>
      <c r="F22" s="467"/>
      <c r="G22" s="467"/>
      <c r="H22" s="467"/>
      <c r="I22" s="467"/>
      <c r="J22" s="473">
        <v>1</v>
      </c>
      <c r="K22" s="469">
        <v>35.200000000000003</v>
      </c>
      <c r="L22" s="474">
        <v>0.69080699573863635</v>
      </c>
      <c r="M22" s="470" t="s">
        <v>494</v>
      </c>
      <c r="N22" s="669"/>
      <c r="O22" s="669"/>
      <c r="P22" s="669"/>
    </row>
    <row r="23" spans="1:18" x14ac:dyDescent="0.2">
      <c r="N23" s="669"/>
      <c r="O23" s="669"/>
      <c r="P23" s="669"/>
    </row>
    <row r="24" spans="1:18" x14ac:dyDescent="0.2">
      <c r="A24" s="538" t="s">
        <v>15</v>
      </c>
      <c r="B24" s="479" t="s">
        <v>415</v>
      </c>
      <c r="C24" s="480">
        <v>10.25</v>
      </c>
      <c r="D24" s="480" t="s">
        <v>418</v>
      </c>
      <c r="E24" s="480">
        <v>25</v>
      </c>
      <c r="F24" s="480">
        <v>75</v>
      </c>
      <c r="G24" s="475"/>
      <c r="H24" s="475"/>
      <c r="I24" s="480">
        <v>1</v>
      </c>
      <c r="J24" s="478">
        <v>1</v>
      </c>
      <c r="K24" s="475"/>
      <c r="L24" s="476"/>
      <c r="M24" s="478" t="s">
        <v>417</v>
      </c>
      <c r="N24" s="678" t="s">
        <v>2</v>
      </c>
      <c r="O24" s="668"/>
      <c r="P24" s="668"/>
    </row>
    <row r="25" spans="1:18" x14ac:dyDescent="0.2">
      <c r="A25" s="538"/>
      <c r="B25" s="475"/>
      <c r="C25" s="475"/>
      <c r="D25" s="475"/>
      <c r="E25" s="475"/>
      <c r="F25" s="475"/>
      <c r="G25" s="475"/>
      <c r="H25" s="475"/>
      <c r="I25" s="475"/>
      <c r="J25" s="481">
        <v>1</v>
      </c>
      <c r="K25" s="477">
        <v>43.2</v>
      </c>
      <c r="L25" s="482">
        <v>4.4487847222222223</v>
      </c>
      <c r="M25" s="478" t="s">
        <v>494</v>
      </c>
      <c r="N25" s="669"/>
      <c r="O25" s="669"/>
      <c r="P25" s="669"/>
    </row>
    <row r="26" spans="1:18" x14ac:dyDescent="0.2">
      <c r="A26" s="538"/>
      <c r="B26" s="537"/>
      <c r="C26" s="537"/>
      <c r="D26" s="537"/>
      <c r="E26" s="537"/>
      <c r="F26" s="537"/>
      <c r="G26" s="537"/>
      <c r="H26" s="537"/>
      <c r="I26" s="537"/>
      <c r="J26" s="656"/>
      <c r="K26" s="657"/>
      <c r="L26" s="658"/>
      <c r="M26" s="486"/>
      <c r="N26" s="655"/>
      <c r="O26" s="655"/>
      <c r="P26" s="655"/>
    </row>
    <row r="27" spans="1:18" x14ac:dyDescent="0.2">
      <c r="A27" s="457" t="s">
        <v>747</v>
      </c>
      <c r="B27" s="439" t="s">
        <v>415</v>
      </c>
      <c r="C27" s="439" t="s">
        <v>416</v>
      </c>
      <c r="D27" s="458"/>
      <c r="E27" s="458"/>
      <c r="F27" s="458"/>
      <c r="G27" s="458"/>
      <c r="H27" s="458"/>
      <c r="I27" s="458"/>
      <c r="J27" s="404"/>
      <c r="K27" s="590"/>
      <c r="L27" s="404"/>
      <c r="M27" s="404" t="s">
        <v>753</v>
      </c>
      <c r="N27" s="634"/>
      <c r="Q27" s="442"/>
    </row>
    <row r="28" spans="1:18" x14ac:dyDescent="0.2">
      <c r="N28" s="669"/>
      <c r="O28" s="669"/>
      <c r="P28" s="669"/>
    </row>
    <row r="29" spans="1:18" x14ac:dyDescent="0.2">
      <c r="A29" s="538" t="s">
        <v>16</v>
      </c>
      <c r="B29" s="487" t="s">
        <v>415</v>
      </c>
      <c r="C29" s="488">
        <v>10.25</v>
      </c>
      <c r="D29" s="488" t="s">
        <v>418</v>
      </c>
      <c r="E29" s="488">
        <v>50</v>
      </c>
      <c r="F29" s="488">
        <v>50</v>
      </c>
      <c r="G29" s="488">
        <v>1</v>
      </c>
      <c r="H29" s="483"/>
      <c r="I29" s="483"/>
      <c r="J29" s="486">
        <v>1</v>
      </c>
      <c r="K29" s="483"/>
      <c r="L29" s="484"/>
      <c r="M29" s="486" t="s">
        <v>417</v>
      </c>
      <c r="N29" s="678" t="s">
        <v>2</v>
      </c>
      <c r="O29" s="668"/>
      <c r="P29" s="668"/>
    </row>
    <row r="30" spans="1:18" x14ac:dyDescent="0.2">
      <c r="A30" s="538"/>
      <c r="B30" s="483"/>
      <c r="C30" s="483"/>
      <c r="D30" s="483"/>
      <c r="E30" s="483"/>
      <c r="F30" s="483"/>
      <c r="G30" s="483"/>
      <c r="H30" s="483"/>
      <c r="I30" s="483"/>
      <c r="J30" s="489">
        <v>1</v>
      </c>
      <c r="K30" s="485">
        <v>35.200000000000003</v>
      </c>
      <c r="L30" s="490">
        <v>5.4598721590909083</v>
      </c>
      <c r="M30" s="486" t="s">
        <v>494</v>
      </c>
    </row>
    <row r="31" spans="1:18" x14ac:dyDescent="0.2">
      <c r="A31" s="538"/>
      <c r="B31" s="483"/>
      <c r="C31" s="483"/>
      <c r="D31" s="483"/>
      <c r="E31" s="483"/>
      <c r="F31" s="483"/>
      <c r="G31" s="483"/>
      <c r="H31" s="483"/>
      <c r="I31" s="483"/>
      <c r="J31" s="483"/>
      <c r="K31" s="483"/>
      <c r="L31" s="484"/>
      <c r="M31" s="483"/>
    </row>
  </sheetData>
  <mergeCells count="15">
    <mergeCell ref="R1:R2"/>
    <mergeCell ref="A3:R3"/>
    <mergeCell ref="A18:R18"/>
    <mergeCell ref="N19:P19"/>
    <mergeCell ref="N21:P21"/>
    <mergeCell ref="Q1:Q2"/>
    <mergeCell ref="N1:P2"/>
    <mergeCell ref="N4:P4"/>
    <mergeCell ref="N24:P24"/>
    <mergeCell ref="N29:P29"/>
    <mergeCell ref="N20:P20"/>
    <mergeCell ref="N22:P22"/>
    <mergeCell ref="N23:P23"/>
    <mergeCell ref="N25:P25"/>
    <mergeCell ref="N28:P28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tabSelected="1" topLeftCell="A22" zoomScale="80" zoomScaleNormal="80" workbookViewId="0">
      <selection activeCell="D29" sqref="D29"/>
    </sheetView>
  </sheetViews>
  <sheetFormatPr defaultRowHeight="12.75" x14ac:dyDescent="0.2"/>
  <cols>
    <col min="1" max="1" width="15.28515625" style="20" customWidth="1"/>
    <col min="2" max="2" width="6.7109375" style="4" customWidth="1"/>
    <col min="3" max="3" width="11" style="4" customWidth="1"/>
    <col min="4" max="4" width="8.28515625" style="4" customWidth="1"/>
    <col min="5" max="5" width="0.7109375" style="4" customWidth="1"/>
    <col min="6" max="6" width="5.7109375" style="4" customWidth="1"/>
    <col min="7" max="7" width="5" style="4" customWidth="1"/>
    <col min="8" max="8" width="1.140625" style="4" customWidth="1"/>
    <col min="9" max="9" width="11" style="4" customWidth="1"/>
    <col min="10" max="10" width="6.7109375" style="4" customWidth="1"/>
    <col min="11" max="11" width="6.5703125" style="4" customWidth="1"/>
    <col min="12" max="12" width="6.7109375" style="4" customWidth="1"/>
    <col min="13" max="13" width="4.28515625" style="4" customWidth="1"/>
    <col min="14" max="14" width="5.85546875" style="4" customWidth="1"/>
    <col min="15" max="15" width="5.140625" style="4" customWidth="1"/>
    <col min="16" max="16" width="4.5703125" style="4" customWidth="1"/>
    <col min="17" max="17" width="0.7109375" style="4" customWidth="1"/>
    <col min="18" max="19" width="5.140625" style="4" customWidth="1"/>
    <col min="20" max="20" width="5.85546875" style="4" customWidth="1"/>
    <col min="21" max="21" width="1.42578125" style="4" customWidth="1"/>
    <col min="22" max="22" width="4.85546875" style="4" customWidth="1"/>
    <col min="23" max="23" width="9.140625" style="4"/>
    <col min="24" max="24" width="7.28515625" style="4" customWidth="1"/>
    <col min="25" max="25" width="34" style="4" customWidth="1"/>
    <col min="26" max="26" width="22" style="4" customWidth="1"/>
    <col min="27" max="27" width="1.28515625" style="4" customWidth="1"/>
    <col min="28" max="28" width="33.7109375" style="4" customWidth="1"/>
    <col min="29" max="29" width="35" style="4" customWidth="1"/>
    <col min="30" max="30" width="26" style="4" customWidth="1"/>
    <col min="31" max="31" width="30.7109375" style="4" customWidth="1"/>
    <col min="32" max="32" width="22" style="4" customWidth="1"/>
    <col min="33" max="33" width="20.5703125" style="4" customWidth="1"/>
    <col min="34" max="34" width="16.140625" style="4" customWidth="1"/>
    <col min="35" max="35" width="13.5703125" style="4" customWidth="1"/>
    <col min="36" max="16384" width="9.140625" style="4"/>
  </cols>
  <sheetData>
    <row r="1" spans="1:35" x14ac:dyDescent="0.2">
      <c r="A1" s="524" t="s">
        <v>108</v>
      </c>
      <c r="B1" s="192"/>
      <c r="C1" s="192"/>
      <c r="D1" s="192"/>
      <c r="E1" s="184"/>
      <c r="F1" s="184"/>
      <c r="G1" s="184"/>
      <c r="H1" s="184"/>
      <c r="I1" s="192"/>
      <c r="J1" s="192"/>
      <c r="K1" s="192"/>
      <c r="L1" s="184"/>
      <c r="M1" s="184"/>
      <c r="N1" s="184"/>
      <c r="O1" s="184"/>
      <c r="P1" s="184"/>
      <c r="Q1" s="184"/>
      <c r="R1" s="184"/>
      <c r="S1" s="192"/>
      <c r="T1" s="184"/>
      <c r="U1" s="184"/>
      <c r="V1" s="184"/>
      <c r="W1" s="184"/>
      <c r="X1" s="184"/>
      <c r="Y1" s="184"/>
      <c r="Z1" s="184"/>
      <c r="AA1" s="24"/>
      <c r="AB1" s="197"/>
      <c r="AC1" s="182"/>
    </row>
    <row r="2" spans="1:35" x14ac:dyDescent="0.2">
      <c r="A2" s="524" t="s">
        <v>109</v>
      </c>
      <c r="B2" s="192"/>
      <c r="C2" s="192"/>
      <c r="D2" s="192"/>
      <c r="E2" s="184"/>
      <c r="F2" s="184"/>
      <c r="G2" s="184"/>
      <c r="H2" s="184"/>
      <c r="I2" s="192"/>
      <c r="J2" s="192"/>
      <c r="K2" s="192"/>
      <c r="L2" s="184"/>
      <c r="M2" s="184"/>
      <c r="N2" s="184"/>
      <c r="O2" s="184"/>
      <c r="P2" s="184"/>
      <c r="Q2" s="184"/>
      <c r="R2" s="184"/>
      <c r="S2" s="192"/>
      <c r="T2" s="184"/>
      <c r="U2" s="184"/>
      <c r="V2" s="184"/>
      <c r="W2" s="184"/>
      <c r="X2" s="184"/>
      <c r="Y2" s="184"/>
      <c r="Z2" s="184"/>
      <c r="AA2" s="22"/>
      <c r="AB2" s="197"/>
      <c r="AC2" s="182"/>
    </row>
    <row r="3" spans="1:35" x14ac:dyDescent="0.2">
      <c r="A3" s="523"/>
      <c r="B3" s="193" t="s">
        <v>110</v>
      </c>
      <c r="C3" s="193"/>
      <c r="D3" s="193"/>
      <c r="E3" s="193"/>
      <c r="F3" s="193"/>
      <c r="G3" s="182"/>
      <c r="H3" s="182"/>
      <c r="I3" s="197"/>
      <c r="J3" s="197"/>
      <c r="K3" s="197"/>
      <c r="L3" s="182"/>
      <c r="M3" s="182"/>
      <c r="N3" s="182"/>
      <c r="O3" s="182"/>
      <c r="P3" s="182"/>
      <c r="Q3" s="182"/>
      <c r="R3" s="182"/>
      <c r="S3" s="182"/>
      <c r="T3" s="188"/>
      <c r="U3" s="182"/>
      <c r="V3" s="182"/>
      <c r="W3" s="182"/>
      <c r="X3" s="184"/>
      <c r="Y3" s="182"/>
      <c r="Z3" s="182"/>
      <c r="AA3" s="22"/>
      <c r="AB3" s="182"/>
      <c r="AC3" s="182"/>
    </row>
    <row r="4" spans="1:35" x14ac:dyDescent="0.2">
      <c r="A4" s="523"/>
      <c r="B4" s="196" t="s">
        <v>111</v>
      </c>
      <c r="C4" s="196"/>
      <c r="D4" s="196"/>
      <c r="E4" s="196"/>
      <c r="F4" s="196"/>
      <c r="G4" s="193"/>
      <c r="H4" s="193"/>
      <c r="I4" s="196" t="s">
        <v>112</v>
      </c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82"/>
      <c r="V4" s="191" t="s">
        <v>113</v>
      </c>
      <c r="W4" s="191"/>
      <c r="X4" s="191"/>
      <c r="Y4" s="182"/>
      <c r="Z4" s="182"/>
      <c r="AA4" s="22"/>
      <c r="AB4" s="182"/>
      <c r="AC4" s="182"/>
    </row>
    <row r="5" spans="1:35" ht="25.5" x14ac:dyDescent="0.2">
      <c r="A5" s="523" t="s">
        <v>114</v>
      </c>
      <c r="B5" s="195" t="s">
        <v>115</v>
      </c>
      <c r="C5" s="196"/>
      <c r="D5" s="196"/>
      <c r="E5" s="182"/>
      <c r="F5" s="200" t="s">
        <v>116</v>
      </c>
      <c r="G5" s="199"/>
      <c r="H5" s="184"/>
      <c r="I5" s="195" t="s">
        <v>117</v>
      </c>
      <c r="J5" s="194"/>
      <c r="K5" s="194"/>
      <c r="L5" s="191"/>
      <c r="M5" s="191"/>
      <c r="N5" s="196"/>
      <c r="O5" s="196"/>
      <c r="P5" s="201"/>
      <c r="Q5" s="193"/>
      <c r="R5" s="187" t="s">
        <v>118</v>
      </c>
      <c r="S5" s="191"/>
      <c r="T5" s="194"/>
      <c r="U5" s="182"/>
      <c r="V5" s="187" t="s">
        <v>119</v>
      </c>
      <c r="W5" s="187"/>
      <c r="X5" s="187"/>
      <c r="Y5" s="182"/>
      <c r="Z5" s="182"/>
      <c r="AA5" s="22"/>
      <c r="AB5" s="182"/>
      <c r="AC5" s="182"/>
    </row>
    <row r="6" spans="1:35" ht="38.25" x14ac:dyDescent="0.2">
      <c r="A6" s="545" t="s">
        <v>120</v>
      </c>
      <c r="B6" s="196" t="s">
        <v>121</v>
      </c>
      <c r="C6" s="196" t="s">
        <v>122</v>
      </c>
      <c r="D6" s="196" t="s">
        <v>123</v>
      </c>
      <c r="E6" s="196"/>
      <c r="F6" s="202" t="s">
        <v>124</v>
      </c>
      <c r="G6" s="196" t="s">
        <v>125</v>
      </c>
      <c r="H6" s="196"/>
      <c r="I6" s="196" t="s">
        <v>122</v>
      </c>
      <c r="J6" s="196" t="s">
        <v>126</v>
      </c>
      <c r="K6" s="196" t="s">
        <v>127</v>
      </c>
      <c r="L6" s="196" t="s">
        <v>128</v>
      </c>
      <c r="M6" s="196" t="s">
        <v>129</v>
      </c>
      <c r="N6" s="202" t="s">
        <v>130</v>
      </c>
      <c r="O6" s="202" t="s">
        <v>131</v>
      </c>
      <c r="P6" s="196" t="s">
        <v>132</v>
      </c>
      <c r="Q6" s="196"/>
      <c r="R6" s="196" t="s">
        <v>133</v>
      </c>
      <c r="S6" s="196" t="s">
        <v>134</v>
      </c>
      <c r="T6" s="196" t="s">
        <v>135</v>
      </c>
      <c r="U6" s="196"/>
      <c r="V6" s="196" t="s">
        <v>136</v>
      </c>
      <c r="W6" s="196" t="s">
        <v>137</v>
      </c>
      <c r="X6" s="196" t="s">
        <v>138</v>
      </c>
      <c r="Y6" s="189" t="s">
        <v>139</v>
      </c>
      <c r="Z6" s="190" t="s">
        <v>140</v>
      </c>
      <c r="AA6" s="22"/>
      <c r="AB6" s="110" t="s">
        <v>141</v>
      </c>
      <c r="AC6" s="110" t="s">
        <v>142</v>
      </c>
      <c r="AD6" s="688" t="s">
        <v>425</v>
      </c>
      <c r="AE6" s="689"/>
      <c r="AF6" s="689"/>
      <c r="AG6" s="340" t="s">
        <v>436</v>
      </c>
      <c r="AH6" s="340" t="s">
        <v>439</v>
      </c>
      <c r="AI6" s="653" t="s">
        <v>773</v>
      </c>
    </row>
    <row r="7" spans="1:35" x14ac:dyDescent="0.2">
      <c r="A7" s="687" t="s">
        <v>422</v>
      </c>
      <c r="B7" s="676"/>
      <c r="C7" s="676"/>
      <c r="D7" s="676"/>
      <c r="E7" s="676"/>
      <c r="F7" s="676"/>
      <c r="G7" s="676"/>
      <c r="H7" s="676"/>
      <c r="I7" s="676"/>
      <c r="J7" s="676"/>
      <c r="K7" s="676"/>
      <c r="L7" s="676"/>
      <c r="M7" s="676"/>
      <c r="N7" s="676"/>
      <c r="O7" s="676"/>
      <c r="P7" s="676"/>
      <c r="Q7" s="676"/>
      <c r="R7" s="676"/>
      <c r="S7" s="676"/>
      <c r="T7" s="676"/>
      <c r="U7" s="676"/>
      <c r="V7" s="676"/>
      <c r="W7" s="676"/>
      <c r="X7" s="676"/>
      <c r="Y7" s="676"/>
      <c r="Z7" s="676"/>
      <c r="AA7" s="676"/>
      <c r="AB7" s="676"/>
      <c r="AC7" s="197"/>
    </row>
    <row r="8" spans="1:35" ht="141.75" customHeight="1" x14ac:dyDescent="0.2">
      <c r="A8" s="541" t="s">
        <v>420</v>
      </c>
      <c r="B8" s="317" t="s">
        <v>155</v>
      </c>
      <c r="C8" s="317">
        <v>0</v>
      </c>
      <c r="D8" s="317">
        <v>0</v>
      </c>
      <c r="E8" s="321"/>
      <c r="F8" s="317" t="s">
        <v>146</v>
      </c>
      <c r="G8" s="319" t="s">
        <v>249</v>
      </c>
      <c r="H8" s="319"/>
      <c r="I8" s="317" t="s">
        <v>426</v>
      </c>
      <c r="J8" s="317">
        <v>0</v>
      </c>
      <c r="K8" s="317" t="s">
        <v>166</v>
      </c>
      <c r="L8" s="317">
        <v>1</v>
      </c>
      <c r="M8" s="317">
        <v>0</v>
      </c>
      <c r="N8" s="317">
        <v>4</v>
      </c>
      <c r="O8" s="317">
        <v>0</v>
      </c>
      <c r="P8" s="319">
        <v>2</v>
      </c>
      <c r="Q8" s="321"/>
      <c r="R8" s="317" t="s">
        <v>146</v>
      </c>
      <c r="S8" s="317">
        <v>1</v>
      </c>
      <c r="T8" s="319" t="s">
        <v>166</v>
      </c>
      <c r="U8" s="321"/>
      <c r="V8" s="320" t="s">
        <v>146</v>
      </c>
      <c r="W8" s="320" t="s">
        <v>146</v>
      </c>
      <c r="X8" s="317" t="s">
        <v>163</v>
      </c>
      <c r="Y8" s="318" t="s">
        <v>427</v>
      </c>
      <c r="Z8" s="318" t="s">
        <v>428</v>
      </c>
      <c r="AA8" s="322"/>
      <c r="AB8" s="318" t="s">
        <v>429</v>
      </c>
      <c r="AC8" s="318" t="s">
        <v>430</v>
      </c>
      <c r="AD8" s="690" t="s">
        <v>87</v>
      </c>
      <c r="AE8" s="669"/>
      <c r="AF8" s="669"/>
      <c r="AG8" s="462"/>
      <c r="AH8" s="341" t="s">
        <v>442</v>
      </c>
      <c r="AI8" s="492"/>
    </row>
    <row r="9" spans="1:35" x14ac:dyDescent="0.2">
      <c r="A9" s="315"/>
      <c r="B9" s="311"/>
      <c r="C9" s="311"/>
      <c r="D9" s="311"/>
      <c r="E9" s="312"/>
      <c r="F9" s="311"/>
      <c r="G9" s="311"/>
      <c r="H9" s="313"/>
      <c r="I9" s="311"/>
      <c r="J9" s="311"/>
      <c r="K9" s="311"/>
      <c r="L9" s="311"/>
      <c r="M9" s="311"/>
      <c r="N9" s="311"/>
      <c r="O9" s="311"/>
      <c r="P9" s="313"/>
      <c r="Q9" s="312"/>
      <c r="R9" s="311"/>
      <c r="S9" s="311"/>
      <c r="T9" s="313"/>
      <c r="U9" s="312"/>
      <c r="V9" s="314"/>
      <c r="W9" s="314"/>
      <c r="X9" s="311"/>
      <c r="Y9" s="315"/>
      <c r="Z9" s="315"/>
      <c r="AA9" s="316"/>
      <c r="AB9" s="315"/>
      <c r="AC9" s="315"/>
    </row>
    <row r="10" spans="1:35" ht="242.25" x14ac:dyDescent="0.2">
      <c r="A10" s="541" t="s">
        <v>13</v>
      </c>
      <c r="B10" s="493" t="s">
        <v>148</v>
      </c>
      <c r="C10" s="493">
        <v>0</v>
      </c>
      <c r="D10" s="493" t="s">
        <v>239</v>
      </c>
      <c r="E10" s="497"/>
      <c r="F10" s="493" t="s">
        <v>146</v>
      </c>
      <c r="G10" s="495" t="s">
        <v>143</v>
      </c>
      <c r="H10" s="495"/>
      <c r="I10" s="493" t="s">
        <v>495</v>
      </c>
      <c r="J10" s="493">
        <v>0</v>
      </c>
      <c r="K10" s="493" t="s">
        <v>241</v>
      </c>
      <c r="L10" s="493">
        <v>0</v>
      </c>
      <c r="M10" s="493">
        <v>0</v>
      </c>
      <c r="N10" s="493">
        <v>1</v>
      </c>
      <c r="O10" s="493" t="s">
        <v>146</v>
      </c>
      <c r="P10" s="495" t="s">
        <v>146</v>
      </c>
      <c r="Q10" s="497"/>
      <c r="R10" s="493" t="s">
        <v>165</v>
      </c>
      <c r="S10" s="493" t="s">
        <v>146</v>
      </c>
      <c r="T10" s="495">
        <v>0</v>
      </c>
      <c r="U10" s="497"/>
      <c r="V10" s="496">
        <v>0</v>
      </c>
      <c r="W10" s="496" t="s">
        <v>146</v>
      </c>
      <c r="X10" s="493" t="s">
        <v>240</v>
      </c>
      <c r="Y10" s="494" t="s">
        <v>496</v>
      </c>
      <c r="Z10" s="494" t="s">
        <v>497</v>
      </c>
      <c r="AA10" s="498"/>
      <c r="AB10" s="494" t="s">
        <v>498</v>
      </c>
      <c r="AC10" s="494"/>
      <c r="AD10" s="499" t="s">
        <v>88</v>
      </c>
      <c r="AE10" s="499" t="s">
        <v>89</v>
      </c>
      <c r="AF10" s="499" t="s">
        <v>90</v>
      </c>
      <c r="AG10" s="500" t="s">
        <v>499</v>
      </c>
      <c r="AH10" s="342" t="s">
        <v>505</v>
      </c>
      <c r="AI10" s="491">
        <f>ROUND(8/9*100,0)</f>
        <v>89</v>
      </c>
    </row>
    <row r="11" spans="1:35" ht="165" customHeight="1" x14ac:dyDescent="0.2">
      <c r="A11" s="525" t="s">
        <v>746</v>
      </c>
      <c r="B11" s="525" t="s">
        <v>221</v>
      </c>
      <c r="C11" s="525">
        <v>0</v>
      </c>
      <c r="D11" s="525" t="s">
        <v>143</v>
      </c>
      <c r="E11" s="518"/>
      <c r="F11" s="525" t="s">
        <v>146</v>
      </c>
      <c r="G11" s="516" t="s">
        <v>659</v>
      </c>
      <c r="H11" s="516"/>
      <c r="I11" s="525" t="s">
        <v>750</v>
      </c>
      <c r="J11" s="525">
        <v>0</v>
      </c>
      <c r="K11" s="525" t="s">
        <v>241</v>
      </c>
      <c r="L11" s="525">
        <v>0</v>
      </c>
      <c r="M11" s="525">
        <v>0</v>
      </c>
      <c r="N11" s="525">
        <v>1</v>
      </c>
      <c r="O11" s="525" t="s">
        <v>146</v>
      </c>
      <c r="P11" s="516" t="s">
        <v>146</v>
      </c>
      <c r="Q11" s="518"/>
      <c r="R11" s="525" t="s">
        <v>147</v>
      </c>
      <c r="S11" s="525" t="s">
        <v>146</v>
      </c>
      <c r="T11" s="516">
        <v>0</v>
      </c>
      <c r="U11" s="518"/>
      <c r="V11" s="527">
        <v>1</v>
      </c>
      <c r="W11" s="527">
        <v>0</v>
      </c>
      <c r="X11" s="525" t="s">
        <v>143</v>
      </c>
      <c r="Y11" s="526" t="s">
        <v>751</v>
      </c>
      <c r="Z11" s="526" t="s">
        <v>752</v>
      </c>
      <c r="AA11" s="635"/>
      <c r="AB11" s="526" t="s">
        <v>429</v>
      </c>
      <c r="AC11" s="526"/>
      <c r="AD11" s="654" t="s">
        <v>92</v>
      </c>
      <c r="AE11" s="654" t="s">
        <v>93</v>
      </c>
      <c r="AF11" s="636"/>
      <c r="AG11" s="491">
        <v>11</v>
      </c>
      <c r="AH11" s="342" t="s">
        <v>774</v>
      </c>
      <c r="AI11" s="637">
        <f>11/15*100</f>
        <v>73.333333333333329</v>
      </c>
    </row>
    <row r="12" spans="1:35" x14ac:dyDescent="0.2">
      <c r="A12" s="25"/>
      <c r="B12" s="21"/>
      <c r="C12" s="21"/>
      <c r="D12" s="21"/>
      <c r="E12" s="26"/>
      <c r="F12" s="21"/>
      <c r="G12" s="11"/>
      <c r="H12" s="11"/>
      <c r="I12" s="21"/>
      <c r="J12" s="21"/>
      <c r="K12" s="21"/>
      <c r="L12" s="21"/>
      <c r="M12" s="21"/>
      <c r="N12" s="21"/>
      <c r="O12" s="21"/>
      <c r="P12" s="11"/>
      <c r="Q12" s="26"/>
      <c r="R12" s="21"/>
      <c r="S12" s="21"/>
      <c r="T12" s="11"/>
      <c r="U12" s="26"/>
      <c r="V12" s="27"/>
      <c r="W12" s="27"/>
      <c r="X12" s="21"/>
      <c r="Y12" s="25"/>
      <c r="Z12" s="25"/>
      <c r="AA12" s="22"/>
      <c r="AB12" s="25"/>
      <c r="AC12" s="25"/>
    </row>
    <row r="13" spans="1:35" x14ac:dyDescent="0.2">
      <c r="A13" s="25"/>
      <c r="B13" s="21"/>
      <c r="C13" s="21"/>
      <c r="D13" s="21"/>
      <c r="E13" s="26"/>
      <c r="F13" s="21"/>
      <c r="G13" s="11"/>
      <c r="H13" s="11"/>
      <c r="I13" s="21"/>
      <c r="J13" s="21"/>
      <c r="K13" s="21"/>
      <c r="L13" s="21"/>
      <c r="M13" s="21"/>
      <c r="N13" s="21"/>
      <c r="O13" s="21"/>
      <c r="P13" s="11"/>
      <c r="Q13" s="26"/>
      <c r="R13" s="21"/>
      <c r="S13" s="21"/>
      <c r="T13" s="11"/>
      <c r="U13" s="26"/>
      <c r="V13" s="27"/>
      <c r="W13" s="27"/>
      <c r="X13" s="21"/>
      <c r="Y13" s="25"/>
      <c r="Z13" s="25"/>
      <c r="AA13" s="22"/>
      <c r="AB13" s="25"/>
      <c r="AC13" s="25"/>
    </row>
    <row r="14" spans="1:35" x14ac:dyDescent="0.2">
      <c r="A14" s="25"/>
      <c r="B14" s="21"/>
      <c r="C14" s="21"/>
      <c r="D14" s="21"/>
      <c r="E14" s="26"/>
      <c r="F14" s="21"/>
      <c r="G14" s="21"/>
      <c r="H14" s="11"/>
      <c r="I14" s="21"/>
      <c r="J14" s="21"/>
      <c r="K14" s="21"/>
      <c r="L14" s="21"/>
      <c r="M14" s="21"/>
      <c r="N14" s="21"/>
      <c r="O14" s="21"/>
      <c r="P14" s="11"/>
      <c r="Q14" s="26"/>
      <c r="R14" s="21"/>
      <c r="S14" s="21"/>
      <c r="T14" s="11"/>
      <c r="U14" s="26"/>
      <c r="V14" s="27"/>
      <c r="W14" s="27"/>
      <c r="X14" s="21"/>
      <c r="Y14" s="25"/>
      <c r="Z14" s="25"/>
      <c r="AA14" s="22"/>
      <c r="AB14" s="25"/>
      <c r="AC14" s="25"/>
    </row>
    <row r="15" spans="1:35" x14ac:dyDescent="0.2">
      <c r="A15" s="25"/>
      <c r="B15" s="21"/>
      <c r="C15" s="21"/>
      <c r="D15" s="21"/>
      <c r="E15" s="26"/>
      <c r="F15" s="21"/>
      <c r="G15" s="11"/>
      <c r="H15" s="11"/>
      <c r="I15" s="21"/>
      <c r="J15" s="21"/>
      <c r="K15" s="21"/>
      <c r="L15" s="21"/>
      <c r="M15" s="21"/>
      <c r="N15" s="21"/>
      <c r="O15" s="21"/>
      <c r="P15" s="11"/>
      <c r="Q15" s="26"/>
      <c r="R15" s="21"/>
      <c r="S15" s="21"/>
      <c r="T15" s="11"/>
      <c r="U15" s="26"/>
      <c r="V15" s="27"/>
      <c r="W15" s="27"/>
      <c r="X15" s="21"/>
      <c r="Y15" s="25"/>
      <c r="Z15" s="25"/>
      <c r="AA15" s="22"/>
      <c r="AB15" s="25"/>
      <c r="AC15" s="25"/>
    </row>
    <row r="16" spans="1:35" x14ac:dyDescent="0.2">
      <c r="A16" s="25"/>
      <c r="B16" s="21"/>
      <c r="C16" s="21"/>
      <c r="D16" s="21"/>
      <c r="E16" s="26"/>
      <c r="F16" s="21"/>
      <c r="G16" s="21"/>
      <c r="H16" s="11"/>
      <c r="I16" s="21"/>
      <c r="J16" s="21"/>
      <c r="K16" s="21"/>
      <c r="L16" s="21"/>
      <c r="M16" s="21"/>
      <c r="N16" s="21"/>
      <c r="O16" s="21"/>
      <c r="P16" s="11"/>
      <c r="Q16" s="26"/>
      <c r="R16" s="21"/>
      <c r="S16" s="21"/>
      <c r="T16" s="11"/>
      <c r="U16" s="26"/>
      <c r="V16" s="27"/>
      <c r="W16" s="27"/>
      <c r="X16" s="21"/>
      <c r="Y16" s="25"/>
      <c r="Z16" s="25"/>
      <c r="AA16" s="22"/>
      <c r="AB16" s="25"/>
      <c r="AC16" s="25"/>
    </row>
    <row r="17" spans="1:35" x14ac:dyDescent="0.2">
      <c r="A17" s="25"/>
      <c r="B17" s="21"/>
      <c r="C17" s="21"/>
      <c r="D17" s="21"/>
      <c r="E17" s="26"/>
      <c r="F17" s="21"/>
      <c r="G17" s="11"/>
      <c r="H17" s="11"/>
      <c r="I17" s="21"/>
      <c r="J17" s="21"/>
      <c r="K17" s="21"/>
      <c r="L17" s="21"/>
      <c r="M17" s="21"/>
      <c r="N17" s="21"/>
      <c r="O17" s="21"/>
      <c r="P17" s="11"/>
      <c r="Q17" s="26"/>
      <c r="R17" s="21"/>
      <c r="S17" s="21"/>
      <c r="T17" s="11"/>
      <c r="U17" s="26"/>
      <c r="V17" s="27"/>
      <c r="W17" s="27"/>
      <c r="X17" s="21"/>
      <c r="Y17" s="25"/>
      <c r="Z17" s="25"/>
      <c r="AA17" s="22"/>
      <c r="AB17" s="25"/>
      <c r="AC17" s="25"/>
    </row>
    <row r="18" spans="1:35" x14ac:dyDescent="0.2">
      <c r="A18" s="25"/>
      <c r="B18" s="21"/>
      <c r="C18" s="21"/>
      <c r="D18" s="21"/>
      <c r="E18" s="26"/>
      <c r="F18" s="21"/>
      <c r="G18" s="11"/>
      <c r="H18" s="11"/>
      <c r="I18" s="21"/>
      <c r="J18" s="21"/>
      <c r="K18" s="21"/>
      <c r="L18" s="21"/>
      <c r="M18" s="21"/>
      <c r="N18" s="21"/>
      <c r="O18" s="21"/>
      <c r="P18" s="11"/>
      <c r="Q18" s="26"/>
      <c r="R18" s="21"/>
      <c r="S18" s="21"/>
      <c r="T18" s="11"/>
      <c r="U18" s="26"/>
      <c r="V18" s="27"/>
      <c r="W18" s="27"/>
      <c r="X18" s="21"/>
      <c r="Y18" s="25"/>
      <c r="Z18" s="25"/>
      <c r="AA18" s="22"/>
      <c r="AB18" s="25"/>
      <c r="AC18" s="25"/>
    </row>
    <row r="20" spans="1:35" x14ac:dyDescent="0.2">
      <c r="A20" s="687" t="s">
        <v>421</v>
      </c>
      <c r="B20" s="676"/>
      <c r="C20" s="676"/>
      <c r="D20" s="676"/>
      <c r="E20" s="676"/>
      <c r="F20" s="676"/>
      <c r="G20" s="676"/>
      <c r="H20" s="676"/>
      <c r="I20" s="676"/>
      <c r="J20" s="676"/>
      <c r="K20" s="676"/>
      <c r="L20" s="676"/>
      <c r="M20" s="676"/>
      <c r="N20" s="676"/>
      <c r="O20" s="676"/>
      <c r="P20" s="676"/>
      <c r="Q20" s="676"/>
      <c r="R20" s="676"/>
      <c r="S20" s="676"/>
      <c r="T20" s="676"/>
      <c r="U20" s="676"/>
      <c r="V20" s="676"/>
      <c r="W20" s="676"/>
      <c r="X20" s="676"/>
      <c r="Y20" s="676"/>
      <c r="Z20" s="676"/>
      <c r="AA20" s="676"/>
      <c r="AB20" s="676"/>
    </row>
    <row r="21" spans="1:35" ht="127.5" x14ac:dyDescent="0.2">
      <c r="A21" s="541" t="s">
        <v>423</v>
      </c>
      <c r="B21" s="323" t="s">
        <v>155</v>
      </c>
      <c r="C21" s="323">
        <v>0</v>
      </c>
      <c r="D21" s="323" t="s">
        <v>166</v>
      </c>
      <c r="E21" s="327"/>
      <c r="F21" s="323" t="s">
        <v>146</v>
      </c>
      <c r="G21" s="325">
        <v>0</v>
      </c>
      <c r="H21" s="325"/>
      <c r="I21" s="323" t="s">
        <v>431</v>
      </c>
      <c r="J21" s="323">
        <v>0</v>
      </c>
      <c r="K21" s="323" t="s">
        <v>176</v>
      </c>
      <c r="L21" s="323">
        <v>0</v>
      </c>
      <c r="M21" s="323">
        <v>0</v>
      </c>
      <c r="N21" s="323" t="s">
        <v>146</v>
      </c>
      <c r="O21" s="323">
        <v>0</v>
      </c>
      <c r="P21" s="325">
        <v>0</v>
      </c>
      <c r="Q21" s="327"/>
      <c r="R21" s="323" t="s">
        <v>146</v>
      </c>
      <c r="S21" s="323" t="s">
        <v>146</v>
      </c>
      <c r="T21" s="325">
        <v>0</v>
      </c>
      <c r="U21" s="327"/>
      <c r="V21" s="326">
        <v>2</v>
      </c>
      <c r="W21" s="326">
        <v>0</v>
      </c>
      <c r="X21" s="323" t="s">
        <v>432</v>
      </c>
      <c r="Y21" s="324" t="s">
        <v>433</v>
      </c>
      <c r="Z21" s="324" t="s">
        <v>434</v>
      </c>
      <c r="AA21" s="328"/>
      <c r="AB21" s="324" t="s">
        <v>429</v>
      </c>
      <c r="AC21" s="324" t="s">
        <v>435</v>
      </c>
      <c r="AD21" s="691" t="s">
        <v>2</v>
      </c>
      <c r="AE21" s="669"/>
      <c r="AF21" s="669"/>
    </row>
    <row r="23" spans="1:35" ht="191.25" x14ac:dyDescent="0.2">
      <c r="A23" s="541" t="s">
        <v>14</v>
      </c>
      <c r="B23" s="501" t="s">
        <v>163</v>
      </c>
      <c r="C23" s="501">
        <v>0</v>
      </c>
      <c r="D23" s="501" t="s">
        <v>212</v>
      </c>
      <c r="E23" s="505"/>
      <c r="F23" s="501">
        <v>0</v>
      </c>
      <c r="G23" s="503" t="s">
        <v>500</v>
      </c>
      <c r="H23" s="503"/>
      <c r="I23" s="501" t="s">
        <v>501</v>
      </c>
      <c r="J23" s="501">
        <v>0</v>
      </c>
      <c r="K23" s="501" t="s">
        <v>249</v>
      </c>
      <c r="L23" s="501" t="s">
        <v>146</v>
      </c>
      <c r="M23" s="501">
        <v>0</v>
      </c>
      <c r="N23" s="501" t="s">
        <v>146</v>
      </c>
      <c r="O23" s="501" t="s">
        <v>146</v>
      </c>
      <c r="P23" s="503" t="s">
        <v>146</v>
      </c>
      <c r="Q23" s="505"/>
      <c r="R23" s="501">
        <v>0</v>
      </c>
      <c r="S23" s="501">
        <v>0</v>
      </c>
      <c r="T23" s="503">
        <v>0</v>
      </c>
      <c r="U23" s="505"/>
      <c r="V23" s="504">
        <v>1</v>
      </c>
      <c r="W23" s="504">
        <v>0</v>
      </c>
      <c r="X23" s="501" t="s">
        <v>241</v>
      </c>
      <c r="Y23" s="502" t="s">
        <v>502</v>
      </c>
      <c r="Z23" s="502" t="s">
        <v>503</v>
      </c>
      <c r="AA23" s="506"/>
      <c r="AB23" s="502" t="s">
        <v>429</v>
      </c>
      <c r="AC23" s="502" t="s">
        <v>504</v>
      </c>
      <c r="AD23" s="685" t="s">
        <v>2</v>
      </c>
      <c r="AE23" s="686"/>
      <c r="AF23" s="686"/>
    </row>
    <row r="25" spans="1:35" s="439" customFormat="1" ht="135" customHeight="1" x14ac:dyDescent="0.2">
      <c r="A25" s="525" t="s">
        <v>747</v>
      </c>
      <c r="B25" s="525" t="s">
        <v>166</v>
      </c>
      <c r="C25" s="525">
        <v>0</v>
      </c>
      <c r="D25" s="525" t="s">
        <v>239</v>
      </c>
      <c r="E25" s="518"/>
      <c r="F25" s="525" t="s">
        <v>146</v>
      </c>
      <c r="G25" s="516" t="s">
        <v>249</v>
      </c>
      <c r="H25" s="516"/>
      <c r="I25" s="525" t="s">
        <v>754</v>
      </c>
      <c r="J25" s="525">
        <v>0</v>
      </c>
      <c r="K25" s="525" t="s">
        <v>212</v>
      </c>
      <c r="L25" s="525">
        <v>0</v>
      </c>
      <c r="M25" s="525">
        <v>0</v>
      </c>
      <c r="N25" s="525">
        <v>1</v>
      </c>
      <c r="O25" s="525" t="s">
        <v>146</v>
      </c>
      <c r="P25" s="516">
        <v>0</v>
      </c>
      <c r="Q25" s="518"/>
      <c r="R25" s="525" t="s">
        <v>147</v>
      </c>
      <c r="S25" s="525" t="s">
        <v>146</v>
      </c>
      <c r="T25" s="516">
        <v>0</v>
      </c>
      <c r="U25" s="518"/>
      <c r="V25" s="527">
        <v>1</v>
      </c>
      <c r="W25" s="527">
        <v>0</v>
      </c>
      <c r="X25" s="525" t="s">
        <v>212</v>
      </c>
      <c r="Y25" s="526" t="s">
        <v>751</v>
      </c>
      <c r="Z25" s="526" t="s">
        <v>755</v>
      </c>
      <c r="AA25" s="635"/>
      <c r="AB25" s="526" t="s">
        <v>429</v>
      </c>
      <c r="AC25" s="526"/>
      <c r="AD25" s="499" t="s">
        <v>748</v>
      </c>
      <c r="AE25" s="638"/>
      <c r="AF25" s="638"/>
      <c r="AG25" s="639">
        <v>30</v>
      </c>
      <c r="AH25" s="640" t="s">
        <v>757</v>
      </c>
      <c r="AI25" s="641" t="s">
        <v>756</v>
      </c>
    </row>
    <row r="26" spans="1:35" s="439" customFormat="1" ht="12.75" customHeight="1" x14ac:dyDescent="0.2">
      <c r="A26" s="525"/>
      <c r="B26" s="525"/>
      <c r="C26" s="525"/>
      <c r="D26" s="525"/>
      <c r="E26" s="518"/>
      <c r="F26" s="525"/>
      <c r="G26" s="516"/>
      <c r="H26" s="516"/>
      <c r="I26" s="525"/>
      <c r="J26" s="525"/>
      <c r="K26" s="525"/>
      <c r="L26" s="525"/>
      <c r="M26" s="525"/>
      <c r="N26" s="525"/>
      <c r="O26" s="525"/>
      <c r="P26" s="516"/>
      <c r="Q26" s="518"/>
      <c r="R26" s="525"/>
      <c r="S26" s="525"/>
      <c r="T26" s="516"/>
      <c r="U26" s="518"/>
      <c r="V26" s="527"/>
      <c r="W26" s="527"/>
      <c r="X26" s="525"/>
      <c r="Y26" s="526"/>
      <c r="Z26" s="526"/>
      <c r="AA26" s="635"/>
      <c r="AB26" s="526"/>
      <c r="AC26" s="526"/>
      <c r="AD26" s="499"/>
      <c r="AE26" s="638"/>
      <c r="AF26" s="638"/>
      <c r="AG26" s="639"/>
      <c r="AH26" s="640"/>
      <c r="AI26" s="641"/>
    </row>
    <row r="27" spans="1:35" ht="191.25" x14ac:dyDescent="0.2">
      <c r="A27" s="526" t="s">
        <v>15</v>
      </c>
      <c r="B27" s="508" t="s">
        <v>155</v>
      </c>
      <c r="C27" s="508">
        <v>0</v>
      </c>
      <c r="D27" s="508" t="s">
        <v>506</v>
      </c>
      <c r="E27" s="512"/>
      <c r="F27" s="508" t="s">
        <v>146</v>
      </c>
      <c r="G27" s="510" t="s">
        <v>507</v>
      </c>
      <c r="H27" s="510"/>
      <c r="I27" s="508" t="s">
        <v>508</v>
      </c>
      <c r="J27" s="508">
        <v>0</v>
      </c>
      <c r="K27" s="508" t="s">
        <v>240</v>
      </c>
      <c r="L27" s="508">
        <v>0</v>
      </c>
      <c r="M27" s="508">
        <v>0</v>
      </c>
      <c r="N27" s="508" t="s">
        <v>146</v>
      </c>
      <c r="O27" s="508">
        <v>0</v>
      </c>
      <c r="P27" s="510">
        <v>0</v>
      </c>
      <c r="Q27" s="512"/>
      <c r="R27" s="508" t="s">
        <v>147</v>
      </c>
      <c r="S27" s="508" t="s">
        <v>146</v>
      </c>
      <c r="T27" s="510">
        <v>0</v>
      </c>
      <c r="U27" s="512"/>
      <c r="V27" s="511">
        <v>0</v>
      </c>
      <c r="W27" s="511">
        <v>1</v>
      </c>
      <c r="X27" s="508" t="s">
        <v>509</v>
      </c>
      <c r="Y27" s="509" t="s">
        <v>510</v>
      </c>
      <c r="Z27" s="509" t="s">
        <v>511</v>
      </c>
      <c r="AA27" s="513"/>
      <c r="AB27" s="509" t="s">
        <v>429</v>
      </c>
      <c r="AC27" s="509" t="s">
        <v>512</v>
      </c>
      <c r="AD27" s="685" t="s">
        <v>2</v>
      </c>
      <c r="AE27" s="686"/>
      <c r="AF27" s="686"/>
    </row>
    <row r="29" spans="1:35" ht="140.25" x14ac:dyDescent="0.2">
      <c r="A29" s="526" t="s">
        <v>16</v>
      </c>
      <c r="B29" s="514" t="s">
        <v>166</v>
      </c>
      <c r="C29" s="514">
        <v>0</v>
      </c>
      <c r="D29" s="514" t="s">
        <v>175</v>
      </c>
      <c r="E29" s="518"/>
      <c r="F29" s="514" t="s">
        <v>146</v>
      </c>
      <c r="G29" s="516" t="s">
        <v>507</v>
      </c>
      <c r="H29" s="516"/>
      <c r="I29" s="514" t="s">
        <v>513</v>
      </c>
      <c r="J29" s="514">
        <v>0</v>
      </c>
      <c r="K29" s="514" t="s">
        <v>240</v>
      </c>
      <c r="L29" s="514">
        <v>0</v>
      </c>
      <c r="M29" s="514">
        <v>0</v>
      </c>
      <c r="N29" s="514" t="s">
        <v>146</v>
      </c>
      <c r="O29" s="514">
        <v>0</v>
      </c>
      <c r="P29" s="516" t="s">
        <v>146</v>
      </c>
      <c r="Q29" s="518"/>
      <c r="R29" s="514" t="s">
        <v>147</v>
      </c>
      <c r="S29" s="514">
        <v>0</v>
      </c>
      <c r="T29" s="516">
        <v>0</v>
      </c>
      <c r="U29" s="518"/>
      <c r="V29" s="517">
        <v>10</v>
      </c>
      <c r="W29" s="517">
        <v>0</v>
      </c>
      <c r="X29" s="514" t="s">
        <v>143</v>
      </c>
      <c r="Y29" s="515" t="s">
        <v>496</v>
      </c>
      <c r="Z29" s="515" t="s">
        <v>514</v>
      </c>
      <c r="AA29" s="519"/>
      <c r="AB29" s="515" t="s">
        <v>498</v>
      </c>
      <c r="AC29" s="515"/>
      <c r="AD29" s="685" t="s">
        <v>2</v>
      </c>
      <c r="AE29" s="686"/>
      <c r="AF29" s="686"/>
    </row>
  </sheetData>
  <mergeCells count="8">
    <mergeCell ref="AD27:AF27"/>
    <mergeCell ref="AD29:AF29"/>
    <mergeCell ref="A7:AB7"/>
    <mergeCell ref="A20:AB20"/>
    <mergeCell ref="AD6:AF6"/>
    <mergeCell ref="AD8:AF8"/>
    <mergeCell ref="AD21:AF21"/>
    <mergeCell ref="AD23:AF23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/>
  </sheetViews>
  <sheetFormatPr defaultRowHeight="12.75" x14ac:dyDescent="0.2"/>
  <cols>
    <col min="1" max="1" width="14.28515625" style="140" customWidth="1"/>
    <col min="2" max="2" width="10.28515625" style="140" customWidth="1"/>
    <col min="3" max="3" width="12.5703125" style="140" customWidth="1"/>
    <col min="4" max="4" width="9.5703125" style="140" customWidth="1"/>
    <col min="5" max="5" width="9.140625" style="140"/>
    <col min="6" max="6" width="10.5703125" style="140" customWidth="1"/>
    <col min="7" max="7" width="0.7109375" style="140" customWidth="1"/>
    <col min="8" max="8" width="60" style="140" customWidth="1"/>
    <col min="9" max="9" width="21.28515625" style="140" customWidth="1"/>
    <col min="10" max="12" width="25.7109375" style="140" customWidth="1"/>
    <col min="13" max="13" width="17.140625" style="140" customWidth="1"/>
    <col min="14" max="14" width="20.7109375" style="140" customWidth="1"/>
    <col min="15" max="16384" width="9.140625" style="140"/>
  </cols>
  <sheetData>
    <row r="1" spans="1:14" ht="15.75" x14ac:dyDescent="0.25">
      <c r="A1" s="185" t="s">
        <v>108</v>
      </c>
      <c r="B1" s="184"/>
      <c r="C1" s="184"/>
      <c r="D1" s="184"/>
      <c r="E1" s="184"/>
      <c r="F1" s="184"/>
      <c r="G1" s="184"/>
      <c r="H1" s="184"/>
      <c r="I1" s="184"/>
    </row>
    <row r="2" spans="1:14" ht="15.75" x14ac:dyDescent="0.25">
      <c r="A2" s="185" t="s">
        <v>226</v>
      </c>
      <c r="B2" s="184"/>
      <c r="C2" s="184"/>
      <c r="D2" s="184"/>
      <c r="E2" s="184"/>
      <c r="F2" s="184"/>
      <c r="G2" s="184"/>
      <c r="H2" s="184"/>
      <c r="I2" s="184"/>
    </row>
    <row r="3" spans="1:14" x14ac:dyDescent="0.2">
      <c r="A3" s="182"/>
      <c r="B3" s="196" t="s">
        <v>227</v>
      </c>
      <c r="C3" s="196"/>
      <c r="D3" s="196"/>
      <c r="E3" s="196"/>
      <c r="F3" s="196"/>
      <c r="G3" s="182"/>
      <c r="H3" s="183"/>
      <c r="I3" s="183"/>
    </row>
    <row r="4" spans="1:14" x14ac:dyDescent="0.2">
      <c r="A4" s="186"/>
      <c r="B4" s="182"/>
      <c r="C4" s="182"/>
      <c r="D4" s="196" t="s">
        <v>228</v>
      </c>
      <c r="E4" s="196"/>
      <c r="F4" s="182"/>
      <c r="G4" s="182"/>
      <c r="H4" s="182"/>
      <c r="I4" s="182"/>
    </row>
    <row r="5" spans="1:14" ht="38.25" x14ac:dyDescent="0.2">
      <c r="A5" s="138" t="s">
        <v>229</v>
      </c>
      <c r="B5" s="138" t="s">
        <v>230</v>
      </c>
      <c r="C5" s="138" t="s">
        <v>231</v>
      </c>
      <c r="D5" s="138" t="s">
        <v>232</v>
      </c>
      <c r="E5" s="138" t="s">
        <v>233</v>
      </c>
      <c r="F5" s="138" t="s">
        <v>234</v>
      </c>
      <c r="G5" s="202"/>
      <c r="H5" s="198" t="s">
        <v>139</v>
      </c>
      <c r="I5" s="198" t="s">
        <v>140</v>
      </c>
      <c r="J5" s="688" t="s">
        <v>425</v>
      </c>
      <c r="K5" s="689"/>
      <c r="L5" s="689"/>
      <c r="M5" s="340" t="s">
        <v>436</v>
      </c>
      <c r="N5" s="340" t="s">
        <v>439</v>
      </c>
    </row>
    <row r="6" spans="1:14" x14ac:dyDescent="0.2">
      <c r="A6" s="694" t="s">
        <v>422</v>
      </c>
      <c r="B6" s="675"/>
      <c r="C6" s="675"/>
      <c r="D6" s="675"/>
      <c r="E6" s="675"/>
      <c r="F6" s="675"/>
      <c r="G6" s="675"/>
      <c r="H6" s="675"/>
      <c r="I6" s="675"/>
      <c r="J6" s="669"/>
      <c r="K6" s="669"/>
      <c r="L6" s="669"/>
      <c r="M6" s="669"/>
      <c r="N6" s="669"/>
    </row>
    <row r="7" spans="1:14" ht="38.25" x14ac:dyDescent="0.2">
      <c r="A7" s="331" t="s">
        <v>420</v>
      </c>
      <c r="B7" s="330">
        <v>0</v>
      </c>
      <c r="C7" s="330">
        <v>0</v>
      </c>
      <c r="D7" s="330">
        <v>0</v>
      </c>
      <c r="E7" s="330">
        <v>0</v>
      </c>
      <c r="F7" s="330">
        <v>0</v>
      </c>
      <c r="G7" s="329"/>
      <c r="H7" s="332"/>
      <c r="I7" s="332"/>
      <c r="J7" s="695" t="s">
        <v>87</v>
      </c>
      <c r="K7" s="669"/>
      <c r="L7" s="669"/>
      <c r="M7" s="520"/>
      <c r="N7" s="341" t="s">
        <v>442</v>
      </c>
    </row>
    <row r="8" spans="1:14" ht="38.25" x14ac:dyDescent="0.2">
      <c r="A8" s="527" t="s">
        <v>13</v>
      </c>
      <c r="B8" s="525">
        <v>0</v>
      </c>
      <c r="C8" s="525">
        <v>0</v>
      </c>
      <c r="D8" s="525">
        <v>0</v>
      </c>
      <c r="E8" s="525">
        <v>0</v>
      </c>
      <c r="F8" s="525" t="s">
        <v>241</v>
      </c>
      <c r="G8" s="24"/>
      <c r="H8" s="23"/>
      <c r="I8" s="23"/>
      <c r="J8" s="522" t="s">
        <v>88</v>
      </c>
      <c r="K8" s="522" t="s">
        <v>89</v>
      </c>
      <c r="L8" s="522" t="s">
        <v>90</v>
      </c>
      <c r="N8" s="522" t="s">
        <v>493</v>
      </c>
    </row>
    <row r="9" spans="1:14" ht="38.25" x14ac:dyDescent="0.2">
      <c r="A9" s="527" t="s">
        <v>746</v>
      </c>
      <c r="B9" s="525">
        <v>0</v>
      </c>
      <c r="C9" s="525">
        <v>0</v>
      </c>
      <c r="D9" s="525">
        <v>0</v>
      </c>
      <c r="E9" s="525">
        <v>0</v>
      </c>
      <c r="F9" s="525" t="s">
        <v>174</v>
      </c>
      <c r="G9" s="439"/>
      <c r="H9" s="441"/>
      <c r="I9" s="441"/>
      <c r="J9" s="633" t="s">
        <v>92</v>
      </c>
      <c r="K9" s="24"/>
      <c r="L9" s="24"/>
      <c r="M9" s="24"/>
      <c r="N9" s="522" t="s">
        <v>493</v>
      </c>
    </row>
    <row r="10" spans="1:14" x14ac:dyDescent="0.2">
      <c r="A10" s="27"/>
      <c r="B10" s="21"/>
      <c r="C10" s="21"/>
      <c r="D10" s="21"/>
      <c r="E10" s="21"/>
      <c r="F10" s="21"/>
      <c r="G10" s="24"/>
      <c r="H10" s="23"/>
      <c r="I10" s="23"/>
    </row>
    <row r="11" spans="1:14" x14ac:dyDescent="0.2">
      <c r="A11" s="27"/>
      <c r="B11" s="21"/>
      <c r="C11" s="21"/>
      <c r="D11" s="21"/>
      <c r="E11" s="21"/>
      <c r="F11" s="21"/>
      <c r="G11" s="24"/>
      <c r="H11" s="23"/>
      <c r="I11" s="23"/>
    </row>
    <row r="12" spans="1:14" x14ac:dyDescent="0.2">
      <c r="A12" s="27"/>
      <c r="B12" s="21"/>
      <c r="C12" s="21"/>
      <c r="D12" s="21"/>
      <c r="E12" s="21"/>
      <c r="F12" s="21"/>
      <c r="G12" s="24"/>
      <c r="H12" s="23"/>
      <c r="I12" s="23"/>
    </row>
    <row r="13" spans="1:14" x14ac:dyDescent="0.2">
      <c r="A13" s="27"/>
      <c r="B13" s="21"/>
      <c r="C13" s="21"/>
      <c r="D13" s="21"/>
      <c r="E13" s="21"/>
      <c r="F13" s="21"/>
      <c r="G13" s="24"/>
      <c r="H13" s="23"/>
      <c r="I13" s="23"/>
    </row>
    <row r="14" spans="1:14" x14ac:dyDescent="0.2">
      <c r="A14" s="27"/>
      <c r="B14" s="21"/>
      <c r="C14" s="21"/>
      <c r="D14" s="21"/>
      <c r="E14" s="21"/>
      <c r="F14" s="21"/>
      <c r="G14" s="24"/>
      <c r="H14" s="23"/>
      <c r="I14" s="23"/>
    </row>
    <row r="15" spans="1:14" x14ac:dyDescent="0.2">
      <c r="A15" s="27"/>
      <c r="B15" s="21"/>
      <c r="C15" s="21"/>
      <c r="D15" s="21"/>
      <c r="E15" s="21"/>
      <c r="F15" s="21"/>
      <c r="G15" s="24"/>
      <c r="H15" s="23"/>
      <c r="I15" s="23"/>
    </row>
    <row r="16" spans="1:14" x14ac:dyDescent="0.2">
      <c r="A16" s="27"/>
      <c r="B16" s="21"/>
      <c r="C16" s="21"/>
      <c r="D16" s="21"/>
      <c r="E16" s="21"/>
      <c r="F16" s="21"/>
      <c r="G16" s="24"/>
      <c r="H16" s="23"/>
      <c r="I16" s="23"/>
    </row>
    <row r="17" spans="1:14" x14ac:dyDescent="0.2">
      <c r="A17" s="692" t="s">
        <v>422</v>
      </c>
      <c r="B17" s="693"/>
      <c r="C17" s="693"/>
      <c r="D17" s="693"/>
      <c r="E17" s="693"/>
      <c r="F17" s="693"/>
      <c r="G17" s="693"/>
      <c r="H17" s="693"/>
      <c r="I17" s="693"/>
    </row>
    <row r="18" spans="1:14" x14ac:dyDescent="0.2">
      <c r="A18" s="335" t="s">
        <v>423</v>
      </c>
      <c r="B18" s="334">
        <v>0</v>
      </c>
      <c r="C18" s="334">
        <v>0</v>
      </c>
      <c r="D18" s="334">
        <v>0</v>
      </c>
      <c r="E18" s="334">
        <v>0</v>
      </c>
      <c r="F18" s="334">
        <v>0</v>
      </c>
      <c r="G18" s="333"/>
      <c r="H18" s="336"/>
      <c r="I18" s="336"/>
      <c r="J18" s="678" t="s">
        <v>2</v>
      </c>
      <c r="K18" s="669"/>
      <c r="L18" s="669"/>
    </row>
    <row r="19" spans="1:14" x14ac:dyDescent="0.2">
      <c r="A19" s="536" t="s">
        <v>14</v>
      </c>
      <c r="B19" s="535">
        <v>0</v>
      </c>
      <c r="C19" s="535">
        <v>0</v>
      </c>
      <c r="D19" s="535">
        <v>0</v>
      </c>
      <c r="E19" s="535">
        <v>0</v>
      </c>
      <c r="F19" s="535">
        <v>0</v>
      </c>
      <c r="J19" s="678" t="s">
        <v>2</v>
      </c>
      <c r="K19" s="669"/>
      <c r="L19" s="669"/>
    </row>
    <row r="20" spans="1:14" ht="25.5" x14ac:dyDescent="0.2">
      <c r="A20" s="534" t="s">
        <v>15</v>
      </c>
      <c r="B20" s="533">
        <v>0</v>
      </c>
      <c r="C20" s="533">
        <v>0</v>
      </c>
      <c r="D20" s="533">
        <v>0</v>
      </c>
      <c r="E20" s="533">
        <v>0</v>
      </c>
      <c r="F20" s="533" t="s">
        <v>239</v>
      </c>
      <c r="J20" s="678" t="s">
        <v>2</v>
      </c>
      <c r="K20" s="669"/>
      <c r="L20" s="669"/>
    </row>
    <row r="21" spans="1:14" ht="25.5" x14ac:dyDescent="0.2">
      <c r="A21" s="527" t="s">
        <v>747</v>
      </c>
      <c r="B21" s="525">
        <v>0</v>
      </c>
      <c r="C21" s="525">
        <v>0</v>
      </c>
      <c r="D21" s="525">
        <v>0</v>
      </c>
      <c r="E21" s="525">
        <v>0</v>
      </c>
      <c r="F21" s="525" t="s">
        <v>174</v>
      </c>
      <c r="G21" s="439"/>
      <c r="H21" s="441"/>
      <c r="I21" s="441"/>
      <c r="J21" s="634"/>
      <c r="N21" s="522"/>
    </row>
    <row r="22" spans="1:14" x14ac:dyDescent="0.2">
      <c r="A22" s="542" t="s">
        <v>16</v>
      </c>
      <c r="B22" s="540">
        <v>0</v>
      </c>
      <c r="C22" s="540">
        <v>0</v>
      </c>
      <c r="D22" s="540">
        <v>0</v>
      </c>
      <c r="E22" s="540">
        <v>0</v>
      </c>
      <c r="F22" s="540">
        <v>0</v>
      </c>
      <c r="G22" s="537"/>
      <c r="H22" s="543"/>
      <c r="I22" s="543"/>
      <c r="J22" s="678" t="s">
        <v>2</v>
      </c>
      <c r="K22" s="669"/>
      <c r="L22" s="669"/>
    </row>
  </sheetData>
  <mergeCells count="8">
    <mergeCell ref="J20:L20"/>
    <mergeCell ref="J22:L22"/>
    <mergeCell ref="A17:I17"/>
    <mergeCell ref="J5:L5"/>
    <mergeCell ref="A6:N6"/>
    <mergeCell ref="J7:L7"/>
    <mergeCell ref="J18:L18"/>
    <mergeCell ref="J19:L19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4" workbookViewId="0">
      <selection activeCell="A4" sqref="A4"/>
    </sheetView>
  </sheetViews>
  <sheetFormatPr defaultRowHeight="12.75" x14ac:dyDescent="0.2"/>
  <cols>
    <col min="1" max="1" width="15.85546875" style="140" customWidth="1"/>
    <col min="2" max="2" width="43.5703125" style="140" customWidth="1"/>
    <col min="3" max="5" width="25.7109375" style="140" customWidth="1"/>
    <col min="6" max="6" width="17.42578125" style="140" customWidth="1"/>
    <col min="7" max="7" width="22.7109375" style="140" customWidth="1"/>
    <col min="8" max="16384" width="9.140625" style="140"/>
  </cols>
  <sheetData>
    <row r="1" spans="1:7" ht="28.5" x14ac:dyDescent="0.2">
      <c r="A1" s="182" t="s">
        <v>95</v>
      </c>
      <c r="B1" s="289" t="s">
        <v>419</v>
      </c>
      <c r="C1" s="688" t="s">
        <v>425</v>
      </c>
      <c r="D1" s="689"/>
      <c r="E1" s="689"/>
      <c r="F1" s="340" t="s">
        <v>436</v>
      </c>
      <c r="G1" s="340" t="s">
        <v>439</v>
      </c>
    </row>
    <row r="2" spans="1:7" x14ac:dyDescent="0.2">
      <c r="A2" s="696" t="s">
        <v>422</v>
      </c>
      <c r="B2" s="676"/>
      <c r="C2" s="4"/>
      <c r="F2" s="4"/>
      <c r="G2" s="4"/>
    </row>
    <row r="3" spans="1:7" s="288" customFormat="1" ht="25.5" x14ac:dyDescent="0.2">
      <c r="A3" s="521" t="s">
        <v>420</v>
      </c>
      <c r="B3" s="539">
        <v>2</v>
      </c>
      <c r="C3" s="697" t="s">
        <v>87</v>
      </c>
      <c r="D3" s="669"/>
      <c r="E3" s="669"/>
      <c r="F3" s="531"/>
      <c r="G3" s="530" t="s">
        <v>442</v>
      </c>
    </row>
    <row r="4" spans="1:7" ht="38.25" x14ac:dyDescent="0.2">
      <c r="A4" s="547" t="s">
        <v>13</v>
      </c>
      <c r="B4" s="548" t="s">
        <v>146</v>
      </c>
      <c r="C4" s="522" t="s">
        <v>88</v>
      </c>
      <c r="D4" s="522" t="s">
        <v>89</v>
      </c>
      <c r="E4" s="522" t="s">
        <v>90</v>
      </c>
      <c r="G4" s="522" t="s">
        <v>493</v>
      </c>
    </row>
    <row r="5" spans="1:7" ht="38.25" x14ac:dyDescent="0.2">
      <c r="A5" s="439" t="s">
        <v>746</v>
      </c>
      <c r="B5" s="457" t="s">
        <v>146</v>
      </c>
      <c r="C5" s="633" t="s">
        <v>92</v>
      </c>
      <c r="G5" s="522" t="s">
        <v>493</v>
      </c>
    </row>
    <row r="6" spans="1:7" x14ac:dyDescent="0.2">
      <c r="C6" s="634"/>
      <c r="G6" s="522"/>
    </row>
    <row r="13" spans="1:7" x14ac:dyDescent="0.2">
      <c r="A13" s="696" t="s">
        <v>421</v>
      </c>
      <c r="B13" s="676"/>
    </row>
    <row r="14" spans="1:7" x14ac:dyDescent="0.2">
      <c r="A14" s="538" t="s">
        <v>423</v>
      </c>
      <c r="B14" s="343" t="s">
        <v>146</v>
      </c>
    </row>
    <row r="15" spans="1:7" x14ac:dyDescent="0.2">
      <c r="A15" s="659" t="s">
        <v>14</v>
      </c>
      <c r="B15" s="546" t="s">
        <v>146</v>
      </c>
      <c r="C15" s="678" t="s">
        <v>2</v>
      </c>
      <c r="D15" s="669"/>
      <c r="E15" s="669"/>
    </row>
    <row r="16" spans="1:7" x14ac:dyDescent="0.2">
      <c r="A16" s="659" t="s">
        <v>15</v>
      </c>
      <c r="B16" s="546">
        <v>0</v>
      </c>
      <c r="C16" s="678" t="s">
        <v>2</v>
      </c>
      <c r="D16" s="669"/>
      <c r="E16" s="669"/>
    </row>
    <row r="17" spans="1:2" x14ac:dyDescent="0.2">
      <c r="A17" s="523" t="s">
        <v>747</v>
      </c>
      <c r="B17" s="457" t="s">
        <v>146</v>
      </c>
    </row>
    <row r="18" spans="1:2" x14ac:dyDescent="0.2">
      <c r="A18" s="659" t="s">
        <v>16</v>
      </c>
      <c r="B18" s="546" t="s">
        <v>146</v>
      </c>
    </row>
  </sheetData>
  <mergeCells count="6">
    <mergeCell ref="C16:E16"/>
    <mergeCell ref="A2:B2"/>
    <mergeCell ref="A13:B13"/>
    <mergeCell ref="C1:E1"/>
    <mergeCell ref="C3:E3"/>
    <mergeCell ref="C15:E1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zoomScaleNormal="100" workbookViewId="0">
      <pane ySplit="6" topLeftCell="A10" activePane="bottomLeft" state="frozenSplit"/>
      <selection pane="bottomLeft"/>
    </sheetView>
  </sheetViews>
  <sheetFormatPr defaultRowHeight="12.75" x14ac:dyDescent="0.2"/>
  <cols>
    <col min="1" max="1" width="15.28515625" style="4" customWidth="1"/>
    <col min="2" max="2" width="6.7109375" style="4" customWidth="1"/>
    <col min="3" max="3" width="12.28515625" style="4" customWidth="1"/>
    <col min="4" max="4" width="8.28515625" style="4" customWidth="1"/>
    <col min="5" max="5" width="0.7109375" style="4" customWidth="1"/>
    <col min="6" max="6" width="5.7109375" style="4" customWidth="1"/>
    <col min="7" max="7" width="5" style="4" customWidth="1"/>
    <col min="8" max="8" width="1.140625" style="4" customWidth="1"/>
    <col min="9" max="9" width="11" style="4" customWidth="1"/>
    <col min="10" max="10" width="6.7109375" style="4" customWidth="1"/>
    <col min="11" max="11" width="6.5703125" style="4" customWidth="1"/>
    <col min="12" max="12" width="6.7109375" style="4" customWidth="1"/>
    <col min="13" max="13" width="5" style="4" customWidth="1"/>
    <col min="14" max="14" width="5.85546875" style="4" customWidth="1"/>
    <col min="15" max="15" width="5.140625" style="4" customWidth="1"/>
    <col min="16" max="16" width="4.5703125" style="4" customWidth="1"/>
    <col min="17" max="17" width="0.7109375" style="4" customWidth="1"/>
    <col min="18" max="19" width="5.140625" style="4" customWidth="1"/>
    <col min="20" max="20" width="5.85546875" style="4" customWidth="1"/>
    <col min="21" max="21" width="1.42578125" style="4" customWidth="1"/>
    <col min="22" max="22" width="4.85546875" style="4" customWidth="1"/>
    <col min="23" max="23" width="9.140625" style="4"/>
    <col min="24" max="24" width="7.28515625" style="4" customWidth="1"/>
    <col min="25" max="25" width="34" style="4" customWidth="1"/>
    <col min="26" max="26" width="22" style="4" customWidth="1"/>
    <col min="27" max="27" width="1.28515625" style="4" customWidth="1"/>
    <col min="28" max="28" width="33.7109375" style="4" customWidth="1"/>
    <col min="29" max="29" width="35" style="4" customWidth="1"/>
    <col min="30" max="16384" width="9.140625" style="4"/>
  </cols>
  <sheetData>
    <row r="1" spans="1:29" x14ac:dyDescent="0.2">
      <c r="A1" s="34" t="s">
        <v>108</v>
      </c>
      <c r="B1" s="41"/>
      <c r="C1" s="41"/>
      <c r="D1" s="41"/>
      <c r="E1" s="30"/>
      <c r="F1" s="30"/>
      <c r="G1" s="30"/>
      <c r="H1" s="30"/>
      <c r="I1" s="41"/>
      <c r="J1" s="41"/>
      <c r="K1" s="41"/>
      <c r="L1" s="30"/>
      <c r="M1" s="30"/>
      <c r="N1" s="30"/>
      <c r="O1" s="30"/>
      <c r="P1" s="30"/>
      <c r="Q1" s="30"/>
      <c r="R1" s="30"/>
      <c r="S1" s="41"/>
      <c r="T1" s="30"/>
      <c r="U1" s="30"/>
      <c r="V1" s="30"/>
      <c r="W1" s="30"/>
      <c r="X1" s="30"/>
      <c r="Y1" s="30"/>
      <c r="Z1" s="30"/>
      <c r="AA1" s="24"/>
      <c r="AB1" s="47"/>
      <c r="AC1" s="29"/>
    </row>
    <row r="2" spans="1:29" x14ac:dyDescent="0.2">
      <c r="A2" s="34" t="s">
        <v>109</v>
      </c>
      <c r="B2" s="41"/>
      <c r="C2" s="41"/>
      <c r="D2" s="41"/>
      <c r="E2" s="30"/>
      <c r="F2" s="30"/>
      <c r="G2" s="30"/>
      <c r="H2" s="30"/>
      <c r="I2" s="41"/>
      <c r="J2" s="41"/>
      <c r="K2" s="41"/>
      <c r="L2" s="30"/>
      <c r="M2" s="30"/>
      <c r="N2" s="30"/>
      <c r="O2" s="30"/>
      <c r="P2" s="30"/>
      <c r="Q2" s="30"/>
      <c r="R2" s="30"/>
      <c r="S2" s="41"/>
      <c r="T2" s="30"/>
      <c r="U2" s="30"/>
      <c r="V2" s="30"/>
      <c r="W2" s="30"/>
      <c r="X2" s="30"/>
      <c r="Y2" s="30"/>
      <c r="Z2" s="30"/>
      <c r="AA2" s="22"/>
      <c r="AB2" s="47"/>
      <c r="AC2" s="29"/>
    </row>
    <row r="3" spans="1:29" x14ac:dyDescent="0.2">
      <c r="A3" s="29"/>
      <c r="B3" s="42" t="s">
        <v>110</v>
      </c>
      <c r="C3" s="42"/>
      <c r="D3" s="42"/>
      <c r="E3" s="42"/>
      <c r="F3" s="42"/>
      <c r="G3" s="29"/>
      <c r="H3" s="29"/>
      <c r="I3" s="47"/>
      <c r="J3" s="47"/>
      <c r="K3" s="47"/>
      <c r="L3" s="29"/>
      <c r="M3" s="29"/>
      <c r="N3" s="29"/>
      <c r="O3" s="29"/>
      <c r="P3" s="29"/>
      <c r="Q3" s="29"/>
      <c r="R3" s="29"/>
      <c r="S3" s="29"/>
      <c r="T3" s="36"/>
      <c r="U3" s="29"/>
      <c r="V3" s="29"/>
      <c r="W3" s="29"/>
      <c r="X3" s="30"/>
      <c r="Y3" s="29"/>
      <c r="Z3" s="29"/>
      <c r="AA3" s="22"/>
      <c r="AB3" s="29"/>
      <c r="AC3" s="29"/>
    </row>
    <row r="4" spans="1:29" x14ac:dyDescent="0.2">
      <c r="A4" s="29"/>
      <c r="B4" s="45" t="s">
        <v>111</v>
      </c>
      <c r="C4" s="45"/>
      <c r="D4" s="45"/>
      <c r="E4" s="45"/>
      <c r="F4" s="45"/>
      <c r="G4" s="42"/>
      <c r="H4" s="42"/>
      <c r="I4" s="45" t="s">
        <v>112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29"/>
      <c r="V4" s="40" t="s">
        <v>113</v>
      </c>
      <c r="W4" s="40"/>
      <c r="X4" s="40"/>
      <c r="Y4" s="29"/>
      <c r="Z4" s="29"/>
      <c r="AA4" s="22"/>
      <c r="AB4" s="29"/>
      <c r="AC4" s="29"/>
    </row>
    <row r="5" spans="1:29" ht="25.5" x14ac:dyDescent="0.2">
      <c r="A5" s="31" t="s">
        <v>114</v>
      </c>
      <c r="B5" s="44" t="s">
        <v>115</v>
      </c>
      <c r="C5" s="45"/>
      <c r="D5" s="45"/>
      <c r="E5" s="29"/>
      <c r="F5" s="51" t="s">
        <v>116</v>
      </c>
      <c r="G5" s="48"/>
      <c r="H5" s="30"/>
      <c r="I5" s="44" t="s">
        <v>117</v>
      </c>
      <c r="J5" s="43"/>
      <c r="K5" s="43"/>
      <c r="L5" s="40"/>
      <c r="M5" s="40"/>
      <c r="N5" s="45"/>
      <c r="O5" s="45"/>
      <c r="P5" s="46"/>
      <c r="Q5" s="42"/>
      <c r="R5" s="33" t="s">
        <v>118</v>
      </c>
      <c r="S5" s="40"/>
      <c r="T5" s="43"/>
      <c r="U5" s="29"/>
      <c r="V5" s="33" t="s">
        <v>119</v>
      </c>
      <c r="W5" s="33"/>
      <c r="X5" s="33"/>
      <c r="Y5" s="29"/>
      <c r="Z5" s="29"/>
      <c r="AA5" s="22"/>
      <c r="AB5" s="29"/>
      <c r="AC5" s="29"/>
    </row>
    <row r="6" spans="1:29" ht="38.25" x14ac:dyDescent="0.2">
      <c r="A6" s="35" t="s">
        <v>120</v>
      </c>
      <c r="B6" s="45" t="s">
        <v>121</v>
      </c>
      <c r="C6" s="45" t="s">
        <v>122</v>
      </c>
      <c r="D6" s="45" t="s">
        <v>123</v>
      </c>
      <c r="E6" s="45"/>
      <c r="F6" s="50" t="s">
        <v>124</v>
      </c>
      <c r="G6" s="45" t="s">
        <v>125</v>
      </c>
      <c r="H6" s="45"/>
      <c r="I6" s="45" t="s">
        <v>122</v>
      </c>
      <c r="J6" s="45" t="s">
        <v>126</v>
      </c>
      <c r="K6" s="45" t="s">
        <v>127</v>
      </c>
      <c r="L6" s="45" t="s">
        <v>128</v>
      </c>
      <c r="M6" s="45" t="s">
        <v>129</v>
      </c>
      <c r="N6" s="50" t="s">
        <v>130</v>
      </c>
      <c r="O6" s="50" t="s">
        <v>131</v>
      </c>
      <c r="P6" s="45" t="s">
        <v>132</v>
      </c>
      <c r="Q6" s="45"/>
      <c r="R6" s="45" t="s">
        <v>133</v>
      </c>
      <c r="S6" s="45" t="s">
        <v>134</v>
      </c>
      <c r="T6" s="45" t="s">
        <v>135</v>
      </c>
      <c r="U6" s="45"/>
      <c r="V6" s="45" t="s">
        <v>136</v>
      </c>
      <c r="W6" s="45" t="s">
        <v>137</v>
      </c>
      <c r="X6" s="45" t="s">
        <v>138</v>
      </c>
      <c r="Y6" s="38" t="s">
        <v>139</v>
      </c>
      <c r="Z6" s="39" t="s">
        <v>140</v>
      </c>
      <c r="AA6" s="22"/>
      <c r="AB6" s="49" t="s">
        <v>141</v>
      </c>
      <c r="AC6" s="49" t="s">
        <v>142</v>
      </c>
    </row>
    <row r="7" spans="1:29" x14ac:dyDescent="0.2">
      <c r="A7" s="32"/>
      <c r="B7" s="36"/>
      <c r="C7" s="36"/>
      <c r="D7" s="36"/>
      <c r="E7" s="32"/>
      <c r="F7" s="29"/>
      <c r="G7" s="29"/>
      <c r="H7" s="29"/>
      <c r="I7" s="41"/>
      <c r="J7" s="41"/>
      <c r="K7" s="41"/>
      <c r="L7" s="29"/>
      <c r="M7" s="29"/>
      <c r="N7" s="29"/>
      <c r="O7" s="29"/>
      <c r="P7" s="29"/>
      <c r="Q7" s="29"/>
      <c r="R7" s="29"/>
      <c r="S7" s="29"/>
      <c r="T7" s="36"/>
      <c r="U7" s="29"/>
      <c r="V7" s="29"/>
      <c r="W7" s="29"/>
      <c r="X7" s="29"/>
      <c r="Y7" s="37"/>
      <c r="Z7" s="37"/>
      <c r="AA7" s="22"/>
      <c r="AB7" s="32"/>
      <c r="AC7" s="47"/>
    </row>
    <row r="8" spans="1:29" ht="133.5" customHeight="1" x14ac:dyDescent="0.2">
      <c r="A8" s="52" t="s">
        <v>97</v>
      </c>
      <c r="B8" s="52" t="s">
        <v>143</v>
      </c>
      <c r="C8" s="52">
        <v>0</v>
      </c>
      <c r="D8" s="52" t="s">
        <v>144</v>
      </c>
      <c r="E8" s="53"/>
      <c r="F8" s="52">
        <v>1</v>
      </c>
      <c r="G8" s="54">
        <v>0</v>
      </c>
      <c r="H8" s="54"/>
      <c r="I8" s="52" t="s">
        <v>145</v>
      </c>
      <c r="J8" s="52">
        <v>0</v>
      </c>
      <c r="K8" s="52">
        <v>0</v>
      </c>
      <c r="L8" s="52" t="s">
        <v>146</v>
      </c>
      <c r="M8" s="52">
        <v>0</v>
      </c>
      <c r="N8" s="52" t="s">
        <v>146</v>
      </c>
      <c r="O8" s="52" t="s">
        <v>146</v>
      </c>
      <c r="P8" s="54">
        <v>1</v>
      </c>
      <c r="Q8" s="53"/>
      <c r="R8" s="52" t="s">
        <v>147</v>
      </c>
      <c r="S8" s="52">
        <v>0</v>
      </c>
      <c r="T8" s="54" t="s">
        <v>148</v>
      </c>
      <c r="U8" s="53"/>
      <c r="V8" s="55">
        <v>0</v>
      </c>
      <c r="W8" s="55" t="s">
        <v>146</v>
      </c>
      <c r="X8" s="52" t="s">
        <v>149</v>
      </c>
      <c r="Y8" s="56" t="s">
        <v>150</v>
      </c>
      <c r="Z8" s="56" t="s">
        <v>151</v>
      </c>
      <c r="AA8" s="22"/>
      <c r="AB8" s="56" t="s">
        <v>152</v>
      </c>
      <c r="AC8" s="56"/>
    </row>
    <row r="9" spans="1:29" ht="210" customHeight="1" x14ac:dyDescent="0.2">
      <c r="A9" s="57" t="s">
        <v>153</v>
      </c>
      <c r="B9" s="564" t="s">
        <v>154</v>
      </c>
      <c r="C9" s="57">
        <v>0</v>
      </c>
      <c r="D9" s="57" t="s">
        <v>155</v>
      </c>
      <c r="E9" s="58"/>
      <c r="F9" s="57">
        <v>2</v>
      </c>
      <c r="G9" s="57">
        <v>0</v>
      </c>
      <c r="H9" s="59"/>
      <c r="I9" s="564" t="s">
        <v>156</v>
      </c>
      <c r="J9" s="57">
        <v>0</v>
      </c>
      <c r="K9" s="564" t="s">
        <v>155</v>
      </c>
      <c r="L9" s="564">
        <v>2</v>
      </c>
      <c r="M9" s="57">
        <v>0</v>
      </c>
      <c r="N9" s="57">
        <v>1</v>
      </c>
      <c r="O9" s="57" t="s">
        <v>146</v>
      </c>
      <c r="P9" s="59">
        <v>1</v>
      </c>
      <c r="Q9" s="58"/>
      <c r="R9" s="57">
        <v>0.5</v>
      </c>
      <c r="S9" s="57">
        <v>0</v>
      </c>
      <c r="T9" s="567" t="s">
        <v>143</v>
      </c>
      <c r="U9" s="58"/>
      <c r="V9" s="60">
        <v>0</v>
      </c>
      <c r="W9" s="60">
        <v>0</v>
      </c>
      <c r="X9" s="57" t="s">
        <v>157</v>
      </c>
      <c r="Y9" s="61" t="s">
        <v>158</v>
      </c>
      <c r="Z9" s="61" t="s">
        <v>159</v>
      </c>
      <c r="AA9" s="28"/>
      <c r="AB9" s="61" t="s">
        <v>160</v>
      </c>
      <c r="AC9" s="61" t="s">
        <v>161</v>
      </c>
    </row>
    <row r="10" spans="1:29" ht="212.25" customHeight="1" x14ac:dyDescent="0.2">
      <c r="A10" s="62" t="s">
        <v>99</v>
      </c>
      <c r="B10" s="62" t="s">
        <v>162</v>
      </c>
      <c r="C10" s="62">
        <v>0</v>
      </c>
      <c r="D10" s="62" t="s">
        <v>163</v>
      </c>
      <c r="E10" s="63"/>
      <c r="F10" s="62">
        <v>2</v>
      </c>
      <c r="G10" s="64">
        <v>0</v>
      </c>
      <c r="H10" s="64"/>
      <c r="I10" s="62" t="s">
        <v>164</v>
      </c>
      <c r="J10" s="62">
        <v>0</v>
      </c>
      <c r="K10" s="62">
        <v>0</v>
      </c>
      <c r="L10" s="62">
        <v>3</v>
      </c>
      <c r="M10" s="62">
        <v>0</v>
      </c>
      <c r="N10" s="62" t="s">
        <v>146</v>
      </c>
      <c r="O10" s="62">
        <v>0</v>
      </c>
      <c r="P10" s="64" t="s">
        <v>146</v>
      </c>
      <c r="Q10" s="63"/>
      <c r="R10" s="62" t="s">
        <v>165</v>
      </c>
      <c r="S10" s="62">
        <v>0</v>
      </c>
      <c r="T10" s="64" t="s">
        <v>166</v>
      </c>
      <c r="U10" s="63"/>
      <c r="V10" s="65">
        <v>4</v>
      </c>
      <c r="W10" s="65">
        <v>0</v>
      </c>
      <c r="X10" s="62" t="s">
        <v>167</v>
      </c>
      <c r="Y10" s="66" t="s">
        <v>168</v>
      </c>
      <c r="Z10" s="66" t="s">
        <v>169</v>
      </c>
      <c r="AA10" s="22"/>
      <c r="AB10" s="66" t="s">
        <v>170</v>
      </c>
      <c r="AC10" s="66" t="s">
        <v>171</v>
      </c>
    </row>
    <row r="11" spans="1:29" ht="205.5" customHeight="1" x14ac:dyDescent="0.2">
      <c r="A11" s="62" t="s">
        <v>172</v>
      </c>
      <c r="B11" s="62" t="s">
        <v>173</v>
      </c>
      <c r="C11" s="62">
        <v>0</v>
      </c>
      <c r="D11" s="62" t="s">
        <v>174</v>
      </c>
      <c r="E11" s="63"/>
      <c r="F11" s="62" t="s">
        <v>146</v>
      </c>
      <c r="G11" s="64" t="s">
        <v>175</v>
      </c>
      <c r="H11" s="64"/>
      <c r="I11" s="62">
        <v>0</v>
      </c>
      <c r="J11" s="62">
        <v>0</v>
      </c>
      <c r="K11" s="62">
        <v>0</v>
      </c>
      <c r="L11" s="62">
        <v>4</v>
      </c>
      <c r="M11" s="62">
        <v>0</v>
      </c>
      <c r="N11" s="62" t="s">
        <v>146</v>
      </c>
      <c r="O11" s="62">
        <v>0</v>
      </c>
      <c r="P11" s="64" t="s">
        <v>146</v>
      </c>
      <c r="Q11" s="63"/>
      <c r="R11" s="62">
        <v>3</v>
      </c>
      <c r="S11" s="62" t="s">
        <v>146</v>
      </c>
      <c r="T11" s="64" t="s">
        <v>176</v>
      </c>
      <c r="U11" s="63"/>
      <c r="V11" s="65">
        <v>4</v>
      </c>
      <c r="W11" s="65">
        <v>0</v>
      </c>
      <c r="X11" s="62" t="s">
        <v>143</v>
      </c>
      <c r="Y11" s="66" t="s">
        <v>177</v>
      </c>
      <c r="Z11" s="566" t="s">
        <v>178</v>
      </c>
      <c r="AA11" s="22"/>
      <c r="AB11" s="66" t="s">
        <v>179</v>
      </c>
      <c r="AC11" s="66" t="s">
        <v>180</v>
      </c>
    </row>
    <row r="12" spans="1:29" ht="96.75" customHeight="1" x14ac:dyDescent="0.2">
      <c r="A12" s="52" t="s">
        <v>101</v>
      </c>
      <c r="B12" s="52" t="s">
        <v>181</v>
      </c>
      <c r="C12" s="52">
        <v>0</v>
      </c>
      <c r="D12" s="52">
        <v>0</v>
      </c>
      <c r="E12" s="53"/>
      <c r="F12" s="52" t="s">
        <v>146</v>
      </c>
      <c r="G12" s="54">
        <v>0</v>
      </c>
      <c r="H12" s="54"/>
      <c r="I12" s="52" t="s">
        <v>182</v>
      </c>
      <c r="J12" s="52">
        <v>0</v>
      </c>
      <c r="K12" s="52" t="s">
        <v>166</v>
      </c>
      <c r="L12" s="52" t="s">
        <v>146</v>
      </c>
      <c r="M12" s="52">
        <v>0</v>
      </c>
      <c r="N12" s="52" t="s">
        <v>146</v>
      </c>
      <c r="O12" s="52" t="s">
        <v>146</v>
      </c>
      <c r="P12" s="54">
        <v>1</v>
      </c>
      <c r="Q12" s="53"/>
      <c r="R12" s="52" t="s">
        <v>165</v>
      </c>
      <c r="S12" s="52">
        <v>0</v>
      </c>
      <c r="T12" s="54" t="s">
        <v>183</v>
      </c>
      <c r="U12" s="53"/>
      <c r="V12" s="55" t="s">
        <v>146</v>
      </c>
      <c r="W12" s="55">
        <v>0</v>
      </c>
      <c r="X12" s="52" t="s">
        <v>157</v>
      </c>
      <c r="Y12" s="56" t="s">
        <v>184</v>
      </c>
      <c r="Z12" s="56" t="s">
        <v>185</v>
      </c>
      <c r="AA12" s="22"/>
      <c r="AB12" s="56" t="s">
        <v>160</v>
      </c>
      <c r="AC12" s="56"/>
    </row>
    <row r="13" spans="1:29" ht="167.25" customHeight="1" x14ac:dyDescent="0.2">
      <c r="A13" s="52" t="s">
        <v>186</v>
      </c>
      <c r="B13" s="52">
        <v>0</v>
      </c>
      <c r="C13" s="565" t="s">
        <v>187</v>
      </c>
      <c r="D13" s="52">
        <v>0</v>
      </c>
      <c r="E13" s="53"/>
      <c r="F13" s="52" t="s">
        <v>146</v>
      </c>
      <c r="G13" s="54">
        <v>0</v>
      </c>
      <c r="H13" s="54"/>
      <c r="I13" s="565" t="s">
        <v>188</v>
      </c>
      <c r="J13" s="52">
        <v>0</v>
      </c>
      <c r="K13" s="565" t="s">
        <v>167</v>
      </c>
      <c r="L13" s="52">
        <v>0</v>
      </c>
      <c r="M13" s="52">
        <v>0</v>
      </c>
      <c r="N13" s="52">
        <v>4</v>
      </c>
      <c r="O13" s="52" t="s">
        <v>146</v>
      </c>
      <c r="P13" s="54">
        <v>6</v>
      </c>
      <c r="Q13" s="53"/>
      <c r="R13" s="52">
        <v>0.5</v>
      </c>
      <c r="S13" s="52">
        <v>0</v>
      </c>
      <c r="T13" s="610" t="s">
        <v>143</v>
      </c>
      <c r="U13" s="53"/>
      <c r="V13" s="55" t="s">
        <v>146</v>
      </c>
      <c r="W13" s="55" t="s">
        <v>146</v>
      </c>
      <c r="X13" s="565" t="s">
        <v>155</v>
      </c>
      <c r="Y13" s="56" t="s">
        <v>189</v>
      </c>
      <c r="Z13" s="56" t="s">
        <v>190</v>
      </c>
      <c r="AA13" s="22"/>
      <c r="AB13" s="56" t="s">
        <v>191</v>
      </c>
      <c r="AC13" s="56" t="s">
        <v>192</v>
      </c>
    </row>
    <row r="14" spans="1:29" ht="125.25" customHeight="1" x14ac:dyDescent="0.2">
      <c r="A14" s="62" t="s">
        <v>103</v>
      </c>
      <c r="B14" s="62" t="s">
        <v>155</v>
      </c>
      <c r="C14" s="62">
        <v>0</v>
      </c>
      <c r="D14" s="62">
        <v>0</v>
      </c>
      <c r="E14" s="63"/>
      <c r="F14" s="62" t="s">
        <v>146</v>
      </c>
      <c r="G14" s="64">
        <v>0</v>
      </c>
      <c r="H14" s="64"/>
      <c r="I14" s="62" t="s">
        <v>193</v>
      </c>
      <c r="J14" s="62">
        <v>0</v>
      </c>
      <c r="K14" s="62" t="s">
        <v>166</v>
      </c>
      <c r="L14" s="62" t="s">
        <v>146</v>
      </c>
      <c r="M14" s="62">
        <v>0</v>
      </c>
      <c r="N14" s="62" t="s">
        <v>146</v>
      </c>
      <c r="O14" s="62">
        <v>0</v>
      </c>
      <c r="P14" s="64" t="s">
        <v>146</v>
      </c>
      <c r="Q14" s="63"/>
      <c r="R14" s="62" t="s">
        <v>147</v>
      </c>
      <c r="S14" s="62">
        <v>0</v>
      </c>
      <c r="T14" s="64">
        <v>0</v>
      </c>
      <c r="U14" s="63"/>
      <c r="V14" s="65" t="s">
        <v>146</v>
      </c>
      <c r="W14" s="65">
        <v>0</v>
      </c>
      <c r="X14" s="62" t="s">
        <v>155</v>
      </c>
      <c r="Y14" s="66" t="s">
        <v>194</v>
      </c>
      <c r="Z14" s="66" t="s">
        <v>195</v>
      </c>
      <c r="AA14" s="22"/>
      <c r="AB14" s="66" t="s">
        <v>196</v>
      </c>
      <c r="AC14" s="66" t="s">
        <v>197</v>
      </c>
    </row>
    <row r="15" spans="1:29" ht="114" customHeight="1" x14ac:dyDescent="0.2">
      <c r="A15" s="62" t="s">
        <v>198</v>
      </c>
      <c r="B15" s="565" t="s">
        <v>175</v>
      </c>
      <c r="C15" s="62">
        <v>0</v>
      </c>
      <c r="D15" s="62">
        <v>0</v>
      </c>
      <c r="E15" s="63"/>
      <c r="F15" s="62" t="s">
        <v>146</v>
      </c>
      <c r="G15" s="62">
        <v>0</v>
      </c>
      <c r="H15" s="64"/>
      <c r="I15" s="565" t="s">
        <v>199</v>
      </c>
      <c r="J15" s="62">
        <v>0</v>
      </c>
      <c r="K15" s="565" t="s">
        <v>157</v>
      </c>
      <c r="L15" s="62">
        <v>0</v>
      </c>
      <c r="M15" s="62">
        <v>0</v>
      </c>
      <c r="N15" s="62" t="s">
        <v>146</v>
      </c>
      <c r="O15" s="62" t="s">
        <v>146</v>
      </c>
      <c r="P15" s="64">
        <v>3</v>
      </c>
      <c r="Q15" s="63"/>
      <c r="R15" s="62" t="s">
        <v>146</v>
      </c>
      <c r="S15" s="62">
        <v>0</v>
      </c>
      <c r="T15" s="610" t="s">
        <v>144</v>
      </c>
      <c r="U15" s="63"/>
      <c r="V15" s="65" t="s">
        <v>146</v>
      </c>
      <c r="W15" s="65">
        <v>0</v>
      </c>
      <c r="X15" s="565" t="s">
        <v>148</v>
      </c>
      <c r="Y15" s="66" t="s">
        <v>184</v>
      </c>
      <c r="Z15" s="66" t="s">
        <v>200</v>
      </c>
      <c r="AA15" s="22"/>
      <c r="AB15" s="66" t="s">
        <v>160</v>
      </c>
      <c r="AC15" s="66"/>
    </row>
    <row r="16" spans="1:29" ht="113.25" customHeight="1" x14ac:dyDescent="0.2">
      <c r="A16" s="52" t="s">
        <v>105</v>
      </c>
      <c r="B16" s="52">
        <v>0</v>
      </c>
      <c r="C16" s="52">
        <v>0</v>
      </c>
      <c r="D16" s="52" t="s">
        <v>166</v>
      </c>
      <c r="E16" s="53"/>
      <c r="F16" s="52" t="s">
        <v>146</v>
      </c>
      <c r="G16" s="54">
        <v>0</v>
      </c>
      <c r="H16" s="54"/>
      <c r="I16" s="52" t="s">
        <v>201</v>
      </c>
      <c r="J16" s="52">
        <v>0</v>
      </c>
      <c r="K16" s="52" t="s">
        <v>148</v>
      </c>
      <c r="L16" s="52" t="s">
        <v>146</v>
      </c>
      <c r="M16" s="52">
        <v>0</v>
      </c>
      <c r="N16" s="52" t="s">
        <v>146</v>
      </c>
      <c r="O16" s="52" t="s">
        <v>146</v>
      </c>
      <c r="P16" s="54">
        <v>2</v>
      </c>
      <c r="Q16" s="53"/>
      <c r="R16" s="52" t="s">
        <v>165</v>
      </c>
      <c r="S16" s="52">
        <v>0</v>
      </c>
      <c r="T16" s="54" t="s">
        <v>202</v>
      </c>
      <c r="U16" s="53"/>
      <c r="V16" s="55" t="s">
        <v>146</v>
      </c>
      <c r="W16" s="55">
        <v>0</v>
      </c>
      <c r="X16" s="52" t="s">
        <v>143</v>
      </c>
      <c r="Y16" s="56" t="s">
        <v>203</v>
      </c>
      <c r="Z16" s="56" t="s">
        <v>204</v>
      </c>
      <c r="AA16" s="22"/>
      <c r="AB16" s="56" t="s">
        <v>205</v>
      </c>
      <c r="AC16" s="56"/>
    </row>
    <row r="17" spans="1:29" ht="192.75" customHeight="1" x14ac:dyDescent="0.2">
      <c r="A17" s="52" t="s">
        <v>206</v>
      </c>
      <c r="B17" s="52">
        <v>0</v>
      </c>
      <c r="C17" s="52">
        <v>0</v>
      </c>
      <c r="D17" s="52" t="s">
        <v>163</v>
      </c>
      <c r="E17" s="53"/>
      <c r="F17" s="52">
        <v>0</v>
      </c>
      <c r="G17" s="565" t="s">
        <v>163</v>
      </c>
      <c r="H17" s="54"/>
      <c r="I17" s="565" t="s">
        <v>207</v>
      </c>
      <c r="J17" s="52">
        <v>0</v>
      </c>
      <c r="K17" s="565" t="s">
        <v>157</v>
      </c>
      <c r="L17" s="52">
        <v>0</v>
      </c>
      <c r="M17" s="52">
        <v>0</v>
      </c>
      <c r="N17" s="52">
        <v>3</v>
      </c>
      <c r="O17" s="52">
        <v>2</v>
      </c>
      <c r="P17" s="54">
        <v>2</v>
      </c>
      <c r="Q17" s="53"/>
      <c r="R17" s="52">
        <v>3</v>
      </c>
      <c r="S17" s="52">
        <v>0</v>
      </c>
      <c r="T17" s="610" t="s">
        <v>144</v>
      </c>
      <c r="U17" s="53"/>
      <c r="V17" s="55" t="s">
        <v>146</v>
      </c>
      <c r="W17" s="55">
        <v>0</v>
      </c>
      <c r="X17" s="52">
        <v>0</v>
      </c>
      <c r="Y17" s="56" t="s">
        <v>208</v>
      </c>
      <c r="Z17" s="56" t="s">
        <v>209</v>
      </c>
      <c r="AA17" s="22"/>
      <c r="AB17" s="56" t="s">
        <v>210</v>
      </c>
      <c r="AC17" s="56" t="s">
        <v>211</v>
      </c>
    </row>
    <row r="18" spans="1:29" ht="117.75" customHeight="1" x14ac:dyDescent="0.2">
      <c r="A18" s="62" t="s">
        <v>107</v>
      </c>
      <c r="B18" s="62" t="s">
        <v>166</v>
      </c>
      <c r="C18" s="62">
        <v>0</v>
      </c>
      <c r="D18" s="62" t="s">
        <v>212</v>
      </c>
      <c r="E18" s="63"/>
      <c r="F18" s="62" t="s">
        <v>146</v>
      </c>
      <c r="G18" s="64">
        <v>0</v>
      </c>
      <c r="H18" s="64"/>
      <c r="I18" s="62" t="s">
        <v>213</v>
      </c>
      <c r="J18" s="62">
        <v>0</v>
      </c>
      <c r="K18" s="62">
        <v>0</v>
      </c>
      <c r="L18" s="62">
        <v>3</v>
      </c>
      <c r="M18" s="62">
        <v>0</v>
      </c>
      <c r="N18" s="62" t="s">
        <v>146</v>
      </c>
      <c r="O18" s="62" t="s">
        <v>146</v>
      </c>
      <c r="P18" s="64" t="s">
        <v>146</v>
      </c>
      <c r="Q18" s="63"/>
      <c r="R18" s="62" t="s">
        <v>165</v>
      </c>
      <c r="S18" s="62" t="s">
        <v>146</v>
      </c>
      <c r="T18" s="64">
        <v>0</v>
      </c>
      <c r="U18" s="63"/>
      <c r="V18" s="65" t="s">
        <v>146</v>
      </c>
      <c r="W18" s="65">
        <v>0</v>
      </c>
      <c r="X18" s="62" t="s">
        <v>214</v>
      </c>
      <c r="Y18" s="66" t="s">
        <v>215</v>
      </c>
      <c r="Z18" s="66" t="s">
        <v>216</v>
      </c>
      <c r="AA18" s="22"/>
      <c r="AB18" s="66" t="s">
        <v>217</v>
      </c>
      <c r="AC18" s="66" t="s">
        <v>218</v>
      </c>
    </row>
    <row r="19" spans="1:29" ht="139.5" customHeight="1" x14ac:dyDescent="0.2">
      <c r="A19" s="62" t="s">
        <v>219</v>
      </c>
      <c r="B19" s="565" t="s">
        <v>202</v>
      </c>
      <c r="C19" s="62">
        <v>0</v>
      </c>
      <c r="D19" s="62" t="s">
        <v>144</v>
      </c>
      <c r="E19" s="63"/>
      <c r="F19" s="62" t="s">
        <v>146</v>
      </c>
      <c r="G19" s="64">
        <v>0</v>
      </c>
      <c r="H19" s="64"/>
      <c r="I19" s="565" t="s">
        <v>220</v>
      </c>
      <c r="J19" s="62">
        <v>0</v>
      </c>
      <c r="K19" s="62">
        <v>0</v>
      </c>
      <c r="L19" s="62">
        <v>3</v>
      </c>
      <c r="M19" s="62">
        <v>0</v>
      </c>
      <c r="N19" s="62" t="s">
        <v>146</v>
      </c>
      <c r="O19" s="62">
        <v>0</v>
      </c>
      <c r="P19" s="64" t="s">
        <v>146</v>
      </c>
      <c r="Q19" s="63"/>
      <c r="R19" s="62">
        <v>3</v>
      </c>
      <c r="S19" s="62">
        <v>3</v>
      </c>
      <c r="T19" s="610" t="s">
        <v>221</v>
      </c>
      <c r="U19" s="63"/>
      <c r="V19" s="65">
        <v>0</v>
      </c>
      <c r="W19" s="65" t="s">
        <v>146</v>
      </c>
      <c r="X19" s="565" t="s">
        <v>143</v>
      </c>
      <c r="Y19" s="66" t="s">
        <v>222</v>
      </c>
      <c r="Z19" s="66" t="s">
        <v>223</v>
      </c>
      <c r="AA19" s="22"/>
      <c r="AB19" s="66" t="s">
        <v>224</v>
      </c>
      <c r="AC19" s="66" t="s">
        <v>225</v>
      </c>
    </row>
    <row r="20" spans="1:29" ht="72" customHeight="1" x14ac:dyDescent="0.2">
      <c r="A20" s="371" t="s">
        <v>526</v>
      </c>
      <c r="B20" s="371">
        <v>0</v>
      </c>
      <c r="C20" s="371">
        <v>0</v>
      </c>
      <c r="D20" s="371">
        <v>0</v>
      </c>
      <c r="E20" s="366"/>
      <c r="F20" s="371" t="s">
        <v>146</v>
      </c>
      <c r="G20" s="370" t="s">
        <v>527</v>
      </c>
      <c r="H20" s="370"/>
      <c r="I20" s="371">
        <v>0</v>
      </c>
      <c r="J20" s="371">
        <v>0</v>
      </c>
      <c r="K20" s="371">
        <v>0</v>
      </c>
      <c r="L20" s="371" t="s">
        <v>146</v>
      </c>
      <c r="M20" s="371">
        <v>0</v>
      </c>
      <c r="N20" s="371" t="s">
        <v>146</v>
      </c>
      <c r="O20" s="371">
        <v>0</v>
      </c>
      <c r="P20" s="370">
        <v>0</v>
      </c>
      <c r="Q20" s="366"/>
      <c r="R20" s="371" t="s">
        <v>528</v>
      </c>
      <c r="S20" s="371">
        <v>0</v>
      </c>
      <c r="T20" s="370" t="s">
        <v>175</v>
      </c>
      <c r="U20" s="366"/>
      <c r="V20" s="369">
        <v>0</v>
      </c>
      <c r="W20" s="369">
        <v>0</v>
      </c>
      <c r="X20" s="371" t="s">
        <v>529</v>
      </c>
      <c r="Y20" s="368" t="s">
        <v>530</v>
      </c>
      <c r="Z20" s="368" t="s">
        <v>531</v>
      </c>
      <c r="AA20" s="367"/>
      <c r="AB20" s="368" t="s">
        <v>532</v>
      </c>
      <c r="AC20" s="368"/>
    </row>
    <row r="21" spans="1:29" ht="163.5" customHeight="1" x14ac:dyDescent="0.2">
      <c r="A21" s="371" t="s">
        <v>17</v>
      </c>
      <c r="B21" s="611" t="s">
        <v>527</v>
      </c>
      <c r="C21" s="371">
        <v>0</v>
      </c>
      <c r="D21" s="370">
        <v>0</v>
      </c>
      <c r="E21" s="370"/>
      <c r="F21" s="371">
        <v>0</v>
      </c>
      <c r="G21" s="612" t="s">
        <v>175</v>
      </c>
      <c r="H21" s="370"/>
      <c r="I21" s="611" t="s">
        <v>213</v>
      </c>
      <c r="J21" s="371">
        <v>0</v>
      </c>
      <c r="K21" s="611" t="s">
        <v>148</v>
      </c>
      <c r="L21" s="371">
        <v>2</v>
      </c>
      <c r="M21" s="371">
        <v>0</v>
      </c>
      <c r="N21" s="371" t="s">
        <v>146</v>
      </c>
      <c r="O21" s="371">
        <v>0</v>
      </c>
      <c r="P21" s="370">
        <v>0</v>
      </c>
      <c r="Q21" s="366"/>
      <c r="R21" s="371" t="s">
        <v>610</v>
      </c>
      <c r="S21" s="371">
        <v>0</v>
      </c>
      <c r="T21" s="612" t="s">
        <v>527</v>
      </c>
      <c r="U21" s="366"/>
      <c r="V21" s="369" t="s">
        <v>146</v>
      </c>
      <c r="W21" s="369">
        <v>0</v>
      </c>
      <c r="X21" s="611" t="s">
        <v>611</v>
      </c>
      <c r="Y21" s="368" t="s">
        <v>612</v>
      </c>
      <c r="Z21" s="368" t="s">
        <v>613</v>
      </c>
      <c r="AA21" s="367"/>
      <c r="AB21" s="368" t="s">
        <v>614</v>
      </c>
      <c r="AC21" s="368"/>
    </row>
    <row r="22" spans="1:29" ht="153.75" customHeight="1" x14ac:dyDescent="0.2">
      <c r="A22" s="365" t="s">
        <v>533</v>
      </c>
      <c r="B22" s="365">
        <v>0</v>
      </c>
      <c r="C22" s="365">
        <v>0</v>
      </c>
      <c r="D22" s="365" t="s">
        <v>148</v>
      </c>
      <c r="E22" s="360"/>
      <c r="F22" s="365" t="s">
        <v>146</v>
      </c>
      <c r="G22" s="364" t="s">
        <v>534</v>
      </c>
      <c r="H22" s="364"/>
      <c r="I22" s="365" t="s">
        <v>535</v>
      </c>
      <c r="J22" s="365">
        <v>0</v>
      </c>
      <c r="K22" s="365">
        <v>0</v>
      </c>
      <c r="L22" s="365" t="s">
        <v>146</v>
      </c>
      <c r="M22" s="365">
        <v>0</v>
      </c>
      <c r="N22" s="365" t="s">
        <v>146</v>
      </c>
      <c r="O22" s="365" t="s">
        <v>146</v>
      </c>
      <c r="P22" s="364">
        <v>1</v>
      </c>
      <c r="Q22" s="360"/>
      <c r="R22" s="365" t="s">
        <v>147</v>
      </c>
      <c r="S22" s="365">
        <v>0</v>
      </c>
      <c r="T22" s="364" t="s">
        <v>241</v>
      </c>
      <c r="U22" s="360"/>
      <c r="V22" s="363">
        <v>0</v>
      </c>
      <c r="W22" s="363" t="s">
        <v>146</v>
      </c>
      <c r="X22" s="365" t="s">
        <v>148</v>
      </c>
      <c r="Y22" s="362" t="s">
        <v>536</v>
      </c>
      <c r="Z22" s="362" t="s">
        <v>537</v>
      </c>
      <c r="AA22" s="361"/>
      <c r="AB22" s="362" t="s">
        <v>538</v>
      </c>
      <c r="AC22" s="362"/>
    </row>
    <row r="23" spans="1:29" ht="189.75" customHeight="1" x14ac:dyDescent="0.2">
      <c r="A23" s="365" t="s">
        <v>19</v>
      </c>
      <c r="B23" s="611" t="s">
        <v>175</v>
      </c>
      <c r="C23" s="365">
        <v>0</v>
      </c>
      <c r="D23" s="365">
        <v>0</v>
      </c>
      <c r="E23" s="360"/>
      <c r="F23" s="365" t="s">
        <v>146</v>
      </c>
      <c r="G23" s="612" t="s">
        <v>615</v>
      </c>
      <c r="H23" s="364"/>
      <c r="I23" s="611" t="s">
        <v>616</v>
      </c>
      <c r="J23" s="365">
        <v>0</v>
      </c>
      <c r="K23" s="365">
        <v>0</v>
      </c>
      <c r="L23" s="365" t="s">
        <v>146</v>
      </c>
      <c r="M23" s="365">
        <v>0</v>
      </c>
      <c r="N23" s="365" t="s">
        <v>146</v>
      </c>
      <c r="O23" s="365" t="s">
        <v>146</v>
      </c>
      <c r="P23" s="364">
        <v>3</v>
      </c>
      <c r="Q23" s="360"/>
      <c r="R23" s="365" t="s">
        <v>147</v>
      </c>
      <c r="S23" s="365">
        <v>0</v>
      </c>
      <c r="T23" s="612" t="s">
        <v>149</v>
      </c>
      <c r="U23" s="360"/>
      <c r="V23" s="363">
        <v>0</v>
      </c>
      <c r="W23" s="363" t="s">
        <v>146</v>
      </c>
      <c r="X23" s="611" t="s">
        <v>175</v>
      </c>
      <c r="Y23" s="362" t="s">
        <v>617</v>
      </c>
      <c r="Z23" s="362" t="s">
        <v>618</v>
      </c>
      <c r="AA23" s="361"/>
      <c r="AB23" s="362" t="s">
        <v>619</v>
      </c>
      <c r="AC23" s="362"/>
    </row>
    <row r="24" spans="1:29" ht="176.25" customHeight="1" x14ac:dyDescent="0.2">
      <c r="A24" s="371" t="s">
        <v>539</v>
      </c>
      <c r="B24" s="371">
        <v>0</v>
      </c>
      <c r="C24" s="371">
        <v>0</v>
      </c>
      <c r="D24" s="371">
        <v>0</v>
      </c>
      <c r="E24" s="366"/>
      <c r="F24" s="371">
        <v>1</v>
      </c>
      <c r="G24" s="370" t="s">
        <v>540</v>
      </c>
      <c r="H24" s="370"/>
      <c r="I24" s="371" t="s">
        <v>541</v>
      </c>
      <c r="J24" s="371">
        <v>0</v>
      </c>
      <c r="K24" s="371">
        <v>0</v>
      </c>
      <c r="L24" s="371" t="s">
        <v>146</v>
      </c>
      <c r="M24" s="371">
        <v>0</v>
      </c>
      <c r="N24" s="371">
        <v>1</v>
      </c>
      <c r="O24" s="371" t="s">
        <v>146</v>
      </c>
      <c r="P24" s="370">
        <v>1</v>
      </c>
      <c r="Q24" s="366"/>
      <c r="R24" s="371" t="s">
        <v>147</v>
      </c>
      <c r="S24" s="371">
        <v>0</v>
      </c>
      <c r="T24" s="370" t="s">
        <v>157</v>
      </c>
      <c r="U24" s="366"/>
      <c r="V24" s="369">
        <v>0</v>
      </c>
      <c r="W24" s="369">
        <v>0</v>
      </c>
      <c r="X24" s="371" t="s">
        <v>149</v>
      </c>
      <c r="Y24" s="368" t="s">
        <v>542</v>
      </c>
      <c r="Z24" s="368" t="s">
        <v>543</v>
      </c>
      <c r="AA24" s="367"/>
      <c r="AB24" s="368" t="s">
        <v>191</v>
      </c>
      <c r="AC24" s="368"/>
    </row>
    <row r="25" spans="1:29" ht="262.5" customHeight="1" x14ac:dyDescent="0.2">
      <c r="A25" s="371" t="s">
        <v>21</v>
      </c>
      <c r="B25" s="371" t="s">
        <v>175</v>
      </c>
      <c r="C25" s="611" t="s">
        <v>620</v>
      </c>
      <c r="D25" s="371">
        <v>0</v>
      </c>
      <c r="E25" s="366"/>
      <c r="F25" s="371">
        <v>2</v>
      </c>
      <c r="G25" s="612" t="s">
        <v>621</v>
      </c>
      <c r="H25" s="370"/>
      <c r="I25" s="611" t="s">
        <v>622</v>
      </c>
      <c r="J25" s="371">
        <v>0</v>
      </c>
      <c r="K25" s="611" t="s">
        <v>166</v>
      </c>
      <c r="L25" s="371">
        <v>0</v>
      </c>
      <c r="M25" s="371">
        <v>0</v>
      </c>
      <c r="N25" s="371" t="s">
        <v>146</v>
      </c>
      <c r="O25" s="371" t="s">
        <v>146</v>
      </c>
      <c r="P25" s="370">
        <v>3</v>
      </c>
      <c r="Q25" s="366"/>
      <c r="R25" s="371" t="s">
        <v>147</v>
      </c>
      <c r="S25" s="371">
        <v>0</v>
      </c>
      <c r="T25" s="612" t="s">
        <v>143</v>
      </c>
      <c r="U25" s="366"/>
      <c r="V25" s="369">
        <v>0</v>
      </c>
      <c r="W25" s="369" t="s">
        <v>146</v>
      </c>
      <c r="X25" s="611" t="s">
        <v>149</v>
      </c>
      <c r="Y25" s="368" t="s">
        <v>623</v>
      </c>
      <c r="Z25" s="368" t="s">
        <v>624</v>
      </c>
      <c r="AA25" s="367"/>
      <c r="AB25" s="368" t="s">
        <v>472</v>
      </c>
      <c r="AC25" s="368" t="s">
        <v>625</v>
      </c>
    </row>
    <row r="26" spans="1:29" ht="213.75" customHeight="1" x14ac:dyDescent="0.2">
      <c r="A26" s="365" t="s">
        <v>544</v>
      </c>
      <c r="B26" s="365">
        <v>0</v>
      </c>
      <c r="C26" s="365" t="s">
        <v>545</v>
      </c>
      <c r="D26" s="365" t="s">
        <v>174</v>
      </c>
      <c r="E26" s="360"/>
      <c r="F26" s="365">
        <v>3</v>
      </c>
      <c r="G26" s="364" t="s">
        <v>546</v>
      </c>
      <c r="H26" s="364"/>
      <c r="I26" s="365" t="s">
        <v>547</v>
      </c>
      <c r="J26" s="365">
        <v>0</v>
      </c>
      <c r="K26" s="365" t="s">
        <v>166</v>
      </c>
      <c r="L26" s="365" t="s">
        <v>146</v>
      </c>
      <c r="M26" s="365">
        <v>0</v>
      </c>
      <c r="N26" s="365" t="s">
        <v>146</v>
      </c>
      <c r="O26" s="365" t="s">
        <v>146</v>
      </c>
      <c r="P26" s="364" t="s">
        <v>146</v>
      </c>
      <c r="Q26" s="360"/>
      <c r="R26" s="365" t="s">
        <v>548</v>
      </c>
      <c r="S26" s="365">
        <v>0</v>
      </c>
      <c r="T26" s="364" t="s">
        <v>240</v>
      </c>
      <c r="U26" s="360"/>
      <c r="V26" s="363">
        <v>0</v>
      </c>
      <c r="W26" s="363">
        <v>0</v>
      </c>
      <c r="X26" s="365" t="s">
        <v>149</v>
      </c>
      <c r="Y26" s="362" t="s">
        <v>549</v>
      </c>
      <c r="Z26" s="362" t="s">
        <v>550</v>
      </c>
      <c r="AA26" s="361"/>
      <c r="AB26" s="362" t="s">
        <v>551</v>
      </c>
      <c r="AC26" s="362" t="s">
        <v>552</v>
      </c>
    </row>
    <row r="27" spans="1:29" ht="295.5" customHeight="1" x14ac:dyDescent="0.2">
      <c r="A27" s="365" t="s">
        <v>23</v>
      </c>
      <c r="B27" s="611" t="s">
        <v>626</v>
      </c>
      <c r="C27" s="611" t="s">
        <v>627</v>
      </c>
      <c r="D27" s="365" t="s">
        <v>239</v>
      </c>
      <c r="E27" s="360"/>
      <c r="F27" s="365" t="s">
        <v>146</v>
      </c>
      <c r="G27" s="612" t="s">
        <v>628</v>
      </c>
      <c r="H27" s="364"/>
      <c r="I27" s="611" t="s">
        <v>629</v>
      </c>
      <c r="J27" s="365">
        <v>0</v>
      </c>
      <c r="K27" s="611" t="s">
        <v>527</v>
      </c>
      <c r="L27" s="365">
        <v>0</v>
      </c>
      <c r="M27" s="365">
        <v>0</v>
      </c>
      <c r="N27" s="365" t="s">
        <v>146</v>
      </c>
      <c r="O27" s="365" t="s">
        <v>146</v>
      </c>
      <c r="P27" s="364" t="s">
        <v>146</v>
      </c>
      <c r="Q27" s="360"/>
      <c r="R27" s="365" t="s">
        <v>165</v>
      </c>
      <c r="S27" s="365">
        <v>0</v>
      </c>
      <c r="T27" s="612" t="s">
        <v>241</v>
      </c>
      <c r="U27" s="360"/>
      <c r="V27" s="363">
        <v>0</v>
      </c>
      <c r="W27" s="363">
        <v>0</v>
      </c>
      <c r="X27" s="611" t="s">
        <v>149</v>
      </c>
      <c r="Y27" s="362" t="s">
        <v>630</v>
      </c>
      <c r="Z27" s="362" t="s">
        <v>631</v>
      </c>
      <c r="AA27" s="361"/>
      <c r="AB27" s="362" t="s">
        <v>632</v>
      </c>
      <c r="AC27" s="362" t="s">
        <v>633</v>
      </c>
    </row>
    <row r="28" spans="1:29" ht="167.25" customHeight="1" x14ac:dyDescent="0.2">
      <c r="A28" s="371" t="s">
        <v>553</v>
      </c>
      <c r="B28" s="371">
        <v>0</v>
      </c>
      <c r="C28" s="371">
        <v>0</v>
      </c>
      <c r="D28" s="371">
        <v>0</v>
      </c>
      <c r="E28" s="366"/>
      <c r="F28" s="371" t="s">
        <v>146</v>
      </c>
      <c r="G28" s="370" t="s">
        <v>241</v>
      </c>
      <c r="H28" s="370"/>
      <c r="I28" s="371" t="s">
        <v>554</v>
      </c>
      <c r="J28" s="371">
        <v>0</v>
      </c>
      <c r="K28" s="371" t="s">
        <v>166</v>
      </c>
      <c r="L28" s="371">
        <v>0</v>
      </c>
      <c r="M28" s="371">
        <v>0</v>
      </c>
      <c r="N28" s="371" t="s">
        <v>146</v>
      </c>
      <c r="O28" s="371" t="s">
        <v>146</v>
      </c>
      <c r="P28" s="370">
        <v>0</v>
      </c>
      <c r="Q28" s="366"/>
      <c r="R28" s="371" t="s">
        <v>147</v>
      </c>
      <c r="S28" s="371">
        <v>0</v>
      </c>
      <c r="T28" s="370" t="s">
        <v>432</v>
      </c>
      <c r="U28" s="366"/>
      <c r="V28" s="369">
        <v>0</v>
      </c>
      <c r="W28" s="369">
        <v>0</v>
      </c>
      <c r="X28" s="371" t="s">
        <v>175</v>
      </c>
      <c r="Y28" s="368" t="s">
        <v>555</v>
      </c>
      <c r="Z28" s="368" t="s">
        <v>556</v>
      </c>
      <c r="AA28" s="367"/>
      <c r="AB28" s="368" t="s">
        <v>557</v>
      </c>
      <c r="AC28" s="368" t="s">
        <v>558</v>
      </c>
    </row>
    <row r="29" spans="1:29" ht="123.75" customHeight="1" x14ac:dyDescent="0.2">
      <c r="A29" s="371" t="s">
        <v>25</v>
      </c>
      <c r="B29" s="371">
        <v>0</v>
      </c>
      <c r="C29" s="371">
        <v>0</v>
      </c>
      <c r="D29" s="371">
        <v>0</v>
      </c>
      <c r="E29" s="366"/>
      <c r="F29" s="371">
        <v>0</v>
      </c>
      <c r="G29" s="370">
        <v>0</v>
      </c>
      <c r="H29" s="370"/>
      <c r="I29" s="611" t="s">
        <v>634</v>
      </c>
      <c r="J29" s="371">
        <v>0</v>
      </c>
      <c r="K29" s="611" t="s">
        <v>155</v>
      </c>
      <c r="L29" s="371">
        <v>0</v>
      </c>
      <c r="M29" s="371">
        <v>0</v>
      </c>
      <c r="N29" s="371" t="s">
        <v>146</v>
      </c>
      <c r="O29" s="371">
        <v>0</v>
      </c>
      <c r="P29" s="370" t="s">
        <v>146</v>
      </c>
      <c r="Q29" s="366"/>
      <c r="R29" s="371" t="s">
        <v>147</v>
      </c>
      <c r="S29" s="371">
        <v>0</v>
      </c>
      <c r="T29" s="612" t="s">
        <v>175</v>
      </c>
      <c r="U29" s="366"/>
      <c r="V29" s="369">
        <v>0</v>
      </c>
      <c r="W29" s="369">
        <v>0</v>
      </c>
      <c r="X29" s="371">
        <v>0</v>
      </c>
      <c r="Y29" s="368" t="s">
        <v>635</v>
      </c>
      <c r="Z29" s="368" t="s">
        <v>636</v>
      </c>
      <c r="AA29" s="367"/>
      <c r="AB29" s="368" t="s">
        <v>557</v>
      </c>
      <c r="AC29" s="368"/>
    </row>
    <row r="30" spans="1:29" ht="192" customHeight="1" x14ac:dyDescent="0.2">
      <c r="A30" s="365" t="s">
        <v>559</v>
      </c>
      <c r="B30" s="365">
        <v>0</v>
      </c>
      <c r="C30" s="365">
        <v>0</v>
      </c>
      <c r="D30" s="365" t="s">
        <v>163</v>
      </c>
      <c r="E30" s="360"/>
      <c r="F30" s="365" t="s">
        <v>146</v>
      </c>
      <c r="G30" s="364">
        <v>0</v>
      </c>
      <c r="H30" s="364"/>
      <c r="I30" s="365" t="s">
        <v>560</v>
      </c>
      <c r="J30" s="365">
        <v>0</v>
      </c>
      <c r="K30" s="365" t="s">
        <v>175</v>
      </c>
      <c r="L30" s="365">
        <v>0</v>
      </c>
      <c r="M30" s="365">
        <v>0</v>
      </c>
      <c r="N30" s="365" t="s">
        <v>146</v>
      </c>
      <c r="O30" s="365">
        <v>0</v>
      </c>
      <c r="P30" s="364">
        <v>5</v>
      </c>
      <c r="Q30" s="360"/>
      <c r="R30" s="365" t="s">
        <v>147</v>
      </c>
      <c r="S30" s="365">
        <v>0</v>
      </c>
      <c r="T30" s="364" t="s">
        <v>212</v>
      </c>
      <c r="U30" s="360"/>
      <c r="V30" s="363">
        <v>0</v>
      </c>
      <c r="W30" s="363">
        <v>0</v>
      </c>
      <c r="X30" s="365">
        <v>0</v>
      </c>
      <c r="Y30" s="362" t="s">
        <v>561</v>
      </c>
      <c r="Z30" s="362" t="s">
        <v>562</v>
      </c>
      <c r="AA30" s="361"/>
      <c r="AB30" s="362" t="s">
        <v>563</v>
      </c>
      <c r="AC30" s="362" t="s">
        <v>564</v>
      </c>
    </row>
    <row r="31" spans="1:29" ht="153.75" customHeight="1" x14ac:dyDescent="0.2">
      <c r="A31" s="365" t="s">
        <v>27</v>
      </c>
      <c r="B31" s="365">
        <v>0</v>
      </c>
      <c r="C31" s="365">
        <v>0</v>
      </c>
      <c r="D31" s="365">
        <v>0</v>
      </c>
      <c r="E31" s="360"/>
      <c r="F31" s="365">
        <v>0</v>
      </c>
      <c r="G31" s="364">
        <v>0</v>
      </c>
      <c r="H31" s="364"/>
      <c r="I31" s="611" t="s">
        <v>637</v>
      </c>
      <c r="J31" s="365">
        <v>0</v>
      </c>
      <c r="K31" s="611" t="s">
        <v>175</v>
      </c>
      <c r="L31" s="365">
        <v>0</v>
      </c>
      <c r="M31" s="365">
        <v>0</v>
      </c>
      <c r="N31" s="365">
        <v>2</v>
      </c>
      <c r="O31" s="365">
        <v>0</v>
      </c>
      <c r="P31" s="364">
        <v>2</v>
      </c>
      <c r="Q31" s="360"/>
      <c r="R31" s="365" t="s">
        <v>147</v>
      </c>
      <c r="S31" s="365">
        <v>0</v>
      </c>
      <c r="T31" s="612" t="s">
        <v>221</v>
      </c>
      <c r="U31" s="360"/>
      <c r="V31" s="363">
        <v>0</v>
      </c>
      <c r="W31" s="363">
        <v>0</v>
      </c>
      <c r="X31" s="365">
        <v>0</v>
      </c>
      <c r="Y31" s="362" t="s">
        <v>638</v>
      </c>
      <c r="Z31" s="362" t="s">
        <v>639</v>
      </c>
      <c r="AA31" s="361"/>
      <c r="AB31" s="362" t="s">
        <v>640</v>
      </c>
      <c r="AC31" s="362"/>
    </row>
    <row r="32" spans="1:29" ht="133.5" customHeight="1" x14ac:dyDescent="0.2">
      <c r="A32" s="371" t="s">
        <v>565</v>
      </c>
      <c r="B32" s="371" t="s">
        <v>155</v>
      </c>
      <c r="C32" s="371">
        <v>0</v>
      </c>
      <c r="D32" s="371">
        <v>0</v>
      </c>
      <c r="E32" s="366"/>
      <c r="F32" s="371">
        <v>1</v>
      </c>
      <c r="G32" s="370" t="s">
        <v>143</v>
      </c>
      <c r="H32" s="370"/>
      <c r="I32" s="371" t="s">
        <v>566</v>
      </c>
      <c r="J32" s="371">
        <v>0</v>
      </c>
      <c r="K32" s="371" t="s">
        <v>527</v>
      </c>
      <c r="L32" s="371">
        <v>0</v>
      </c>
      <c r="M32" s="371">
        <v>0</v>
      </c>
      <c r="N32" s="371">
        <v>5</v>
      </c>
      <c r="O32" s="371" t="s">
        <v>146</v>
      </c>
      <c r="P32" s="370">
        <v>4</v>
      </c>
      <c r="Q32" s="366"/>
      <c r="R32" s="371" t="s">
        <v>567</v>
      </c>
      <c r="S32" s="371" t="s">
        <v>146</v>
      </c>
      <c r="T32" s="370" t="s">
        <v>143</v>
      </c>
      <c r="U32" s="366"/>
      <c r="V32" s="369">
        <v>0</v>
      </c>
      <c r="W32" s="369">
        <v>0</v>
      </c>
      <c r="X32" s="371">
        <v>0</v>
      </c>
      <c r="Y32" s="368" t="s">
        <v>568</v>
      </c>
      <c r="Z32" s="368" t="s">
        <v>569</v>
      </c>
      <c r="AA32" s="367"/>
      <c r="AB32" s="368" t="s">
        <v>570</v>
      </c>
      <c r="AC32" s="368" t="s">
        <v>571</v>
      </c>
    </row>
    <row r="33" spans="1:29" ht="202.5" customHeight="1" x14ac:dyDescent="0.2">
      <c r="A33" s="371" t="s">
        <v>29</v>
      </c>
      <c r="B33" s="371">
        <v>0</v>
      </c>
      <c r="C33" s="371">
        <v>0</v>
      </c>
      <c r="D33" s="371">
        <v>0</v>
      </c>
      <c r="E33" s="366"/>
      <c r="F33" s="371" t="s">
        <v>146</v>
      </c>
      <c r="G33" s="612" t="s">
        <v>157</v>
      </c>
      <c r="H33" s="370"/>
      <c r="I33" s="611" t="s">
        <v>641</v>
      </c>
      <c r="J33" s="371">
        <v>0</v>
      </c>
      <c r="K33" s="611" t="s">
        <v>176</v>
      </c>
      <c r="L33" s="371">
        <v>0</v>
      </c>
      <c r="M33" s="371">
        <v>0</v>
      </c>
      <c r="N33" s="371">
        <v>2</v>
      </c>
      <c r="O33" s="371" t="s">
        <v>146</v>
      </c>
      <c r="P33" s="370">
        <v>3</v>
      </c>
      <c r="Q33" s="366"/>
      <c r="R33" s="371" t="s">
        <v>567</v>
      </c>
      <c r="S33" s="371">
        <v>0</v>
      </c>
      <c r="T33" s="612" t="s">
        <v>240</v>
      </c>
      <c r="U33" s="366"/>
      <c r="V33" s="369">
        <v>0</v>
      </c>
      <c r="W33" s="369" t="s">
        <v>146</v>
      </c>
      <c r="X33" s="611" t="s">
        <v>176</v>
      </c>
      <c r="Y33" s="368" t="s">
        <v>606</v>
      </c>
      <c r="Z33" s="368" t="s">
        <v>642</v>
      </c>
      <c r="AA33" s="367"/>
      <c r="AB33" s="368" t="s">
        <v>570</v>
      </c>
      <c r="AC33" s="368"/>
    </row>
    <row r="34" spans="1:29" ht="153.75" customHeight="1" x14ac:dyDescent="0.2">
      <c r="A34" s="557" t="s">
        <v>572</v>
      </c>
      <c r="B34" s="557">
        <v>0</v>
      </c>
      <c r="C34" s="557">
        <v>0</v>
      </c>
      <c r="D34" s="557" t="s">
        <v>144</v>
      </c>
      <c r="E34" s="556"/>
      <c r="F34" s="557" t="s">
        <v>146</v>
      </c>
      <c r="G34" s="558" t="s">
        <v>240</v>
      </c>
      <c r="H34" s="558"/>
      <c r="I34" s="557" t="s">
        <v>573</v>
      </c>
      <c r="J34" s="557">
        <v>0</v>
      </c>
      <c r="K34" s="557" t="s">
        <v>148</v>
      </c>
      <c r="L34" s="557">
        <v>0</v>
      </c>
      <c r="M34" s="557">
        <v>0</v>
      </c>
      <c r="N34" s="557" t="s">
        <v>146</v>
      </c>
      <c r="O34" s="557">
        <v>0</v>
      </c>
      <c r="P34" s="558" t="s">
        <v>146</v>
      </c>
      <c r="Q34" s="556"/>
      <c r="R34" s="557" t="s">
        <v>574</v>
      </c>
      <c r="S34" s="557" t="s">
        <v>146</v>
      </c>
      <c r="T34" s="558" t="s">
        <v>157</v>
      </c>
      <c r="U34" s="556"/>
      <c r="V34" s="559">
        <v>0</v>
      </c>
      <c r="W34" s="559">
        <v>0</v>
      </c>
      <c r="X34" s="557">
        <v>0</v>
      </c>
      <c r="Y34" s="560" t="s">
        <v>203</v>
      </c>
      <c r="Z34" s="560" t="s">
        <v>575</v>
      </c>
      <c r="AA34" s="561"/>
      <c r="AB34" s="560" t="s">
        <v>205</v>
      </c>
      <c r="AC34" s="560"/>
    </row>
    <row r="35" spans="1:29" ht="111" customHeight="1" x14ac:dyDescent="0.2">
      <c r="A35" s="557" t="s">
        <v>31</v>
      </c>
      <c r="B35" s="557">
        <v>0</v>
      </c>
      <c r="C35" s="611" t="s">
        <v>589</v>
      </c>
      <c r="D35" s="557" t="s">
        <v>148</v>
      </c>
      <c r="E35" s="556"/>
      <c r="F35" s="557" t="s">
        <v>146</v>
      </c>
      <c r="G35" s="558">
        <v>0</v>
      </c>
      <c r="H35" s="558"/>
      <c r="I35" s="611" t="s">
        <v>643</v>
      </c>
      <c r="J35" s="557">
        <v>0</v>
      </c>
      <c r="K35" s="557">
        <v>0</v>
      </c>
      <c r="L35" s="557">
        <v>0</v>
      </c>
      <c r="M35" s="557">
        <v>0</v>
      </c>
      <c r="N35" s="557" t="s">
        <v>146</v>
      </c>
      <c r="O35" s="557">
        <v>0</v>
      </c>
      <c r="P35" s="558">
        <v>3</v>
      </c>
      <c r="Q35" s="556"/>
      <c r="R35" s="557" t="s">
        <v>644</v>
      </c>
      <c r="S35" s="557">
        <v>0</v>
      </c>
      <c r="T35" s="612" t="s">
        <v>148</v>
      </c>
      <c r="U35" s="556"/>
      <c r="V35" s="559">
        <v>0</v>
      </c>
      <c r="W35" s="559">
        <v>0</v>
      </c>
      <c r="X35" s="557">
        <v>0</v>
      </c>
      <c r="Y35" s="560" t="s">
        <v>645</v>
      </c>
      <c r="Z35" s="560" t="s">
        <v>646</v>
      </c>
      <c r="AA35" s="561"/>
      <c r="AB35" s="560" t="s">
        <v>647</v>
      </c>
      <c r="AC35" s="560"/>
    </row>
    <row r="36" spans="1:29" ht="141.75" customHeight="1" x14ac:dyDescent="0.2">
      <c r="A36" s="371" t="s">
        <v>576</v>
      </c>
      <c r="B36" s="371">
        <v>0</v>
      </c>
      <c r="C36" s="371">
        <v>0</v>
      </c>
      <c r="D36" s="371">
        <v>0</v>
      </c>
      <c r="E36" s="366"/>
      <c r="F36" s="371" t="s">
        <v>146</v>
      </c>
      <c r="G36" s="370" t="s">
        <v>202</v>
      </c>
      <c r="H36" s="370"/>
      <c r="I36" s="371" t="s">
        <v>577</v>
      </c>
      <c r="J36" s="371">
        <v>0</v>
      </c>
      <c r="K36" s="371" t="s">
        <v>163</v>
      </c>
      <c r="L36" s="371">
        <v>0</v>
      </c>
      <c r="M36" s="371">
        <v>0</v>
      </c>
      <c r="N36" s="371">
        <v>1</v>
      </c>
      <c r="O36" s="371">
        <v>0</v>
      </c>
      <c r="P36" s="370" t="s">
        <v>146</v>
      </c>
      <c r="Q36" s="366"/>
      <c r="R36" s="371" t="s">
        <v>147</v>
      </c>
      <c r="S36" s="371" t="s">
        <v>146</v>
      </c>
      <c r="T36" s="370" t="s">
        <v>459</v>
      </c>
      <c r="U36" s="366"/>
      <c r="V36" s="369">
        <v>0</v>
      </c>
      <c r="W36" s="369">
        <v>0</v>
      </c>
      <c r="X36" s="371">
        <v>0</v>
      </c>
      <c r="Y36" s="368" t="s">
        <v>578</v>
      </c>
      <c r="Z36" s="368" t="s">
        <v>579</v>
      </c>
      <c r="AA36" s="367"/>
      <c r="AB36" s="368" t="s">
        <v>580</v>
      </c>
      <c r="AC36" s="368"/>
    </row>
    <row r="37" spans="1:29" ht="136.5" customHeight="1" x14ac:dyDescent="0.2">
      <c r="A37" s="371" t="s">
        <v>33</v>
      </c>
      <c r="B37" s="611" t="s">
        <v>155</v>
      </c>
      <c r="C37" s="371">
        <v>0</v>
      </c>
      <c r="D37" s="371">
        <v>0</v>
      </c>
      <c r="E37" s="366"/>
      <c r="F37" s="371">
        <v>0</v>
      </c>
      <c r="G37" s="370">
        <v>0</v>
      </c>
      <c r="H37" s="370"/>
      <c r="I37" s="611" t="s">
        <v>648</v>
      </c>
      <c r="J37" s="371">
        <v>0</v>
      </c>
      <c r="K37" s="611" t="s">
        <v>175</v>
      </c>
      <c r="L37" s="371">
        <v>0</v>
      </c>
      <c r="M37" s="371">
        <v>0</v>
      </c>
      <c r="N37" s="371" t="s">
        <v>146</v>
      </c>
      <c r="O37" s="371">
        <v>0</v>
      </c>
      <c r="P37" s="370" t="s">
        <v>146</v>
      </c>
      <c r="Q37" s="366"/>
      <c r="R37" s="371" t="s">
        <v>147</v>
      </c>
      <c r="S37" s="371">
        <v>0</v>
      </c>
      <c r="T37" s="612" t="s">
        <v>459</v>
      </c>
      <c r="U37" s="366"/>
      <c r="V37" s="369">
        <v>0</v>
      </c>
      <c r="W37" s="369" t="s">
        <v>146</v>
      </c>
      <c r="X37" s="371">
        <v>0</v>
      </c>
      <c r="Y37" s="368" t="s">
        <v>596</v>
      </c>
      <c r="Z37" s="368" t="s">
        <v>649</v>
      </c>
      <c r="AA37" s="367"/>
      <c r="AB37" s="368" t="s">
        <v>586</v>
      </c>
      <c r="AC37" s="368"/>
    </row>
    <row r="38" spans="1:29" ht="177.75" customHeight="1" x14ac:dyDescent="0.2">
      <c r="A38" s="365" t="s">
        <v>581</v>
      </c>
      <c r="B38" s="365">
        <v>0</v>
      </c>
      <c r="C38" s="365">
        <v>0</v>
      </c>
      <c r="D38" s="365">
        <v>0</v>
      </c>
      <c r="E38" s="360"/>
      <c r="F38" s="365" t="s">
        <v>146</v>
      </c>
      <c r="G38" s="364" t="s">
        <v>149</v>
      </c>
      <c r="H38" s="364"/>
      <c r="I38" s="365" t="s">
        <v>582</v>
      </c>
      <c r="J38" s="365">
        <v>0</v>
      </c>
      <c r="K38" s="365">
        <v>0</v>
      </c>
      <c r="L38" s="365">
        <v>0</v>
      </c>
      <c r="M38" s="365">
        <v>0</v>
      </c>
      <c r="N38" s="365" t="s">
        <v>146</v>
      </c>
      <c r="O38" s="365">
        <v>0</v>
      </c>
      <c r="P38" s="364" t="s">
        <v>146</v>
      </c>
      <c r="Q38" s="360"/>
      <c r="R38" s="365" t="s">
        <v>583</v>
      </c>
      <c r="S38" s="365" t="s">
        <v>146</v>
      </c>
      <c r="T38" s="364" t="s">
        <v>212</v>
      </c>
      <c r="U38" s="360"/>
      <c r="V38" s="363">
        <v>0</v>
      </c>
      <c r="W38" s="363">
        <v>0</v>
      </c>
      <c r="X38" s="365">
        <v>0</v>
      </c>
      <c r="Y38" s="362" t="s">
        <v>584</v>
      </c>
      <c r="Z38" s="362" t="s">
        <v>585</v>
      </c>
      <c r="AA38" s="361"/>
      <c r="AB38" s="362" t="s">
        <v>586</v>
      </c>
      <c r="AC38" s="362" t="s">
        <v>587</v>
      </c>
    </row>
    <row r="39" spans="1:29" ht="139.5" customHeight="1" x14ac:dyDescent="0.2">
      <c r="A39" s="365" t="s">
        <v>35</v>
      </c>
      <c r="B39" s="611" t="s">
        <v>176</v>
      </c>
      <c r="C39" s="365">
        <v>0</v>
      </c>
      <c r="D39" s="365">
        <v>0</v>
      </c>
      <c r="E39" s="360"/>
      <c r="F39" s="365">
        <v>0</v>
      </c>
      <c r="G39" s="612" t="s">
        <v>527</v>
      </c>
      <c r="H39" s="364"/>
      <c r="I39" s="611" t="s">
        <v>650</v>
      </c>
      <c r="J39" s="365">
        <v>0</v>
      </c>
      <c r="K39" s="611" t="s">
        <v>163</v>
      </c>
      <c r="L39" s="365">
        <v>0</v>
      </c>
      <c r="M39" s="365">
        <v>0</v>
      </c>
      <c r="N39" s="365" t="s">
        <v>146</v>
      </c>
      <c r="O39" s="365">
        <v>0</v>
      </c>
      <c r="P39" s="364" t="s">
        <v>146</v>
      </c>
      <c r="Q39" s="360"/>
      <c r="R39" s="365" t="s">
        <v>147</v>
      </c>
      <c r="S39" s="365">
        <v>0</v>
      </c>
      <c r="T39" s="612" t="s">
        <v>651</v>
      </c>
      <c r="U39" s="360"/>
      <c r="V39" s="363">
        <v>0</v>
      </c>
      <c r="W39" s="363" t="s">
        <v>146</v>
      </c>
      <c r="X39" s="365">
        <v>0</v>
      </c>
      <c r="Y39" s="362" t="s">
        <v>652</v>
      </c>
      <c r="Z39" s="362" t="s">
        <v>653</v>
      </c>
      <c r="AA39" s="361"/>
      <c r="AB39" s="362" t="s">
        <v>654</v>
      </c>
      <c r="AC39" s="362"/>
    </row>
    <row r="40" spans="1:29" ht="106.5" customHeight="1" x14ac:dyDescent="0.2">
      <c r="A40" s="371" t="s">
        <v>588</v>
      </c>
      <c r="B40" s="371" t="s">
        <v>163</v>
      </c>
      <c r="C40" s="371" t="s">
        <v>589</v>
      </c>
      <c r="D40" s="371" t="s">
        <v>154</v>
      </c>
      <c r="E40" s="366"/>
      <c r="F40" s="371" t="s">
        <v>146</v>
      </c>
      <c r="G40" s="370" t="s">
        <v>183</v>
      </c>
      <c r="H40" s="370"/>
      <c r="I40" s="371" t="s">
        <v>590</v>
      </c>
      <c r="J40" s="371">
        <v>0</v>
      </c>
      <c r="K40" s="371" t="s">
        <v>175</v>
      </c>
      <c r="L40" s="371">
        <v>0</v>
      </c>
      <c r="M40" s="371">
        <v>0</v>
      </c>
      <c r="N40" s="371">
        <v>1</v>
      </c>
      <c r="O40" s="371">
        <v>0</v>
      </c>
      <c r="P40" s="370">
        <v>2</v>
      </c>
      <c r="Q40" s="366"/>
      <c r="R40" s="371" t="s">
        <v>147</v>
      </c>
      <c r="S40" s="371" t="s">
        <v>146</v>
      </c>
      <c r="T40" s="370" t="s">
        <v>221</v>
      </c>
      <c r="U40" s="366"/>
      <c r="V40" s="369" t="s">
        <v>146</v>
      </c>
      <c r="W40" s="369">
        <v>0</v>
      </c>
      <c r="X40" s="371">
        <v>0</v>
      </c>
      <c r="Y40" s="368" t="s">
        <v>591</v>
      </c>
      <c r="Z40" s="368" t="s">
        <v>592</v>
      </c>
      <c r="AA40" s="367"/>
      <c r="AB40" s="368" t="s">
        <v>593</v>
      </c>
      <c r="AC40" s="368"/>
    </row>
    <row r="41" spans="1:29" ht="179.25" customHeight="1" x14ac:dyDescent="0.2">
      <c r="A41" s="371" t="s">
        <v>37</v>
      </c>
      <c r="B41" s="611" t="s">
        <v>155</v>
      </c>
      <c r="C41" s="611" t="s">
        <v>589</v>
      </c>
      <c r="D41" s="371" t="s">
        <v>247</v>
      </c>
      <c r="E41" s="366"/>
      <c r="F41" s="371" t="s">
        <v>146</v>
      </c>
      <c r="G41" s="370">
        <v>0</v>
      </c>
      <c r="H41" s="370"/>
      <c r="I41" s="611" t="s">
        <v>655</v>
      </c>
      <c r="J41" s="371">
        <v>0</v>
      </c>
      <c r="K41" s="611" t="s">
        <v>166</v>
      </c>
      <c r="L41" s="371">
        <v>0</v>
      </c>
      <c r="M41" s="371">
        <v>0</v>
      </c>
      <c r="N41" s="371">
        <v>1</v>
      </c>
      <c r="O41" s="371" t="s">
        <v>146</v>
      </c>
      <c r="P41" s="370">
        <v>3</v>
      </c>
      <c r="Q41" s="366"/>
      <c r="R41" s="371" t="s">
        <v>147</v>
      </c>
      <c r="S41" s="371">
        <v>0</v>
      </c>
      <c r="T41" s="612" t="s">
        <v>214</v>
      </c>
      <c r="U41" s="366"/>
      <c r="V41" s="369">
        <v>0</v>
      </c>
      <c r="W41" s="369" t="s">
        <v>146</v>
      </c>
      <c r="X41" s="611" t="s">
        <v>527</v>
      </c>
      <c r="Y41" s="368" t="s">
        <v>656</v>
      </c>
      <c r="Z41" s="368" t="s">
        <v>657</v>
      </c>
      <c r="AA41" s="367"/>
      <c r="AB41" s="368" t="s">
        <v>602</v>
      </c>
      <c r="AC41" s="368" t="s">
        <v>658</v>
      </c>
    </row>
    <row r="42" spans="1:29" ht="125.25" customHeight="1" x14ac:dyDescent="0.2">
      <c r="A42" s="365" t="s">
        <v>594</v>
      </c>
      <c r="B42" s="365">
        <v>0</v>
      </c>
      <c r="C42" s="365">
        <v>0</v>
      </c>
      <c r="D42" s="365" t="s">
        <v>144</v>
      </c>
      <c r="E42" s="360"/>
      <c r="F42" s="365" t="s">
        <v>146</v>
      </c>
      <c r="G42" s="364" t="s">
        <v>249</v>
      </c>
      <c r="H42" s="364"/>
      <c r="I42" s="365" t="s">
        <v>595</v>
      </c>
      <c r="J42" s="365">
        <v>0</v>
      </c>
      <c r="K42" s="365" t="s">
        <v>155</v>
      </c>
      <c r="L42" s="365">
        <v>0</v>
      </c>
      <c r="M42" s="365">
        <v>0</v>
      </c>
      <c r="N42" s="365" t="s">
        <v>146</v>
      </c>
      <c r="O42" s="365">
        <v>0</v>
      </c>
      <c r="P42" s="364" t="s">
        <v>146</v>
      </c>
      <c r="Q42" s="360"/>
      <c r="R42" s="365" t="s">
        <v>165</v>
      </c>
      <c r="S42" s="365" t="s">
        <v>146</v>
      </c>
      <c r="T42" s="364" t="s">
        <v>167</v>
      </c>
      <c r="U42" s="360"/>
      <c r="V42" s="363">
        <v>0</v>
      </c>
      <c r="W42" s="363">
        <v>0</v>
      </c>
      <c r="X42" s="365">
        <v>0</v>
      </c>
      <c r="Y42" s="362" t="s">
        <v>596</v>
      </c>
      <c r="Z42" s="362" t="s">
        <v>597</v>
      </c>
      <c r="AA42" s="361"/>
      <c r="AB42" s="362" t="s">
        <v>586</v>
      </c>
      <c r="AC42" s="362"/>
    </row>
    <row r="43" spans="1:29" ht="129.75" customHeight="1" x14ac:dyDescent="0.2">
      <c r="A43" s="365" t="s">
        <v>39</v>
      </c>
      <c r="B43" s="365">
        <v>0</v>
      </c>
      <c r="C43" s="365">
        <v>0</v>
      </c>
      <c r="D43" s="365">
        <v>0</v>
      </c>
      <c r="E43" s="360"/>
      <c r="F43" s="365">
        <v>0</v>
      </c>
      <c r="G43" s="612" t="s">
        <v>659</v>
      </c>
      <c r="H43" s="364"/>
      <c r="I43" s="611" t="s">
        <v>188</v>
      </c>
      <c r="J43" s="365">
        <v>0</v>
      </c>
      <c r="K43" s="611" t="s">
        <v>527</v>
      </c>
      <c r="L43" s="365">
        <v>0</v>
      </c>
      <c r="M43" s="365">
        <v>0</v>
      </c>
      <c r="N43" s="365" t="s">
        <v>146</v>
      </c>
      <c r="O43" s="365">
        <v>0</v>
      </c>
      <c r="P43" s="364" t="s">
        <v>146</v>
      </c>
      <c r="Q43" s="360"/>
      <c r="R43" s="365" t="s">
        <v>147</v>
      </c>
      <c r="S43" s="365">
        <v>0</v>
      </c>
      <c r="T43" s="612" t="s">
        <v>459</v>
      </c>
      <c r="U43" s="360"/>
      <c r="V43" s="363">
        <v>0</v>
      </c>
      <c r="W43" s="363">
        <v>0</v>
      </c>
      <c r="X43" s="365">
        <v>0</v>
      </c>
      <c r="Y43" s="362" t="s">
        <v>596</v>
      </c>
      <c r="Z43" s="362" t="s">
        <v>660</v>
      </c>
      <c r="AA43" s="361"/>
      <c r="AB43" s="362" t="s">
        <v>586</v>
      </c>
      <c r="AC43" s="362"/>
    </row>
    <row r="44" spans="1:29" ht="117" customHeight="1" x14ac:dyDescent="0.2">
      <c r="A44" s="371" t="s">
        <v>598</v>
      </c>
      <c r="B44" s="371">
        <v>0</v>
      </c>
      <c r="C44" s="371" t="s">
        <v>599</v>
      </c>
      <c r="D44" s="371" t="s">
        <v>239</v>
      </c>
      <c r="E44" s="366"/>
      <c r="F44" s="371" t="s">
        <v>146</v>
      </c>
      <c r="G44" s="370">
        <v>0</v>
      </c>
      <c r="H44" s="370"/>
      <c r="I44" s="371" t="s">
        <v>566</v>
      </c>
      <c r="J44" s="371">
        <v>0</v>
      </c>
      <c r="K44" s="371" t="s">
        <v>432</v>
      </c>
      <c r="L44" s="371">
        <v>0</v>
      </c>
      <c r="M44" s="371">
        <v>0</v>
      </c>
      <c r="N44" s="371">
        <v>1</v>
      </c>
      <c r="O44" s="371">
        <v>0</v>
      </c>
      <c r="P44" s="370" t="s">
        <v>146</v>
      </c>
      <c r="Q44" s="366"/>
      <c r="R44" s="371" t="s">
        <v>147</v>
      </c>
      <c r="S44" s="371" t="s">
        <v>146</v>
      </c>
      <c r="T44" s="370" t="s">
        <v>148</v>
      </c>
      <c r="U44" s="366"/>
      <c r="V44" s="369">
        <v>0</v>
      </c>
      <c r="W44" s="369">
        <v>0</v>
      </c>
      <c r="X44" s="371">
        <v>0</v>
      </c>
      <c r="Y44" s="368" t="s">
        <v>600</v>
      </c>
      <c r="Z44" s="368" t="s">
        <v>601</v>
      </c>
      <c r="AA44" s="367"/>
      <c r="AB44" s="368" t="s">
        <v>602</v>
      </c>
      <c r="AC44" s="368"/>
    </row>
    <row r="45" spans="1:29" ht="155.25" customHeight="1" x14ac:dyDescent="0.2">
      <c r="A45" s="371" t="s">
        <v>41</v>
      </c>
      <c r="B45" s="611" t="s">
        <v>163</v>
      </c>
      <c r="C45" s="371">
        <v>0</v>
      </c>
      <c r="D45" s="371" t="s">
        <v>174</v>
      </c>
      <c r="E45" s="366"/>
      <c r="F45" s="371" t="s">
        <v>146</v>
      </c>
      <c r="G45" s="612" t="s">
        <v>175</v>
      </c>
      <c r="H45" s="370"/>
      <c r="I45" s="611" t="s">
        <v>661</v>
      </c>
      <c r="J45" s="371">
        <v>0</v>
      </c>
      <c r="K45" s="611" t="s">
        <v>202</v>
      </c>
      <c r="L45" s="371">
        <v>0</v>
      </c>
      <c r="M45" s="371">
        <v>0</v>
      </c>
      <c r="N45" s="371" t="s">
        <v>146</v>
      </c>
      <c r="O45" s="371">
        <v>0</v>
      </c>
      <c r="P45" s="370" t="s">
        <v>146</v>
      </c>
      <c r="Q45" s="366"/>
      <c r="R45" s="371" t="s">
        <v>147</v>
      </c>
      <c r="S45" s="371">
        <v>0</v>
      </c>
      <c r="T45" s="612" t="s">
        <v>221</v>
      </c>
      <c r="U45" s="366"/>
      <c r="V45" s="369">
        <v>0</v>
      </c>
      <c r="W45" s="369">
        <v>0</v>
      </c>
      <c r="X45" s="371">
        <v>0</v>
      </c>
      <c r="Y45" s="368" t="s">
        <v>662</v>
      </c>
      <c r="Z45" s="368" t="s">
        <v>663</v>
      </c>
      <c r="AA45" s="367"/>
      <c r="AB45" s="368" t="s">
        <v>210</v>
      </c>
      <c r="AC45" s="368"/>
    </row>
    <row r="46" spans="1:29" ht="76.5" x14ac:dyDescent="0.2">
      <c r="A46" s="365" t="s">
        <v>603</v>
      </c>
      <c r="B46" s="365">
        <v>0</v>
      </c>
      <c r="C46" s="365">
        <v>0</v>
      </c>
      <c r="D46" s="365">
        <v>0</v>
      </c>
      <c r="E46" s="360"/>
      <c r="F46" s="365">
        <v>0</v>
      </c>
      <c r="G46" s="364">
        <v>0</v>
      </c>
      <c r="H46" s="364"/>
      <c r="I46" s="365" t="s">
        <v>604</v>
      </c>
      <c r="J46" s="365">
        <v>0</v>
      </c>
      <c r="K46" s="365" t="s">
        <v>155</v>
      </c>
      <c r="L46" s="365">
        <v>0</v>
      </c>
      <c r="M46" s="365">
        <v>0</v>
      </c>
      <c r="N46" s="365">
        <v>3</v>
      </c>
      <c r="O46" s="365">
        <v>0</v>
      </c>
      <c r="P46" s="364">
        <v>4</v>
      </c>
      <c r="Q46" s="360"/>
      <c r="R46" s="365" t="s">
        <v>605</v>
      </c>
      <c r="S46" s="365">
        <v>0</v>
      </c>
      <c r="T46" s="364" t="s">
        <v>509</v>
      </c>
      <c r="U46" s="360"/>
      <c r="V46" s="363">
        <v>0</v>
      </c>
      <c r="W46" s="363">
        <v>0</v>
      </c>
      <c r="X46" s="365">
        <v>0</v>
      </c>
      <c r="Y46" s="362" t="s">
        <v>606</v>
      </c>
      <c r="Z46" s="362" t="s">
        <v>607</v>
      </c>
      <c r="AA46" s="361"/>
      <c r="AB46" s="362" t="s">
        <v>570</v>
      </c>
      <c r="AC46" s="362"/>
    </row>
    <row r="47" spans="1:29" ht="138.75" customHeight="1" x14ac:dyDescent="0.2">
      <c r="A47" s="365" t="s">
        <v>43</v>
      </c>
      <c r="B47" s="611" t="s">
        <v>175</v>
      </c>
      <c r="C47" s="365">
        <v>0</v>
      </c>
      <c r="D47" s="365" t="s">
        <v>166</v>
      </c>
      <c r="E47" s="360"/>
      <c r="F47" s="365" t="s">
        <v>146</v>
      </c>
      <c r="G47" s="364">
        <v>0</v>
      </c>
      <c r="H47" s="364"/>
      <c r="I47" s="611" t="s">
        <v>201</v>
      </c>
      <c r="J47" s="365">
        <v>0</v>
      </c>
      <c r="K47" s="611" t="s">
        <v>144</v>
      </c>
      <c r="L47" s="365">
        <v>0</v>
      </c>
      <c r="M47" s="365">
        <v>0</v>
      </c>
      <c r="N47" s="365">
        <v>1</v>
      </c>
      <c r="O47" s="365" t="s">
        <v>146</v>
      </c>
      <c r="P47" s="364">
        <v>5</v>
      </c>
      <c r="Q47" s="360"/>
      <c r="R47" s="365" t="s">
        <v>664</v>
      </c>
      <c r="S47" s="365">
        <v>0</v>
      </c>
      <c r="T47" s="612" t="s">
        <v>163</v>
      </c>
      <c r="U47" s="360"/>
      <c r="V47" s="363">
        <v>0</v>
      </c>
      <c r="W47" s="363">
        <v>0</v>
      </c>
      <c r="X47" s="611" t="s">
        <v>166</v>
      </c>
      <c r="Y47" s="362" t="s">
        <v>665</v>
      </c>
      <c r="Z47" s="362" t="s">
        <v>666</v>
      </c>
      <c r="AA47" s="361"/>
      <c r="AB47" s="362" t="s">
        <v>667</v>
      </c>
      <c r="AC47" s="362"/>
    </row>
    <row r="48" spans="1:29" ht="130.5" customHeight="1" x14ac:dyDescent="0.2">
      <c r="A48" s="371" t="s">
        <v>608</v>
      </c>
      <c r="B48" s="371">
        <v>0</v>
      </c>
      <c r="C48" s="371">
        <v>0</v>
      </c>
      <c r="D48" s="371" t="s">
        <v>144</v>
      </c>
      <c r="E48" s="366"/>
      <c r="F48" s="371" t="s">
        <v>146</v>
      </c>
      <c r="G48" s="370" t="s">
        <v>143</v>
      </c>
      <c r="H48" s="370"/>
      <c r="I48" s="371" t="s">
        <v>595</v>
      </c>
      <c r="J48" s="371">
        <v>0</v>
      </c>
      <c r="K48" s="371" t="s">
        <v>148</v>
      </c>
      <c r="L48" s="371">
        <v>0</v>
      </c>
      <c r="M48" s="371">
        <v>0</v>
      </c>
      <c r="N48" s="371">
        <v>1</v>
      </c>
      <c r="O48" s="371">
        <v>0</v>
      </c>
      <c r="P48" s="370">
        <v>2</v>
      </c>
      <c r="Q48" s="366"/>
      <c r="R48" s="371" t="s">
        <v>165</v>
      </c>
      <c r="S48" s="371" t="s">
        <v>146</v>
      </c>
      <c r="T48" s="370" t="s">
        <v>176</v>
      </c>
      <c r="U48" s="366"/>
      <c r="V48" s="369">
        <v>0</v>
      </c>
      <c r="W48" s="369">
        <v>0</v>
      </c>
      <c r="X48" s="371">
        <v>0</v>
      </c>
      <c r="Y48" s="368" t="s">
        <v>600</v>
      </c>
      <c r="Z48" s="368" t="s">
        <v>609</v>
      </c>
      <c r="AA48" s="367"/>
      <c r="AB48" s="368" t="s">
        <v>602</v>
      </c>
      <c r="AC48" s="368"/>
    </row>
    <row r="49" spans="1:29" ht="138.75" customHeight="1" x14ac:dyDescent="0.2">
      <c r="A49" s="371" t="s">
        <v>45</v>
      </c>
      <c r="B49" s="371">
        <v>0</v>
      </c>
      <c r="C49" s="371">
        <v>0</v>
      </c>
      <c r="D49" s="371">
        <v>0</v>
      </c>
      <c r="E49" s="366"/>
      <c r="F49" s="371">
        <v>0</v>
      </c>
      <c r="G49" s="612" t="s">
        <v>166</v>
      </c>
      <c r="H49" s="370"/>
      <c r="I49" s="611" t="s">
        <v>668</v>
      </c>
      <c r="J49" s="371">
        <v>0</v>
      </c>
      <c r="K49" s="611" t="s">
        <v>221</v>
      </c>
      <c r="L49" s="371">
        <v>0</v>
      </c>
      <c r="M49" s="371">
        <v>0</v>
      </c>
      <c r="N49" s="371">
        <v>2</v>
      </c>
      <c r="O49" s="371">
        <v>0</v>
      </c>
      <c r="P49" s="370">
        <v>4</v>
      </c>
      <c r="Q49" s="366"/>
      <c r="R49" s="371" t="s">
        <v>548</v>
      </c>
      <c r="S49" s="371">
        <v>0</v>
      </c>
      <c r="T49" s="612" t="s">
        <v>149</v>
      </c>
      <c r="U49" s="366"/>
      <c r="V49" s="369">
        <v>0</v>
      </c>
      <c r="W49" s="369">
        <v>0</v>
      </c>
      <c r="X49" s="371">
        <v>0</v>
      </c>
      <c r="Y49" s="368" t="s">
        <v>669</v>
      </c>
      <c r="Z49" s="368" t="s">
        <v>670</v>
      </c>
      <c r="AA49" s="367"/>
      <c r="AB49" s="368" t="s">
        <v>593</v>
      </c>
      <c r="AC49" s="368" t="s">
        <v>671</v>
      </c>
    </row>
    <row r="52" spans="1:29" x14ac:dyDescent="0.2">
      <c r="A52" s="660"/>
      <c r="B52" s="4" t="s">
        <v>775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/>
  </sheetViews>
  <sheetFormatPr defaultRowHeight="12.75" x14ac:dyDescent="0.2"/>
  <cols>
    <col min="1" max="1" width="14.28515625" customWidth="1"/>
    <col min="2" max="2" width="11.5703125" customWidth="1"/>
    <col min="3" max="3" width="12.5703125" customWidth="1"/>
    <col min="4" max="4" width="9.5703125" customWidth="1"/>
    <col min="6" max="6" width="10.5703125" customWidth="1"/>
    <col min="7" max="7" width="0.7109375" customWidth="1"/>
    <col min="8" max="8" width="60" customWidth="1"/>
    <col min="9" max="9" width="21.28515625" customWidth="1"/>
  </cols>
  <sheetData>
    <row r="1" spans="1:9" ht="15.75" x14ac:dyDescent="0.25">
      <c r="A1" s="70" t="s">
        <v>108</v>
      </c>
      <c r="B1" s="69"/>
      <c r="C1" s="69"/>
      <c r="D1" s="69"/>
      <c r="E1" s="69"/>
      <c r="F1" s="69"/>
      <c r="G1" s="69"/>
      <c r="H1" s="69"/>
      <c r="I1" s="69"/>
    </row>
    <row r="2" spans="1:9" ht="15.75" x14ac:dyDescent="0.25">
      <c r="A2" s="70" t="s">
        <v>226</v>
      </c>
      <c r="B2" s="69"/>
      <c r="C2" s="69"/>
      <c r="D2" s="69"/>
      <c r="E2" s="69"/>
      <c r="F2" s="69"/>
      <c r="G2" s="69"/>
      <c r="H2" s="69"/>
      <c r="I2" s="69"/>
    </row>
    <row r="3" spans="1:9" x14ac:dyDescent="0.2">
      <c r="A3" s="67"/>
      <c r="B3" s="75" t="s">
        <v>227</v>
      </c>
      <c r="C3" s="75"/>
      <c r="D3" s="75"/>
      <c r="E3" s="75"/>
      <c r="F3" s="75"/>
      <c r="G3" s="67"/>
      <c r="H3" s="68"/>
      <c r="I3" s="68"/>
    </row>
    <row r="4" spans="1:9" x14ac:dyDescent="0.2">
      <c r="A4" s="71"/>
      <c r="B4" s="67"/>
      <c r="C4" s="67"/>
      <c r="D4" s="75" t="s">
        <v>228</v>
      </c>
      <c r="E4" s="75"/>
      <c r="F4" s="67"/>
      <c r="G4" s="67"/>
      <c r="H4" s="67"/>
      <c r="I4" s="67"/>
    </row>
    <row r="5" spans="1:9" ht="38.25" x14ac:dyDescent="0.2">
      <c r="A5" s="78" t="s">
        <v>229</v>
      </c>
      <c r="B5" s="78" t="s">
        <v>230</v>
      </c>
      <c r="C5" s="78" t="s">
        <v>231</v>
      </c>
      <c r="D5" s="78" t="s">
        <v>232</v>
      </c>
      <c r="E5" s="78" t="s">
        <v>233</v>
      </c>
      <c r="F5" s="78" t="s">
        <v>234</v>
      </c>
      <c r="G5" s="77"/>
      <c r="H5" s="76" t="s">
        <v>139</v>
      </c>
      <c r="I5" s="76" t="s">
        <v>140</v>
      </c>
    </row>
    <row r="6" spans="1:9" x14ac:dyDescent="0.2">
      <c r="A6" s="79"/>
      <c r="B6" s="80"/>
      <c r="C6" s="80"/>
      <c r="D6" s="80"/>
      <c r="E6" s="73"/>
      <c r="F6" s="81"/>
      <c r="G6" s="74"/>
      <c r="H6" s="72"/>
      <c r="I6" s="72"/>
    </row>
    <row r="7" spans="1:9" ht="63.75" x14ac:dyDescent="0.2">
      <c r="A7" s="86" t="s">
        <v>97</v>
      </c>
      <c r="B7" s="85">
        <v>0</v>
      </c>
      <c r="C7" s="85">
        <v>0</v>
      </c>
      <c r="D7" s="85" t="s">
        <v>155</v>
      </c>
      <c r="E7" s="85">
        <v>0</v>
      </c>
      <c r="F7" s="85">
        <v>0</v>
      </c>
      <c r="G7" s="87"/>
      <c r="H7" s="88" t="s">
        <v>235</v>
      </c>
      <c r="I7" s="88" t="s">
        <v>236</v>
      </c>
    </row>
    <row r="8" spans="1:9" ht="25.5" x14ac:dyDescent="0.2">
      <c r="A8" s="86" t="s">
        <v>153</v>
      </c>
      <c r="B8" s="85">
        <v>0</v>
      </c>
      <c r="C8" s="85">
        <v>0</v>
      </c>
      <c r="D8" s="565" t="s">
        <v>155</v>
      </c>
      <c r="E8" s="85">
        <v>0</v>
      </c>
      <c r="F8" s="85">
        <v>0</v>
      </c>
      <c r="G8" s="87"/>
      <c r="H8" s="88" t="s">
        <v>237</v>
      </c>
      <c r="I8" s="88" t="s">
        <v>238</v>
      </c>
    </row>
    <row r="9" spans="1:9" ht="25.5" x14ac:dyDescent="0.2">
      <c r="A9" s="83" t="s">
        <v>99</v>
      </c>
      <c r="B9" s="82">
        <v>0</v>
      </c>
      <c r="C9" s="82">
        <v>0</v>
      </c>
      <c r="D9" s="82">
        <v>0</v>
      </c>
      <c r="E9" s="82">
        <v>0</v>
      </c>
      <c r="F9" s="344" t="s">
        <v>239</v>
      </c>
      <c r="G9" s="84"/>
      <c r="H9" s="89"/>
      <c r="I9" s="89"/>
    </row>
    <row r="10" spans="1:9" x14ac:dyDescent="0.2">
      <c r="A10" s="83" t="s">
        <v>172</v>
      </c>
      <c r="B10" s="82">
        <v>0</v>
      </c>
      <c r="C10" s="82">
        <v>0</v>
      </c>
      <c r="D10" s="82">
        <v>0</v>
      </c>
      <c r="E10" s="82">
        <v>0</v>
      </c>
      <c r="F10" s="344">
        <v>0</v>
      </c>
      <c r="G10" s="84"/>
      <c r="H10" s="89"/>
      <c r="I10" s="89"/>
    </row>
    <row r="11" spans="1:9" ht="89.25" x14ac:dyDescent="0.2">
      <c r="A11" s="86" t="s">
        <v>101</v>
      </c>
      <c r="B11" s="85">
        <v>0</v>
      </c>
      <c r="C11" s="85">
        <v>0</v>
      </c>
      <c r="D11" s="85" t="s">
        <v>240</v>
      </c>
      <c r="E11" s="85">
        <v>0</v>
      </c>
      <c r="F11" s="85" t="s">
        <v>241</v>
      </c>
      <c r="G11" s="87"/>
      <c r="H11" s="88" t="s">
        <v>242</v>
      </c>
      <c r="I11" s="88" t="s">
        <v>243</v>
      </c>
    </row>
    <row r="12" spans="1:9" ht="63.75" x14ac:dyDescent="0.2">
      <c r="A12" s="86" t="s">
        <v>186</v>
      </c>
      <c r="B12" s="85">
        <v>0</v>
      </c>
      <c r="C12" s="85">
        <v>0</v>
      </c>
      <c r="D12" s="85" t="s">
        <v>244</v>
      </c>
      <c r="E12" s="85">
        <v>0</v>
      </c>
      <c r="F12" s="85" t="s">
        <v>241</v>
      </c>
      <c r="G12" s="87"/>
      <c r="H12" s="88" t="s">
        <v>245</v>
      </c>
      <c r="I12" s="88" t="s">
        <v>246</v>
      </c>
    </row>
    <row r="13" spans="1:9" ht="25.5" x14ac:dyDescent="0.2">
      <c r="A13" s="83" t="s">
        <v>103</v>
      </c>
      <c r="B13" s="82">
        <v>0</v>
      </c>
      <c r="C13" s="82">
        <v>0</v>
      </c>
      <c r="D13" s="82">
        <v>0</v>
      </c>
      <c r="E13" s="82">
        <v>0</v>
      </c>
      <c r="F13" s="82" t="s">
        <v>239</v>
      </c>
      <c r="G13" s="84"/>
      <c r="H13" s="89"/>
      <c r="I13" s="89"/>
    </row>
    <row r="14" spans="1:9" ht="25.5" x14ac:dyDescent="0.2">
      <c r="A14" s="83" t="s">
        <v>198</v>
      </c>
      <c r="B14" s="82">
        <v>0</v>
      </c>
      <c r="C14" s="82">
        <v>0</v>
      </c>
      <c r="D14" s="565" t="s">
        <v>166</v>
      </c>
      <c r="E14" s="82">
        <v>0</v>
      </c>
      <c r="F14" s="82" t="s">
        <v>247</v>
      </c>
      <c r="G14" s="84"/>
      <c r="H14" s="89"/>
      <c r="I14" s="89" t="s">
        <v>248</v>
      </c>
    </row>
    <row r="15" spans="1:9" ht="25.5" x14ac:dyDescent="0.2">
      <c r="A15" s="86" t="s">
        <v>105</v>
      </c>
      <c r="B15" s="85">
        <v>0</v>
      </c>
      <c r="C15" s="85">
        <v>0</v>
      </c>
      <c r="D15" s="85">
        <v>0</v>
      </c>
      <c r="E15" s="85">
        <v>0</v>
      </c>
      <c r="F15" s="85" t="s">
        <v>143</v>
      </c>
      <c r="G15" s="87"/>
      <c r="H15" s="88"/>
      <c r="I15" s="88"/>
    </row>
    <row r="16" spans="1:9" ht="25.5" x14ac:dyDescent="0.2">
      <c r="A16" s="86" t="s">
        <v>206</v>
      </c>
      <c r="B16" s="85">
        <v>0</v>
      </c>
      <c r="C16" s="85">
        <v>0</v>
      </c>
      <c r="D16" s="85">
        <v>0</v>
      </c>
      <c r="E16" s="85">
        <v>0</v>
      </c>
      <c r="F16" s="85" t="s">
        <v>249</v>
      </c>
      <c r="G16" s="87"/>
      <c r="H16" s="88"/>
      <c r="I16" s="88"/>
    </row>
    <row r="17" spans="1:9" ht="25.5" x14ac:dyDescent="0.2">
      <c r="A17" s="83" t="s">
        <v>107</v>
      </c>
      <c r="B17" s="82">
        <v>0</v>
      </c>
      <c r="C17" s="82">
        <v>0</v>
      </c>
      <c r="D17" s="82">
        <v>0</v>
      </c>
      <c r="E17" s="82">
        <v>0</v>
      </c>
      <c r="F17" s="82" t="s">
        <v>143</v>
      </c>
      <c r="G17" s="84"/>
      <c r="H17" s="89"/>
      <c r="I17" s="89"/>
    </row>
    <row r="18" spans="1:9" ht="25.5" x14ac:dyDescent="0.2">
      <c r="A18" s="83" t="s">
        <v>219</v>
      </c>
      <c r="B18" s="82">
        <v>0</v>
      </c>
      <c r="C18" s="82">
        <v>0</v>
      </c>
      <c r="D18" s="82">
        <v>0</v>
      </c>
      <c r="E18" s="82">
        <v>0</v>
      </c>
      <c r="F18" s="82" t="s">
        <v>247</v>
      </c>
      <c r="G18" s="84"/>
      <c r="H18" s="89"/>
      <c r="I18" s="89"/>
    </row>
    <row r="19" spans="1:9" ht="25.5" x14ac:dyDescent="0.2">
      <c r="A19" s="363" t="s">
        <v>526</v>
      </c>
      <c r="B19" s="365">
        <v>0</v>
      </c>
      <c r="C19" s="365">
        <v>0</v>
      </c>
      <c r="D19" s="365">
        <v>0</v>
      </c>
      <c r="E19" s="365">
        <v>0</v>
      </c>
      <c r="F19" s="365" t="s">
        <v>149</v>
      </c>
      <c r="G19" s="563"/>
      <c r="H19" s="563"/>
      <c r="I19" s="563"/>
    </row>
    <row r="20" spans="1:9" s="140" customFormat="1" ht="63.75" x14ac:dyDescent="0.2">
      <c r="A20" s="363" t="s">
        <v>17</v>
      </c>
      <c r="B20" s="611" t="s">
        <v>672</v>
      </c>
      <c r="C20" s="365">
        <v>0</v>
      </c>
      <c r="D20" s="365">
        <v>0</v>
      </c>
      <c r="E20" s="365">
        <v>0</v>
      </c>
      <c r="F20" s="365" t="s">
        <v>249</v>
      </c>
      <c r="G20" s="354"/>
      <c r="H20" s="373" t="s">
        <v>673</v>
      </c>
      <c r="I20" s="373" t="s">
        <v>674</v>
      </c>
    </row>
    <row r="21" spans="1:9" ht="25.5" x14ac:dyDescent="0.2">
      <c r="A21" s="369" t="s">
        <v>533</v>
      </c>
      <c r="B21" s="371">
        <v>0</v>
      </c>
      <c r="C21" s="371">
        <v>0</v>
      </c>
      <c r="D21" s="371">
        <v>0</v>
      </c>
      <c r="E21" s="371">
        <v>0</v>
      </c>
      <c r="F21" s="371" t="s">
        <v>241</v>
      </c>
      <c r="G21" s="562"/>
      <c r="H21" s="562"/>
      <c r="I21" s="562"/>
    </row>
    <row r="22" spans="1:9" ht="25.5" x14ac:dyDescent="0.2">
      <c r="A22" s="369" t="s">
        <v>19</v>
      </c>
      <c r="B22" s="371">
        <v>0</v>
      </c>
      <c r="C22" s="371">
        <v>0</v>
      </c>
      <c r="D22" s="371">
        <v>0</v>
      </c>
      <c r="E22" s="371">
        <v>0</v>
      </c>
      <c r="F22" s="371" t="s">
        <v>247</v>
      </c>
      <c r="G22" s="359"/>
      <c r="H22" s="372"/>
      <c r="I22" s="372"/>
    </row>
    <row r="23" spans="1:9" x14ac:dyDescent="0.2">
      <c r="A23" s="363" t="s">
        <v>539</v>
      </c>
      <c r="B23" s="365">
        <v>0</v>
      </c>
      <c r="C23" s="365">
        <v>0</v>
      </c>
      <c r="D23" s="365">
        <v>0</v>
      </c>
      <c r="E23" s="365">
        <v>0</v>
      </c>
      <c r="F23" s="365">
        <v>0</v>
      </c>
      <c r="G23" s="563"/>
      <c r="H23" s="563"/>
      <c r="I23" s="563"/>
    </row>
    <row r="24" spans="1:9" s="140" customFormat="1" ht="25.5" x14ac:dyDescent="0.2">
      <c r="A24" s="363" t="s">
        <v>21</v>
      </c>
      <c r="B24" s="365">
        <v>0</v>
      </c>
      <c r="C24" s="365">
        <v>0</v>
      </c>
      <c r="D24" s="365">
        <v>0</v>
      </c>
      <c r="E24" s="365">
        <v>0</v>
      </c>
      <c r="F24" s="365" t="s">
        <v>239</v>
      </c>
      <c r="G24" s="563"/>
      <c r="H24" s="563"/>
      <c r="I24" s="563"/>
    </row>
    <row r="25" spans="1:9" ht="25.5" x14ac:dyDescent="0.2">
      <c r="A25" s="369" t="s">
        <v>544</v>
      </c>
      <c r="B25" s="371">
        <v>0</v>
      </c>
      <c r="C25" s="371">
        <v>0</v>
      </c>
      <c r="D25" s="371">
        <v>0</v>
      </c>
      <c r="E25" s="371">
        <v>0</v>
      </c>
      <c r="F25" s="371" t="s">
        <v>249</v>
      </c>
      <c r="G25" s="562"/>
      <c r="H25" s="562"/>
      <c r="I25" s="562"/>
    </row>
    <row r="26" spans="1:9" s="140" customFormat="1" ht="25.5" x14ac:dyDescent="0.2">
      <c r="A26" s="369" t="s">
        <v>23</v>
      </c>
      <c r="B26" s="371">
        <v>0</v>
      </c>
      <c r="C26" s="371">
        <v>0</v>
      </c>
      <c r="D26" s="371">
        <v>0</v>
      </c>
      <c r="E26" s="371">
        <v>0</v>
      </c>
      <c r="F26" s="371" t="s">
        <v>249</v>
      </c>
      <c r="G26" s="562"/>
      <c r="H26" s="562"/>
      <c r="I26" s="562"/>
    </row>
    <row r="27" spans="1:9" x14ac:dyDescent="0.2">
      <c r="A27" s="363" t="s">
        <v>553</v>
      </c>
      <c r="B27" s="365">
        <v>0</v>
      </c>
      <c r="C27" s="365">
        <v>0</v>
      </c>
      <c r="D27" s="365">
        <v>0</v>
      </c>
      <c r="E27" s="365">
        <v>0</v>
      </c>
      <c r="F27" s="365">
        <v>0</v>
      </c>
      <c r="G27" s="563"/>
      <c r="H27" s="563"/>
      <c r="I27" s="563"/>
    </row>
    <row r="28" spans="1:9" s="140" customFormat="1" x14ac:dyDescent="0.2">
      <c r="A28" s="363" t="s">
        <v>25</v>
      </c>
      <c r="B28" s="365">
        <v>0</v>
      </c>
      <c r="C28" s="365">
        <v>0</v>
      </c>
      <c r="D28" s="365">
        <v>0</v>
      </c>
      <c r="E28" s="365">
        <v>0</v>
      </c>
      <c r="F28" s="365">
        <v>0</v>
      </c>
      <c r="G28" s="563"/>
      <c r="H28" s="563"/>
      <c r="I28" s="563"/>
    </row>
    <row r="29" spans="1:9" x14ac:dyDescent="0.2">
      <c r="A29" s="369" t="s">
        <v>559</v>
      </c>
      <c r="B29" s="371">
        <v>0</v>
      </c>
      <c r="C29" s="371">
        <v>0</v>
      </c>
      <c r="D29" s="371">
        <v>0</v>
      </c>
      <c r="E29" s="371">
        <v>0</v>
      </c>
      <c r="F29" s="371">
        <v>0</v>
      </c>
      <c r="G29" s="562"/>
      <c r="H29" s="562"/>
      <c r="I29" s="562"/>
    </row>
    <row r="30" spans="1:9" s="140" customFormat="1" ht="25.5" x14ac:dyDescent="0.2">
      <c r="A30" s="369" t="s">
        <v>27</v>
      </c>
      <c r="B30" s="371">
        <v>0</v>
      </c>
      <c r="C30" s="371">
        <v>0</v>
      </c>
      <c r="D30" s="371">
        <v>0</v>
      </c>
      <c r="E30" s="371">
        <v>0</v>
      </c>
      <c r="F30" s="371" t="s">
        <v>239</v>
      </c>
      <c r="G30" s="562"/>
      <c r="H30" s="562"/>
      <c r="I30" s="562"/>
    </row>
    <row r="31" spans="1:9" ht="25.5" x14ac:dyDescent="0.2">
      <c r="A31" s="363" t="s">
        <v>565</v>
      </c>
      <c r="B31" s="365">
        <v>0</v>
      </c>
      <c r="C31" s="365">
        <v>0</v>
      </c>
      <c r="D31" s="365">
        <v>0</v>
      </c>
      <c r="E31" s="365">
        <v>0</v>
      </c>
      <c r="F31" s="365" t="s">
        <v>247</v>
      </c>
      <c r="G31" s="563"/>
      <c r="H31" s="563"/>
      <c r="I31" s="563"/>
    </row>
    <row r="32" spans="1:9" s="140" customFormat="1" ht="25.5" x14ac:dyDescent="0.2">
      <c r="A32" s="363" t="s">
        <v>29</v>
      </c>
      <c r="B32" s="365">
        <v>0</v>
      </c>
      <c r="C32" s="365">
        <v>0</v>
      </c>
      <c r="D32" s="365">
        <v>0</v>
      </c>
      <c r="E32" s="365">
        <v>0</v>
      </c>
      <c r="F32" s="365" t="s">
        <v>239</v>
      </c>
      <c r="G32" s="354"/>
      <c r="H32" s="373"/>
      <c r="I32" s="373"/>
    </row>
    <row r="33" spans="1:9" x14ac:dyDescent="0.2">
      <c r="A33" s="369" t="s">
        <v>572</v>
      </c>
      <c r="B33" s="371">
        <v>0</v>
      </c>
      <c r="C33" s="371">
        <v>0</v>
      </c>
      <c r="D33" s="371">
        <v>0</v>
      </c>
      <c r="E33" s="371">
        <v>0</v>
      </c>
      <c r="F33" s="371">
        <v>0</v>
      </c>
      <c r="G33" s="562"/>
      <c r="H33" s="562"/>
      <c r="I33" s="562"/>
    </row>
    <row r="34" spans="1:9" s="140" customFormat="1" ht="25.5" x14ac:dyDescent="0.2">
      <c r="A34" s="369" t="s">
        <v>31</v>
      </c>
      <c r="B34" s="371">
        <v>0</v>
      </c>
      <c r="C34" s="371">
        <v>0</v>
      </c>
      <c r="D34" s="371">
        <v>0</v>
      </c>
      <c r="E34" s="371">
        <v>0</v>
      </c>
      <c r="F34" s="371" t="s">
        <v>247</v>
      </c>
      <c r="G34" s="359"/>
      <c r="H34" s="372"/>
      <c r="I34" s="372"/>
    </row>
    <row r="35" spans="1:9" ht="25.5" x14ac:dyDescent="0.2">
      <c r="A35" s="363" t="s">
        <v>576</v>
      </c>
      <c r="B35" s="365">
        <v>0</v>
      </c>
      <c r="C35" s="365">
        <v>0</v>
      </c>
      <c r="D35" s="365">
        <v>0</v>
      </c>
      <c r="E35" s="365">
        <v>0</v>
      </c>
      <c r="F35" s="365" t="s">
        <v>143</v>
      </c>
      <c r="G35" s="563"/>
      <c r="H35" s="563"/>
      <c r="I35" s="563"/>
    </row>
    <row r="36" spans="1:9" s="140" customFormat="1" ht="25.5" x14ac:dyDescent="0.2">
      <c r="A36" s="363" t="s">
        <v>33</v>
      </c>
      <c r="B36" s="365">
        <v>0</v>
      </c>
      <c r="C36" s="365">
        <v>0</v>
      </c>
      <c r="D36" s="365">
        <v>0</v>
      </c>
      <c r="E36" s="365">
        <v>0</v>
      </c>
      <c r="F36" s="365" t="s">
        <v>212</v>
      </c>
      <c r="G36" s="563"/>
      <c r="H36" s="563"/>
      <c r="I36" s="563"/>
    </row>
    <row r="37" spans="1:9" x14ac:dyDescent="0.2">
      <c r="A37" s="369" t="s">
        <v>581</v>
      </c>
      <c r="B37" s="371">
        <v>0</v>
      </c>
      <c r="C37" s="371">
        <v>0</v>
      </c>
      <c r="D37" s="371">
        <v>0</v>
      </c>
      <c r="E37" s="371">
        <v>0</v>
      </c>
      <c r="F37" s="371">
        <v>0</v>
      </c>
      <c r="G37" s="562"/>
      <c r="H37" s="562"/>
      <c r="I37" s="562"/>
    </row>
    <row r="38" spans="1:9" s="140" customFormat="1" ht="25.5" x14ac:dyDescent="0.2">
      <c r="A38" s="369" t="s">
        <v>35</v>
      </c>
      <c r="B38" s="371">
        <v>0</v>
      </c>
      <c r="C38" s="371">
        <v>0</v>
      </c>
      <c r="D38" s="371">
        <v>0</v>
      </c>
      <c r="E38" s="371">
        <v>0</v>
      </c>
      <c r="F38" s="371" t="s">
        <v>247</v>
      </c>
      <c r="G38" s="359"/>
      <c r="H38" s="372"/>
      <c r="I38" s="562"/>
    </row>
    <row r="39" spans="1:9" ht="25.5" x14ac:dyDescent="0.2">
      <c r="A39" s="363" t="s">
        <v>588</v>
      </c>
      <c r="B39" s="365">
        <v>0</v>
      </c>
      <c r="C39" s="365">
        <v>0</v>
      </c>
      <c r="D39" s="365">
        <v>0</v>
      </c>
      <c r="E39" s="365">
        <v>0</v>
      </c>
      <c r="F39" s="365" t="s">
        <v>239</v>
      </c>
      <c r="G39" s="563"/>
      <c r="H39" s="563"/>
      <c r="I39" s="563"/>
    </row>
    <row r="40" spans="1:9" s="140" customFormat="1" ht="25.5" x14ac:dyDescent="0.2">
      <c r="A40" s="363" t="s">
        <v>37</v>
      </c>
      <c r="B40" s="365">
        <v>0</v>
      </c>
      <c r="C40" s="365">
        <v>0</v>
      </c>
      <c r="D40" s="365">
        <v>0</v>
      </c>
      <c r="E40" s="365">
        <v>0</v>
      </c>
      <c r="F40" s="365" t="s">
        <v>239</v>
      </c>
      <c r="G40" s="563"/>
      <c r="H40" s="563"/>
      <c r="I40" s="563"/>
    </row>
    <row r="41" spans="1:9" x14ac:dyDescent="0.2">
      <c r="A41" s="369" t="s">
        <v>594</v>
      </c>
      <c r="B41" s="371">
        <v>0</v>
      </c>
      <c r="C41" s="371">
        <v>0</v>
      </c>
      <c r="D41" s="371">
        <v>0</v>
      </c>
      <c r="E41" s="371">
        <v>0</v>
      </c>
      <c r="F41" s="371">
        <v>0</v>
      </c>
      <c r="G41" s="562"/>
      <c r="H41" s="562"/>
      <c r="I41" s="562"/>
    </row>
    <row r="42" spans="1:9" s="140" customFormat="1" ht="25.5" x14ac:dyDescent="0.2">
      <c r="A42" s="369" t="s">
        <v>39</v>
      </c>
      <c r="B42" s="371">
        <v>0</v>
      </c>
      <c r="C42" s="371">
        <v>0</v>
      </c>
      <c r="D42" s="371">
        <v>0</v>
      </c>
      <c r="E42" s="371">
        <v>0</v>
      </c>
      <c r="F42" s="371" t="s">
        <v>247</v>
      </c>
      <c r="G42" s="562"/>
      <c r="H42" s="562"/>
      <c r="I42" s="562"/>
    </row>
    <row r="43" spans="1:9" ht="25.5" x14ac:dyDescent="0.2">
      <c r="A43" s="363" t="s">
        <v>598</v>
      </c>
      <c r="B43" s="365">
        <v>0</v>
      </c>
      <c r="C43" s="365">
        <v>0</v>
      </c>
      <c r="D43" s="365">
        <v>0</v>
      </c>
      <c r="E43" s="365">
        <v>0</v>
      </c>
      <c r="F43" s="365" t="s">
        <v>249</v>
      </c>
      <c r="G43" s="563"/>
      <c r="H43" s="563"/>
      <c r="I43" s="563"/>
    </row>
    <row r="44" spans="1:9" s="140" customFormat="1" ht="25.5" x14ac:dyDescent="0.2">
      <c r="A44" s="363" t="s">
        <v>41</v>
      </c>
      <c r="B44" s="365">
        <v>0</v>
      </c>
      <c r="C44" s="365">
        <v>0</v>
      </c>
      <c r="D44" s="365">
        <v>0</v>
      </c>
      <c r="E44" s="365">
        <v>0</v>
      </c>
      <c r="F44" s="365" t="s">
        <v>249</v>
      </c>
      <c r="G44" s="563"/>
      <c r="H44" s="563"/>
      <c r="I44" s="563"/>
    </row>
    <row r="45" spans="1:9" ht="25.5" x14ac:dyDescent="0.2">
      <c r="A45" s="369" t="s">
        <v>603</v>
      </c>
      <c r="B45" s="371">
        <v>0</v>
      </c>
      <c r="C45" s="371">
        <v>0</v>
      </c>
      <c r="D45" s="371">
        <v>0</v>
      </c>
      <c r="E45" s="371">
        <v>0</v>
      </c>
      <c r="F45" s="371" t="s">
        <v>149</v>
      </c>
      <c r="G45" s="562"/>
      <c r="H45" s="562"/>
      <c r="I45" s="562"/>
    </row>
    <row r="46" spans="1:9" s="140" customFormat="1" ht="25.5" x14ac:dyDescent="0.2">
      <c r="A46" s="369" t="s">
        <v>43</v>
      </c>
      <c r="B46" s="371">
        <v>0</v>
      </c>
      <c r="C46" s="371">
        <v>0</v>
      </c>
      <c r="D46" s="371">
        <v>0</v>
      </c>
      <c r="E46" s="371">
        <v>0</v>
      </c>
      <c r="F46" s="371" t="s">
        <v>239</v>
      </c>
      <c r="G46" s="359"/>
      <c r="H46" s="372"/>
      <c r="I46" s="372"/>
    </row>
    <row r="47" spans="1:9" x14ac:dyDescent="0.2">
      <c r="A47" s="363" t="s">
        <v>608</v>
      </c>
      <c r="B47" s="365">
        <v>0</v>
      </c>
      <c r="C47" s="365">
        <v>0</v>
      </c>
      <c r="D47" s="365">
        <v>0</v>
      </c>
      <c r="E47" s="365">
        <v>0</v>
      </c>
      <c r="F47" s="365">
        <v>0</v>
      </c>
      <c r="G47" s="563"/>
      <c r="H47" s="563"/>
      <c r="I47" s="563"/>
    </row>
    <row r="48" spans="1:9" ht="25.5" x14ac:dyDescent="0.2">
      <c r="A48" s="363" t="s">
        <v>45</v>
      </c>
      <c r="B48" s="365">
        <v>0</v>
      </c>
      <c r="C48" s="365">
        <v>0</v>
      </c>
      <c r="D48" s="365">
        <v>0</v>
      </c>
      <c r="E48" s="365">
        <v>0</v>
      </c>
      <c r="F48" s="365" t="s">
        <v>247</v>
      </c>
      <c r="G48" s="563"/>
      <c r="H48" s="563"/>
      <c r="I48" s="56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/>
  </sheetViews>
  <sheetFormatPr defaultRowHeight="12.75" x14ac:dyDescent="0.2"/>
  <cols>
    <col min="1" max="1" width="15.85546875" style="544" customWidth="1"/>
    <col min="2" max="2" width="39.28515625" customWidth="1"/>
  </cols>
  <sheetData>
    <row r="1" spans="1:9" ht="28.5" x14ac:dyDescent="0.2">
      <c r="A1" s="523" t="s">
        <v>95</v>
      </c>
      <c r="B1" s="289" t="s">
        <v>419</v>
      </c>
    </row>
    <row r="3" spans="1:9" x14ac:dyDescent="0.2">
      <c r="A3" s="14" t="s">
        <v>96</v>
      </c>
      <c r="B3" s="15">
        <v>60</v>
      </c>
    </row>
    <row r="4" spans="1:9" x14ac:dyDescent="0.2">
      <c r="A4" s="16" t="s">
        <v>97</v>
      </c>
      <c r="B4" s="17">
        <v>70</v>
      </c>
    </row>
    <row r="5" spans="1:9" x14ac:dyDescent="0.2">
      <c r="A5" s="570" t="s">
        <v>98</v>
      </c>
      <c r="B5" s="572">
        <v>40</v>
      </c>
    </row>
    <row r="6" spans="1:9" x14ac:dyDescent="0.2">
      <c r="A6" s="569" t="s">
        <v>99</v>
      </c>
      <c r="B6" s="568">
        <v>50</v>
      </c>
      <c r="I6" s="140"/>
    </row>
    <row r="7" spans="1:9" x14ac:dyDescent="0.2">
      <c r="A7" s="14" t="s">
        <v>100</v>
      </c>
      <c r="B7" s="15">
        <v>30</v>
      </c>
      <c r="I7" s="140"/>
    </row>
    <row r="8" spans="1:9" x14ac:dyDescent="0.2">
      <c r="A8" s="16" t="s">
        <v>101</v>
      </c>
      <c r="B8" s="17">
        <v>20</v>
      </c>
      <c r="I8" s="140"/>
    </row>
    <row r="9" spans="1:9" x14ac:dyDescent="0.2">
      <c r="A9" s="570" t="s">
        <v>102</v>
      </c>
      <c r="B9" s="572">
        <v>80</v>
      </c>
      <c r="I9" s="140"/>
    </row>
    <row r="10" spans="1:9" x14ac:dyDescent="0.2">
      <c r="A10" s="569" t="s">
        <v>103</v>
      </c>
      <c r="B10" s="568">
        <v>95</v>
      </c>
      <c r="I10" s="140"/>
    </row>
    <row r="11" spans="1:9" x14ac:dyDescent="0.2">
      <c r="A11" s="14" t="s">
        <v>104</v>
      </c>
      <c r="B11" s="15">
        <v>3</v>
      </c>
      <c r="I11" s="140"/>
    </row>
    <row r="12" spans="1:9" x14ac:dyDescent="0.2">
      <c r="A12" s="16" t="s">
        <v>105</v>
      </c>
      <c r="B12" s="17">
        <v>5</v>
      </c>
      <c r="I12" s="140"/>
    </row>
    <row r="13" spans="1:9" x14ac:dyDescent="0.2">
      <c r="A13" s="570" t="s">
        <v>106</v>
      </c>
      <c r="B13" s="18">
        <v>15</v>
      </c>
      <c r="I13" s="140"/>
    </row>
    <row r="14" spans="1:9" x14ac:dyDescent="0.2">
      <c r="A14" s="573" t="s">
        <v>107</v>
      </c>
      <c r="B14" s="19">
        <v>50</v>
      </c>
      <c r="I14" s="140"/>
    </row>
    <row r="15" spans="1:9" x14ac:dyDescent="0.2">
      <c r="A15" s="358" t="s">
        <v>526</v>
      </c>
      <c r="B15" s="345">
        <v>30</v>
      </c>
      <c r="I15" s="140"/>
    </row>
    <row r="16" spans="1:9" s="140" customFormat="1" x14ac:dyDescent="0.2">
      <c r="A16" s="575" t="s">
        <v>17</v>
      </c>
      <c r="B16" s="574">
        <v>35</v>
      </c>
    </row>
    <row r="17" spans="1:9" x14ac:dyDescent="0.2">
      <c r="A17" s="577" t="s">
        <v>533</v>
      </c>
      <c r="B17" s="578">
        <v>50</v>
      </c>
      <c r="I17" s="140"/>
    </row>
    <row r="18" spans="1:9" x14ac:dyDescent="0.2">
      <c r="A18" s="579" t="s">
        <v>19</v>
      </c>
      <c r="B18" s="580">
        <v>30</v>
      </c>
      <c r="I18" s="140"/>
    </row>
    <row r="19" spans="1:9" x14ac:dyDescent="0.2">
      <c r="A19" s="571" t="s">
        <v>539</v>
      </c>
      <c r="B19" s="576">
        <v>40</v>
      </c>
      <c r="I19" s="140"/>
    </row>
    <row r="20" spans="1:9" x14ac:dyDescent="0.2">
      <c r="A20" s="575" t="s">
        <v>21</v>
      </c>
      <c r="B20" s="574">
        <v>50</v>
      </c>
      <c r="I20" s="140"/>
    </row>
    <row r="21" spans="1:9" x14ac:dyDescent="0.2">
      <c r="A21" s="577" t="s">
        <v>544</v>
      </c>
      <c r="B21" s="578">
        <v>40</v>
      </c>
      <c r="I21" s="140"/>
    </row>
    <row r="22" spans="1:9" x14ac:dyDescent="0.2">
      <c r="A22" s="579" t="s">
        <v>23</v>
      </c>
      <c r="B22" s="580">
        <v>30</v>
      </c>
      <c r="I22" s="140"/>
    </row>
    <row r="23" spans="1:9" x14ac:dyDescent="0.2">
      <c r="A23" s="571" t="s">
        <v>553</v>
      </c>
      <c r="B23" s="576" t="s">
        <v>146</v>
      </c>
      <c r="I23" s="140"/>
    </row>
    <row r="24" spans="1:9" x14ac:dyDescent="0.2">
      <c r="A24" s="575" t="s">
        <v>25</v>
      </c>
      <c r="B24" s="574">
        <v>1</v>
      </c>
      <c r="I24" s="140"/>
    </row>
    <row r="25" spans="1:9" x14ac:dyDescent="0.2">
      <c r="A25" s="577" t="s">
        <v>559</v>
      </c>
      <c r="B25" s="578">
        <v>0</v>
      </c>
      <c r="I25" s="140"/>
    </row>
    <row r="26" spans="1:9" x14ac:dyDescent="0.2">
      <c r="A26" s="579" t="s">
        <v>27</v>
      </c>
      <c r="B26" s="580" t="s">
        <v>146</v>
      </c>
      <c r="I26" s="140"/>
    </row>
    <row r="27" spans="1:9" x14ac:dyDescent="0.2">
      <c r="A27" s="571" t="s">
        <v>565</v>
      </c>
      <c r="B27" s="576" t="s">
        <v>146</v>
      </c>
      <c r="I27" s="140"/>
    </row>
    <row r="28" spans="1:9" x14ac:dyDescent="0.2">
      <c r="A28" s="575" t="s">
        <v>29</v>
      </c>
      <c r="B28" s="574">
        <v>5</v>
      </c>
      <c r="I28" s="140"/>
    </row>
    <row r="29" spans="1:9" x14ac:dyDescent="0.2">
      <c r="A29" s="577" t="s">
        <v>572</v>
      </c>
      <c r="B29" s="578" t="s">
        <v>146</v>
      </c>
      <c r="I29" s="140"/>
    </row>
    <row r="30" spans="1:9" x14ac:dyDescent="0.2">
      <c r="A30" s="579" t="s">
        <v>31</v>
      </c>
      <c r="B30" s="580">
        <v>2</v>
      </c>
      <c r="I30" s="140"/>
    </row>
    <row r="31" spans="1:9" x14ac:dyDescent="0.2">
      <c r="A31" s="571" t="s">
        <v>576</v>
      </c>
      <c r="B31" s="576">
        <v>1</v>
      </c>
      <c r="I31" s="140"/>
    </row>
    <row r="32" spans="1:9" x14ac:dyDescent="0.2">
      <c r="A32" s="575" t="s">
        <v>33</v>
      </c>
      <c r="B32" s="574" t="s">
        <v>146</v>
      </c>
    </row>
    <row r="33" spans="1:2" x14ac:dyDescent="0.2">
      <c r="A33" s="577" t="s">
        <v>581</v>
      </c>
      <c r="B33" s="578" t="s">
        <v>146</v>
      </c>
    </row>
    <row r="34" spans="1:2" x14ac:dyDescent="0.2">
      <c r="A34" s="579" t="s">
        <v>35</v>
      </c>
      <c r="B34" s="580" t="s">
        <v>146</v>
      </c>
    </row>
    <row r="35" spans="1:2" x14ac:dyDescent="0.2">
      <c r="A35" s="571" t="s">
        <v>588</v>
      </c>
      <c r="B35" s="576">
        <v>2</v>
      </c>
    </row>
    <row r="36" spans="1:2" x14ac:dyDescent="0.2">
      <c r="A36" s="575" t="s">
        <v>37</v>
      </c>
      <c r="B36" s="574">
        <v>5</v>
      </c>
    </row>
    <row r="37" spans="1:2" x14ac:dyDescent="0.2">
      <c r="A37" s="577" t="s">
        <v>594</v>
      </c>
      <c r="B37" s="578" t="s">
        <v>146</v>
      </c>
    </row>
    <row r="38" spans="1:2" x14ac:dyDescent="0.2">
      <c r="A38" s="579" t="s">
        <v>39</v>
      </c>
      <c r="B38" s="580" t="s">
        <v>146</v>
      </c>
    </row>
    <row r="39" spans="1:2" x14ac:dyDescent="0.2">
      <c r="A39" s="571" t="s">
        <v>598</v>
      </c>
      <c r="B39" s="576">
        <v>2</v>
      </c>
    </row>
    <row r="40" spans="1:2" x14ac:dyDescent="0.2">
      <c r="A40" s="575" t="s">
        <v>41</v>
      </c>
      <c r="B40" s="574">
        <v>1</v>
      </c>
    </row>
    <row r="41" spans="1:2" x14ac:dyDescent="0.2">
      <c r="A41" s="577" t="s">
        <v>603</v>
      </c>
      <c r="B41" s="578" t="s">
        <v>146</v>
      </c>
    </row>
    <row r="42" spans="1:2" x14ac:dyDescent="0.2">
      <c r="A42" s="579" t="s">
        <v>43</v>
      </c>
      <c r="B42" s="580" t="s">
        <v>146</v>
      </c>
    </row>
    <row r="43" spans="1:2" x14ac:dyDescent="0.2">
      <c r="A43" s="571" t="s">
        <v>608</v>
      </c>
      <c r="B43" s="576">
        <v>1</v>
      </c>
    </row>
    <row r="44" spans="1:2" x14ac:dyDescent="0.2">
      <c r="A44" s="575" t="s">
        <v>45</v>
      </c>
      <c r="B44" s="574" t="s">
        <v>146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/>
  </sheetViews>
  <sheetFormatPr defaultRowHeight="12.75" x14ac:dyDescent="0.2"/>
  <cols>
    <col min="1" max="1" width="13.85546875" style="140" customWidth="1"/>
    <col min="2" max="7" width="9.140625" style="140"/>
    <col min="8" max="8" width="10" style="140" customWidth="1"/>
    <col min="9" max="9" width="10.28515625" style="140" customWidth="1"/>
    <col min="10" max="16384" width="9.140625" style="140"/>
  </cols>
  <sheetData>
    <row r="1" spans="1:10" ht="38.25" x14ac:dyDescent="0.2">
      <c r="A1" s="259" t="s">
        <v>398</v>
      </c>
      <c r="B1" s="268" t="s">
        <v>399</v>
      </c>
      <c r="C1" s="270"/>
      <c r="D1" s="270"/>
      <c r="E1" s="271"/>
      <c r="F1" s="272" t="s">
        <v>400</v>
      </c>
      <c r="G1" s="274" t="s">
        <v>401</v>
      </c>
      <c r="H1" s="274"/>
      <c r="I1" s="274"/>
      <c r="J1" s="277"/>
    </row>
    <row r="2" spans="1:10" x14ac:dyDescent="0.2">
      <c r="A2" s="258"/>
      <c r="B2" s="268" t="s">
        <v>402</v>
      </c>
      <c r="C2" s="270" t="s">
        <v>403</v>
      </c>
      <c r="D2" s="270" t="s">
        <v>404</v>
      </c>
      <c r="E2" s="271" t="s">
        <v>405</v>
      </c>
      <c r="F2" s="273" t="s">
        <v>406</v>
      </c>
      <c r="G2" s="275" t="s">
        <v>402</v>
      </c>
      <c r="H2" s="276" t="s">
        <v>403</v>
      </c>
      <c r="I2" s="276" t="s">
        <v>404</v>
      </c>
      <c r="J2" s="278" t="s">
        <v>405</v>
      </c>
    </row>
    <row r="3" spans="1:10" x14ac:dyDescent="0.2">
      <c r="A3" s="345" t="s">
        <v>443</v>
      </c>
      <c r="B3" s="346">
        <v>5</v>
      </c>
      <c r="C3" s="346">
        <v>5</v>
      </c>
      <c r="D3" s="346">
        <v>0</v>
      </c>
      <c r="E3" s="346">
        <v>0</v>
      </c>
      <c r="F3" s="347">
        <v>30.8</v>
      </c>
      <c r="G3" s="348">
        <v>293.34387841162743</v>
      </c>
      <c r="H3" s="348">
        <v>293.34387841162743</v>
      </c>
      <c r="I3" s="348">
        <v>0</v>
      </c>
      <c r="J3" s="348">
        <v>0</v>
      </c>
    </row>
    <row r="4" spans="1:10" x14ac:dyDescent="0.2">
      <c r="A4" s="345" t="s">
        <v>444</v>
      </c>
      <c r="B4" s="346">
        <v>1</v>
      </c>
      <c r="C4" s="346">
        <v>1</v>
      </c>
      <c r="D4" s="346">
        <v>0</v>
      </c>
      <c r="E4" s="346">
        <v>0</v>
      </c>
      <c r="F4" s="347">
        <v>28.8</v>
      </c>
      <c r="G4" s="348">
        <v>171.38671874999997</v>
      </c>
      <c r="H4" s="348">
        <v>171.38671874999997</v>
      </c>
      <c r="I4" s="348">
        <v>0</v>
      </c>
      <c r="J4" s="348">
        <v>0</v>
      </c>
    </row>
    <row r="5" spans="1:10" x14ac:dyDescent="0.2">
      <c r="A5" s="352" t="s">
        <v>445</v>
      </c>
      <c r="B5" s="351">
        <v>1</v>
      </c>
      <c r="C5" s="351">
        <v>1</v>
      </c>
      <c r="D5" s="351">
        <v>0</v>
      </c>
      <c r="E5" s="351">
        <v>0</v>
      </c>
      <c r="F5" s="350">
        <v>24.8</v>
      </c>
      <c r="G5" s="349">
        <v>3.2892534809727825</v>
      </c>
      <c r="H5" s="349">
        <v>3.2892534809727825</v>
      </c>
      <c r="I5" s="349">
        <v>0</v>
      </c>
      <c r="J5" s="349">
        <v>0</v>
      </c>
    </row>
    <row r="6" spans="1:10" x14ac:dyDescent="0.2">
      <c r="A6" s="352" t="s">
        <v>446</v>
      </c>
      <c r="B6" s="351">
        <v>0</v>
      </c>
      <c r="C6" s="351">
        <v>0</v>
      </c>
      <c r="D6" s="351">
        <v>0</v>
      </c>
      <c r="E6" s="351">
        <v>0</v>
      </c>
      <c r="F6" s="350">
        <v>28.8</v>
      </c>
      <c r="G6" s="349">
        <v>0</v>
      </c>
      <c r="H6" s="349">
        <v>0</v>
      </c>
      <c r="I6" s="349">
        <v>0</v>
      </c>
      <c r="J6" s="349">
        <v>0</v>
      </c>
    </row>
    <row r="7" spans="1:10" x14ac:dyDescent="0.2">
      <c r="A7" s="345" t="s">
        <v>447</v>
      </c>
      <c r="B7" s="346">
        <v>1</v>
      </c>
      <c r="C7" s="346">
        <v>1</v>
      </c>
      <c r="D7" s="346">
        <v>0</v>
      </c>
      <c r="E7" s="346">
        <v>0</v>
      </c>
      <c r="F7" s="347">
        <v>23.6</v>
      </c>
      <c r="G7" s="348">
        <v>209.14989406779659</v>
      </c>
      <c r="H7" s="348">
        <v>209.14989406779659</v>
      </c>
      <c r="I7" s="348">
        <v>0</v>
      </c>
      <c r="J7" s="348">
        <v>0</v>
      </c>
    </row>
    <row r="8" spans="1:10" x14ac:dyDescent="0.2">
      <c r="A8" s="345" t="s">
        <v>448</v>
      </c>
      <c r="B8" s="346">
        <v>0</v>
      </c>
      <c r="C8" s="346">
        <v>0</v>
      </c>
      <c r="D8" s="346">
        <v>0</v>
      </c>
      <c r="E8" s="346">
        <v>0</v>
      </c>
      <c r="F8" s="347">
        <v>27.2</v>
      </c>
      <c r="G8" s="348">
        <v>0</v>
      </c>
      <c r="H8" s="348">
        <v>0</v>
      </c>
      <c r="I8" s="348">
        <v>0</v>
      </c>
      <c r="J8" s="348">
        <v>0</v>
      </c>
    </row>
    <row r="9" spans="1:10" x14ac:dyDescent="0.2">
      <c r="A9" s="352" t="s">
        <v>66</v>
      </c>
      <c r="B9" s="351">
        <v>0</v>
      </c>
      <c r="C9" s="351">
        <v>0</v>
      </c>
      <c r="D9" s="351">
        <v>0</v>
      </c>
      <c r="E9" s="351">
        <v>0</v>
      </c>
      <c r="F9" s="350">
        <v>32</v>
      </c>
      <c r="G9" s="349">
        <v>0</v>
      </c>
      <c r="H9" s="349">
        <v>0</v>
      </c>
      <c r="I9" s="349">
        <v>0</v>
      </c>
      <c r="J9" s="349">
        <v>0</v>
      </c>
    </row>
    <row r="10" spans="1:10" x14ac:dyDescent="0.2">
      <c r="A10" s="352" t="s">
        <v>67</v>
      </c>
      <c r="B10" s="351">
        <v>3</v>
      </c>
      <c r="C10" s="351">
        <v>2</v>
      </c>
      <c r="D10" s="351">
        <v>1</v>
      </c>
      <c r="E10" s="351">
        <v>0</v>
      </c>
      <c r="F10" s="350">
        <v>34</v>
      </c>
      <c r="G10" s="349">
        <v>5.5136287913602944</v>
      </c>
      <c r="H10" s="349">
        <v>4.7984403722426476</v>
      </c>
      <c r="I10" s="349">
        <v>0.71518841911764708</v>
      </c>
      <c r="J10" s="349">
        <v>0</v>
      </c>
    </row>
    <row r="11" spans="1:10" x14ac:dyDescent="0.2">
      <c r="A11" s="345" t="s">
        <v>68</v>
      </c>
      <c r="B11" s="346">
        <v>4</v>
      </c>
      <c r="C11" s="346">
        <v>3</v>
      </c>
      <c r="D11" s="346">
        <v>0</v>
      </c>
      <c r="E11" s="346">
        <v>1</v>
      </c>
      <c r="F11" s="347">
        <v>29.6</v>
      </c>
      <c r="G11" s="348">
        <v>132.3704075168919</v>
      </c>
      <c r="H11" s="348">
        <v>125.87758657094597</v>
      </c>
      <c r="I11" s="348">
        <v>0</v>
      </c>
      <c r="J11" s="348">
        <v>6.4928209459459465</v>
      </c>
    </row>
    <row r="12" spans="1:10" x14ac:dyDescent="0.2">
      <c r="A12" s="345" t="s">
        <v>69</v>
      </c>
      <c r="B12" s="346">
        <v>4</v>
      </c>
      <c r="C12" s="346">
        <v>3</v>
      </c>
      <c r="D12" s="346">
        <v>1</v>
      </c>
      <c r="E12" s="346">
        <v>0</v>
      </c>
      <c r="F12" s="347">
        <v>23.2</v>
      </c>
      <c r="G12" s="348">
        <v>40.465519346039883</v>
      </c>
      <c r="H12" s="348">
        <v>36.949420797413808</v>
      </c>
      <c r="I12" s="348">
        <v>3.5160985486260787</v>
      </c>
      <c r="J12" s="348">
        <v>0</v>
      </c>
    </row>
    <row r="13" spans="1:10" x14ac:dyDescent="0.2">
      <c r="A13" s="352" t="s">
        <v>70</v>
      </c>
      <c r="B13" s="351">
        <v>3</v>
      </c>
      <c r="C13" s="351">
        <v>1</v>
      </c>
      <c r="D13" s="351">
        <v>2</v>
      </c>
      <c r="E13" s="351">
        <v>0</v>
      </c>
      <c r="F13" s="350">
        <v>29.2</v>
      </c>
      <c r="G13" s="349">
        <v>102.70398283657964</v>
      </c>
      <c r="H13" s="349">
        <v>2.7936125454837333</v>
      </c>
      <c r="I13" s="349">
        <v>99.910370291095902</v>
      </c>
      <c r="J13" s="349">
        <v>0</v>
      </c>
    </row>
    <row r="14" spans="1:10" x14ac:dyDescent="0.2">
      <c r="A14" s="352" t="s">
        <v>71</v>
      </c>
      <c r="B14" s="351">
        <v>5</v>
      </c>
      <c r="C14" s="351">
        <v>5</v>
      </c>
      <c r="D14" s="351">
        <v>0</v>
      </c>
      <c r="E14" s="351">
        <v>0</v>
      </c>
      <c r="F14" s="350">
        <v>29.6</v>
      </c>
      <c r="G14" s="349">
        <v>1727.6928875897383</v>
      </c>
      <c r="H14" s="349">
        <v>1727.6928875897383</v>
      </c>
      <c r="I14" s="349">
        <v>0</v>
      </c>
      <c r="J14" s="349">
        <v>0</v>
      </c>
    </row>
    <row r="15" spans="1:10" x14ac:dyDescent="0.2">
      <c r="A15" s="358" t="s">
        <v>72</v>
      </c>
      <c r="B15" s="346">
        <v>7</v>
      </c>
      <c r="C15" s="346">
        <v>4</v>
      </c>
      <c r="D15" s="346">
        <v>3</v>
      </c>
      <c r="E15" s="346">
        <v>0</v>
      </c>
      <c r="F15" s="347">
        <v>32.4</v>
      </c>
      <c r="G15" s="348">
        <v>9.3798945674189813</v>
      </c>
      <c r="H15" s="348">
        <v>5.9487973813657407</v>
      </c>
      <c r="I15" s="348">
        <v>3.4310971860532407</v>
      </c>
      <c r="J15" s="348">
        <v>0</v>
      </c>
    </row>
    <row r="16" spans="1:10" x14ac:dyDescent="0.2">
      <c r="A16" s="358" t="s">
        <v>73</v>
      </c>
      <c r="B16" s="346">
        <v>6</v>
      </c>
      <c r="C16" s="346">
        <v>4</v>
      </c>
      <c r="D16" s="346">
        <v>2</v>
      </c>
      <c r="E16" s="346">
        <v>0</v>
      </c>
      <c r="F16" s="347">
        <v>31.2</v>
      </c>
      <c r="G16" s="348">
        <v>15.520671198918272</v>
      </c>
      <c r="H16" s="348">
        <v>15.520671198918272</v>
      </c>
      <c r="I16" s="348" t="s">
        <v>675</v>
      </c>
      <c r="J16" s="348">
        <v>0</v>
      </c>
    </row>
    <row r="17" spans="1:10" x14ac:dyDescent="0.2">
      <c r="A17" s="581" t="s">
        <v>21</v>
      </c>
      <c r="B17" s="351">
        <v>0</v>
      </c>
      <c r="C17" s="351">
        <v>0</v>
      </c>
      <c r="D17" s="351">
        <v>0</v>
      </c>
      <c r="E17" s="351">
        <v>0</v>
      </c>
      <c r="F17" s="350">
        <v>33.6</v>
      </c>
      <c r="G17" s="349">
        <v>0</v>
      </c>
      <c r="H17" s="349">
        <v>0</v>
      </c>
      <c r="I17" s="349">
        <v>0</v>
      </c>
      <c r="J17" s="349">
        <v>0</v>
      </c>
    </row>
    <row r="18" spans="1:10" x14ac:dyDescent="0.2">
      <c r="A18" s="581" t="s">
        <v>74</v>
      </c>
      <c r="B18" s="351">
        <v>2</v>
      </c>
      <c r="C18" s="351">
        <v>1</v>
      </c>
      <c r="D18" s="351">
        <v>1</v>
      </c>
      <c r="E18" s="351">
        <v>0</v>
      </c>
      <c r="F18" s="350">
        <v>31.2</v>
      </c>
      <c r="G18" s="349">
        <v>14.572143554687502</v>
      </c>
      <c r="H18" s="349">
        <v>2.614534818209135</v>
      </c>
      <c r="I18" s="349">
        <v>11.957608736478367</v>
      </c>
      <c r="J18" s="349">
        <v>0</v>
      </c>
    </row>
    <row r="19" spans="1:10" x14ac:dyDescent="0.2">
      <c r="A19" s="358" t="s">
        <v>75</v>
      </c>
      <c r="B19" s="346">
        <v>8</v>
      </c>
      <c r="C19" s="346">
        <v>5</v>
      </c>
      <c r="D19" s="346">
        <v>2</v>
      </c>
      <c r="E19" s="346">
        <v>1</v>
      </c>
      <c r="F19" s="347">
        <v>32.4</v>
      </c>
      <c r="G19" s="348">
        <v>47.538554325810182</v>
      </c>
      <c r="H19" s="348">
        <v>34.032225658275465</v>
      </c>
      <c r="I19" s="348">
        <v>11.863425925925926</v>
      </c>
      <c r="J19" s="348">
        <v>1.6429027416087965</v>
      </c>
    </row>
    <row r="20" spans="1:10" x14ac:dyDescent="0.2">
      <c r="A20" s="358" t="s">
        <v>76</v>
      </c>
      <c r="B20" s="346">
        <v>5</v>
      </c>
      <c r="C20" s="346">
        <v>3</v>
      </c>
      <c r="D20" s="346">
        <v>0</v>
      </c>
      <c r="E20" s="346">
        <v>2</v>
      </c>
      <c r="F20" s="347">
        <v>27.6</v>
      </c>
      <c r="G20" s="348">
        <v>34.205713952105988</v>
      </c>
      <c r="H20" s="348">
        <v>30.369123641304355</v>
      </c>
      <c r="I20" s="348">
        <v>0</v>
      </c>
      <c r="J20" s="348">
        <v>3.8365903108016317</v>
      </c>
    </row>
    <row r="21" spans="1:10" x14ac:dyDescent="0.2">
      <c r="A21" s="581" t="s">
        <v>77</v>
      </c>
      <c r="B21" s="351">
        <v>0</v>
      </c>
      <c r="C21" s="351">
        <v>0</v>
      </c>
      <c r="D21" s="351">
        <v>0</v>
      </c>
      <c r="E21" s="351">
        <v>0</v>
      </c>
      <c r="F21" s="350">
        <v>32.4</v>
      </c>
      <c r="G21" s="349">
        <v>0</v>
      </c>
      <c r="H21" s="349">
        <v>0</v>
      </c>
      <c r="I21" s="349">
        <v>0</v>
      </c>
      <c r="J21" s="349">
        <v>0</v>
      </c>
    </row>
    <row r="22" spans="1:10" x14ac:dyDescent="0.2">
      <c r="A22" s="581" t="s">
        <v>78</v>
      </c>
      <c r="B22" s="351">
        <v>4</v>
      </c>
      <c r="C22" s="351">
        <v>2</v>
      </c>
      <c r="D22" s="351">
        <v>2</v>
      </c>
      <c r="E22" s="351">
        <v>0</v>
      </c>
      <c r="F22" s="350">
        <v>35.6</v>
      </c>
      <c r="G22" s="349">
        <v>29.477923103932589</v>
      </c>
      <c r="H22" s="349">
        <v>6.0815704002808983</v>
      </c>
      <c r="I22" s="349">
        <v>23.39635270365169</v>
      </c>
      <c r="J22" s="349">
        <v>0</v>
      </c>
    </row>
    <row r="23" spans="1:10" x14ac:dyDescent="0.2">
      <c r="A23" s="586" t="s">
        <v>79</v>
      </c>
      <c r="B23" s="587">
        <v>4</v>
      </c>
      <c r="C23" s="587">
        <v>3</v>
      </c>
      <c r="D23" s="587">
        <v>1</v>
      </c>
      <c r="E23" s="587">
        <v>0</v>
      </c>
      <c r="F23" s="588">
        <v>35.6</v>
      </c>
      <c r="G23" s="589">
        <v>19.363917661516858</v>
      </c>
      <c r="H23" s="589">
        <v>19.363917661516858</v>
      </c>
      <c r="I23" s="589" t="s">
        <v>675</v>
      </c>
      <c r="J23" s="589">
        <v>0</v>
      </c>
    </row>
    <row r="24" spans="1:10" x14ac:dyDescent="0.2">
      <c r="A24" s="586" t="s">
        <v>80</v>
      </c>
      <c r="B24" s="587">
        <v>2</v>
      </c>
      <c r="C24" s="587">
        <v>2</v>
      </c>
      <c r="D24" s="587">
        <v>0</v>
      </c>
      <c r="E24" s="587">
        <v>0</v>
      </c>
      <c r="F24" s="588">
        <v>31.2</v>
      </c>
      <c r="G24" s="589">
        <v>33.188453087439903</v>
      </c>
      <c r="H24" s="589">
        <v>33.188453087439903</v>
      </c>
      <c r="I24" s="589">
        <v>0</v>
      </c>
      <c r="J24" s="589">
        <v>0</v>
      </c>
    </row>
    <row r="25" spans="1:10" x14ac:dyDescent="0.2">
      <c r="A25" s="582" t="s">
        <v>81</v>
      </c>
      <c r="B25" s="583">
        <v>4</v>
      </c>
      <c r="C25" s="583">
        <v>3</v>
      </c>
      <c r="D25" s="583">
        <v>1</v>
      </c>
      <c r="E25" s="583">
        <v>0</v>
      </c>
      <c r="F25" s="584">
        <v>44</v>
      </c>
      <c r="G25" s="585">
        <v>42.463406649502843</v>
      </c>
      <c r="H25" s="585">
        <v>41.910761052911937</v>
      </c>
      <c r="I25" s="585">
        <v>0.55264559659090906</v>
      </c>
      <c r="J25" s="585">
        <v>0</v>
      </c>
    </row>
    <row r="26" spans="1:10" x14ac:dyDescent="0.2">
      <c r="A26" s="582" t="s">
        <v>82</v>
      </c>
      <c r="B26" s="583">
        <v>3</v>
      </c>
      <c r="C26" s="583">
        <v>3</v>
      </c>
      <c r="D26" s="583">
        <v>0</v>
      </c>
      <c r="E26" s="583">
        <v>0</v>
      </c>
      <c r="F26" s="584">
        <v>43.2</v>
      </c>
      <c r="G26" s="585">
        <v>268.56062147352435</v>
      </c>
      <c r="H26" s="585">
        <v>268.56062147352435</v>
      </c>
      <c r="I26" s="585">
        <v>0</v>
      </c>
      <c r="J26" s="585">
        <v>0</v>
      </c>
    </row>
    <row r="27" spans="1:10" x14ac:dyDescent="0.2">
      <c r="A27" s="586" t="s">
        <v>759</v>
      </c>
      <c r="B27" s="587">
        <v>0</v>
      </c>
      <c r="C27" s="587">
        <v>0</v>
      </c>
      <c r="D27" s="587">
        <v>0</v>
      </c>
      <c r="E27" s="587">
        <v>0</v>
      </c>
      <c r="F27" s="588">
        <v>30</v>
      </c>
      <c r="G27" s="589">
        <v>0</v>
      </c>
      <c r="H27" s="589">
        <v>0</v>
      </c>
      <c r="I27" s="589">
        <v>0</v>
      </c>
      <c r="J27" s="589">
        <v>0</v>
      </c>
    </row>
    <row r="28" spans="1:10" x14ac:dyDescent="0.2">
      <c r="A28" s="586" t="s">
        <v>760</v>
      </c>
      <c r="B28" s="587">
        <v>5</v>
      </c>
      <c r="C28" s="587">
        <v>4</v>
      </c>
      <c r="D28" s="587">
        <v>1</v>
      </c>
      <c r="E28" s="587">
        <v>0</v>
      </c>
      <c r="F28" s="588">
        <v>32</v>
      </c>
      <c r="G28" s="589">
        <v>40.074348449707038</v>
      </c>
      <c r="H28" s="589">
        <v>37.525177001953132</v>
      </c>
      <c r="I28" s="589">
        <v>2.5491714477539067</v>
      </c>
      <c r="J28" s="589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zoomScaleNormal="100" workbookViewId="0"/>
  </sheetViews>
  <sheetFormatPr defaultRowHeight="12.75" x14ac:dyDescent="0.2"/>
  <cols>
    <col min="1" max="1" width="14.28515625" style="140" customWidth="1"/>
    <col min="2" max="11" width="9.140625" style="140"/>
    <col min="12" max="12" width="12" style="140" customWidth="1"/>
    <col min="13" max="13" width="34.42578125" style="140" customWidth="1"/>
    <col min="14" max="16384" width="9.140625" style="140"/>
  </cols>
  <sheetData>
    <row r="1" spans="1:13" ht="38.25" x14ac:dyDescent="0.2">
      <c r="A1" s="259" t="s">
        <v>398</v>
      </c>
      <c r="B1" s="263" t="s">
        <v>408</v>
      </c>
      <c r="C1" s="279" t="s">
        <v>409</v>
      </c>
      <c r="D1" s="279"/>
      <c r="E1" s="279"/>
      <c r="F1" s="279"/>
      <c r="G1" s="268" t="s">
        <v>399</v>
      </c>
      <c r="H1" s="270"/>
      <c r="I1" s="270"/>
      <c r="J1" s="284"/>
      <c r="K1" s="253" t="s">
        <v>400</v>
      </c>
      <c r="L1" s="254" t="s">
        <v>410</v>
      </c>
      <c r="M1" s="265" t="s">
        <v>139</v>
      </c>
    </row>
    <row r="2" spans="1:13" x14ac:dyDescent="0.2">
      <c r="A2" s="260"/>
      <c r="B2" s="264"/>
      <c r="C2" s="280" t="s">
        <v>411</v>
      </c>
      <c r="D2" s="280"/>
      <c r="E2" s="281" t="s">
        <v>412</v>
      </c>
      <c r="F2" s="281" t="s">
        <v>413</v>
      </c>
      <c r="G2" s="282" t="s">
        <v>403</v>
      </c>
      <c r="H2" s="283" t="s">
        <v>404</v>
      </c>
      <c r="I2" s="283" t="s">
        <v>405</v>
      </c>
      <c r="J2" s="285" t="s">
        <v>402</v>
      </c>
      <c r="K2" s="255" t="s">
        <v>406</v>
      </c>
      <c r="L2" s="257" t="s">
        <v>414</v>
      </c>
      <c r="M2" s="267"/>
    </row>
    <row r="3" spans="1:13" x14ac:dyDescent="0.2">
      <c r="A3" s="358" t="s">
        <v>443</v>
      </c>
      <c r="B3" s="345" t="s">
        <v>415</v>
      </c>
      <c r="C3" s="346">
        <v>10.25</v>
      </c>
      <c r="D3" s="346" t="s">
        <v>418</v>
      </c>
      <c r="E3" s="346">
        <v>50</v>
      </c>
      <c r="F3" s="346">
        <v>50</v>
      </c>
      <c r="G3" s="346">
        <v>1</v>
      </c>
      <c r="H3" s="354"/>
      <c r="I3" s="354"/>
      <c r="J3" s="357">
        <v>1</v>
      </c>
      <c r="K3" s="354"/>
      <c r="L3" s="348"/>
      <c r="M3" s="357" t="s">
        <v>417</v>
      </c>
    </row>
    <row r="4" spans="1:13" x14ac:dyDescent="0.2">
      <c r="A4" s="354"/>
      <c r="B4" s="354"/>
      <c r="C4" s="346">
        <v>12.734375</v>
      </c>
      <c r="D4" s="346" t="s">
        <v>418</v>
      </c>
      <c r="E4" s="346">
        <v>50</v>
      </c>
      <c r="F4" s="346">
        <v>75</v>
      </c>
      <c r="G4" s="346">
        <v>1</v>
      </c>
      <c r="H4" s="354"/>
      <c r="I4" s="354"/>
      <c r="J4" s="357">
        <v>1</v>
      </c>
      <c r="K4" s="354"/>
      <c r="L4" s="348"/>
      <c r="M4" s="354"/>
    </row>
    <row r="5" spans="1:13" x14ac:dyDescent="0.2">
      <c r="A5" s="354"/>
      <c r="B5" s="354"/>
      <c r="C5" s="346">
        <v>15.1875</v>
      </c>
      <c r="D5" s="346" t="s">
        <v>418</v>
      </c>
      <c r="E5" s="346">
        <v>50</v>
      </c>
      <c r="F5" s="346">
        <v>100</v>
      </c>
      <c r="G5" s="346">
        <v>1</v>
      </c>
      <c r="H5" s="354"/>
      <c r="I5" s="354"/>
      <c r="J5" s="357">
        <v>1</v>
      </c>
      <c r="K5" s="354"/>
      <c r="L5" s="348"/>
      <c r="M5" s="354"/>
    </row>
    <row r="6" spans="1:13" x14ac:dyDescent="0.2">
      <c r="A6" s="354"/>
      <c r="B6" s="354"/>
      <c r="C6" s="346">
        <v>24.6875</v>
      </c>
      <c r="D6" s="346" t="s">
        <v>418</v>
      </c>
      <c r="E6" s="346">
        <v>100</v>
      </c>
      <c r="F6" s="346">
        <v>150</v>
      </c>
      <c r="G6" s="346">
        <v>1</v>
      </c>
      <c r="H6" s="354"/>
      <c r="I6" s="354"/>
      <c r="J6" s="357">
        <v>1</v>
      </c>
      <c r="K6" s="354"/>
      <c r="L6" s="348"/>
      <c r="M6" s="354"/>
    </row>
    <row r="7" spans="1:13" x14ac:dyDescent="0.2">
      <c r="A7" s="354"/>
      <c r="B7" s="354"/>
      <c r="C7" s="346">
        <v>29.25</v>
      </c>
      <c r="D7" s="346" t="s">
        <v>418</v>
      </c>
      <c r="E7" s="346">
        <v>100</v>
      </c>
      <c r="F7" s="346">
        <v>200</v>
      </c>
      <c r="G7" s="346">
        <v>1</v>
      </c>
      <c r="H7" s="354"/>
      <c r="I7" s="354"/>
      <c r="J7" s="357">
        <v>1</v>
      </c>
      <c r="K7" s="354"/>
      <c r="L7" s="348"/>
      <c r="M7" s="354"/>
    </row>
    <row r="8" spans="1:13" x14ac:dyDescent="0.2">
      <c r="A8" s="345"/>
      <c r="B8" s="354"/>
      <c r="C8" s="354"/>
      <c r="D8" s="354"/>
      <c r="E8" s="354"/>
      <c r="F8" s="354"/>
      <c r="G8" s="354"/>
      <c r="H8" s="354"/>
      <c r="I8" s="354"/>
      <c r="J8" s="356">
        <v>5</v>
      </c>
      <c r="K8" s="355">
        <v>30.8</v>
      </c>
      <c r="L8" s="353">
        <v>293.34387841162743</v>
      </c>
      <c r="M8" s="354"/>
    </row>
    <row r="9" spans="1:13" x14ac:dyDescent="0.2">
      <c r="A9" s="345"/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48"/>
      <c r="M9" s="354"/>
    </row>
    <row r="10" spans="1:13" x14ac:dyDescent="0.2">
      <c r="A10" s="358" t="s">
        <v>444</v>
      </c>
      <c r="B10" s="354" t="s">
        <v>415</v>
      </c>
      <c r="C10" s="346">
        <v>29.25</v>
      </c>
      <c r="D10" s="346" t="s">
        <v>418</v>
      </c>
      <c r="E10" s="346">
        <v>100</v>
      </c>
      <c r="F10" s="346">
        <v>200</v>
      </c>
      <c r="G10" s="346">
        <v>1</v>
      </c>
      <c r="H10" s="354"/>
      <c r="I10" s="354"/>
      <c r="J10" s="357">
        <v>1</v>
      </c>
      <c r="K10" s="354"/>
      <c r="L10" s="348"/>
      <c r="M10" s="357" t="s">
        <v>417</v>
      </c>
    </row>
    <row r="11" spans="1:13" x14ac:dyDescent="0.2">
      <c r="A11" s="345"/>
      <c r="B11" s="354"/>
      <c r="C11" s="354"/>
      <c r="D11" s="354"/>
      <c r="E11" s="354"/>
      <c r="F11" s="354"/>
      <c r="G11" s="354"/>
      <c r="H11" s="354"/>
      <c r="I11" s="354"/>
      <c r="J11" s="356">
        <v>1</v>
      </c>
      <c r="K11" s="355">
        <v>28.8</v>
      </c>
      <c r="L11" s="353">
        <v>171.38671874999997</v>
      </c>
      <c r="M11" s="354"/>
    </row>
    <row r="12" spans="1:13" x14ac:dyDescent="0.2">
      <c r="A12" s="345"/>
      <c r="B12" s="354"/>
      <c r="C12" s="354"/>
      <c r="D12" s="354"/>
      <c r="E12" s="354"/>
      <c r="F12" s="354"/>
      <c r="G12" s="354"/>
      <c r="H12" s="354"/>
      <c r="I12" s="354"/>
      <c r="J12" s="354"/>
      <c r="K12" s="354"/>
      <c r="L12" s="354"/>
      <c r="M12" s="354"/>
    </row>
    <row r="13" spans="1:13" x14ac:dyDescent="0.2">
      <c r="A13" s="581" t="s">
        <v>445</v>
      </c>
      <c r="B13" s="352" t="s">
        <v>415</v>
      </c>
      <c r="C13" s="351">
        <v>7.734375</v>
      </c>
      <c r="D13" s="351" t="s">
        <v>418</v>
      </c>
      <c r="E13" s="351">
        <v>25</v>
      </c>
      <c r="F13" s="351">
        <v>50</v>
      </c>
      <c r="G13" s="351">
        <v>1</v>
      </c>
      <c r="H13" s="359"/>
      <c r="I13" s="359"/>
      <c r="J13" s="591">
        <v>1</v>
      </c>
      <c r="K13" s="359"/>
      <c r="L13" s="349"/>
      <c r="M13" s="591" t="s">
        <v>417</v>
      </c>
    </row>
    <row r="14" spans="1:13" x14ac:dyDescent="0.2">
      <c r="A14" s="352"/>
      <c r="B14" s="359"/>
      <c r="C14" s="359"/>
      <c r="D14" s="359"/>
      <c r="E14" s="359"/>
      <c r="F14" s="359"/>
      <c r="G14" s="359"/>
      <c r="H14" s="359"/>
      <c r="I14" s="359"/>
      <c r="J14" s="592">
        <v>1</v>
      </c>
      <c r="K14" s="593">
        <v>24.8</v>
      </c>
      <c r="L14" s="594">
        <v>3.2892534809727825</v>
      </c>
      <c r="M14" s="359"/>
    </row>
    <row r="15" spans="1:13" x14ac:dyDescent="0.2">
      <c r="A15" s="352"/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49"/>
      <c r="M15" s="359"/>
    </row>
    <row r="16" spans="1:13" x14ac:dyDescent="0.2">
      <c r="A16" s="581" t="s">
        <v>446</v>
      </c>
      <c r="B16" s="359" t="s">
        <v>415</v>
      </c>
      <c r="C16" s="359" t="s">
        <v>416</v>
      </c>
      <c r="D16" s="359"/>
      <c r="E16" s="359"/>
      <c r="F16" s="359"/>
      <c r="G16" s="359"/>
      <c r="H16" s="359"/>
      <c r="I16" s="359"/>
      <c r="J16" s="359"/>
      <c r="K16" s="359"/>
      <c r="L16" s="359"/>
      <c r="M16" s="591" t="s">
        <v>449</v>
      </c>
    </row>
    <row r="17" spans="1:13" x14ac:dyDescent="0.2">
      <c r="A17" s="352"/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</row>
    <row r="18" spans="1:13" x14ac:dyDescent="0.2">
      <c r="A18" s="358" t="s">
        <v>447</v>
      </c>
      <c r="B18" s="345" t="s">
        <v>415</v>
      </c>
      <c r="C18" s="346">
        <v>29.25</v>
      </c>
      <c r="D18" s="346" t="s">
        <v>418</v>
      </c>
      <c r="E18" s="346">
        <v>150</v>
      </c>
      <c r="F18" s="346">
        <v>150</v>
      </c>
      <c r="G18" s="346">
        <v>1</v>
      </c>
      <c r="H18" s="354"/>
      <c r="I18" s="354"/>
      <c r="J18" s="357">
        <v>1</v>
      </c>
      <c r="K18" s="354"/>
      <c r="L18" s="348"/>
      <c r="M18" s="357" t="s">
        <v>450</v>
      </c>
    </row>
    <row r="19" spans="1:13" x14ac:dyDescent="0.2">
      <c r="A19" s="345"/>
      <c r="B19" s="354"/>
      <c r="C19" s="354"/>
      <c r="D19" s="354"/>
      <c r="E19" s="354"/>
      <c r="F19" s="354"/>
      <c r="G19" s="354"/>
      <c r="H19" s="354"/>
      <c r="I19" s="354"/>
      <c r="J19" s="356">
        <v>1</v>
      </c>
      <c r="K19" s="355">
        <v>23.6</v>
      </c>
      <c r="L19" s="353">
        <v>209.14989406779659</v>
      </c>
      <c r="M19" s="354"/>
    </row>
    <row r="20" spans="1:13" x14ac:dyDescent="0.2">
      <c r="A20" s="345"/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48"/>
      <c r="M20" s="354"/>
    </row>
    <row r="21" spans="1:13" x14ac:dyDescent="0.2">
      <c r="A21" s="358" t="s">
        <v>448</v>
      </c>
      <c r="B21" s="354" t="s">
        <v>415</v>
      </c>
      <c r="C21" s="354" t="s">
        <v>416</v>
      </c>
      <c r="D21" s="354"/>
      <c r="E21" s="354"/>
      <c r="F21" s="354"/>
      <c r="G21" s="354"/>
      <c r="H21" s="354"/>
      <c r="I21" s="354"/>
      <c r="J21" s="354"/>
      <c r="K21" s="354"/>
      <c r="L21" s="354"/>
      <c r="M21" s="357" t="s">
        <v>451</v>
      </c>
    </row>
    <row r="22" spans="1:13" x14ac:dyDescent="0.2">
      <c r="A22" s="345"/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</row>
    <row r="23" spans="1:13" x14ac:dyDescent="0.2">
      <c r="A23" s="595" t="s">
        <v>66</v>
      </c>
      <c r="B23" s="596" t="s">
        <v>415</v>
      </c>
      <c r="C23" s="596" t="s">
        <v>416</v>
      </c>
      <c r="D23" s="583"/>
      <c r="E23" s="583"/>
      <c r="F23" s="583"/>
      <c r="G23" s="583"/>
      <c r="H23" s="583"/>
      <c r="I23" s="583"/>
      <c r="J23" s="597"/>
      <c r="K23" s="598"/>
      <c r="L23" s="597"/>
      <c r="M23" s="597" t="s">
        <v>417</v>
      </c>
    </row>
    <row r="24" spans="1:13" x14ac:dyDescent="0.2">
      <c r="A24" s="596"/>
      <c r="B24" s="595"/>
      <c r="C24" s="583"/>
      <c r="D24" s="583"/>
      <c r="E24" s="583"/>
      <c r="F24" s="583"/>
      <c r="G24" s="583"/>
      <c r="H24" s="583"/>
      <c r="I24" s="583"/>
      <c r="J24" s="597"/>
      <c r="K24" s="598"/>
      <c r="L24" s="597"/>
      <c r="M24" s="597"/>
    </row>
    <row r="25" spans="1:13" x14ac:dyDescent="0.2">
      <c r="A25" s="595" t="s">
        <v>67</v>
      </c>
      <c r="B25" s="595" t="s">
        <v>415</v>
      </c>
      <c r="C25" s="583">
        <v>5.1875</v>
      </c>
      <c r="D25" s="583" t="s">
        <v>418</v>
      </c>
      <c r="E25" s="583">
        <v>25</v>
      </c>
      <c r="F25" s="583">
        <v>25</v>
      </c>
      <c r="G25" s="583"/>
      <c r="H25" s="583">
        <v>1</v>
      </c>
      <c r="I25" s="583"/>
      <c r="J25" s="597">
        <v>1</v>
      </c>
      <c r="K25" s="598"/>
      <c r="L25" s="585"/>
      <c r="M25" s="597" t="s">
        <v>676</v>
      </c>
    </row>
    <row r="26" spans="1:13" x14ac:dyDescent="0.2">
      <c r="A26" s="596"/>
      <c r="B26" s="595"/>
      <c r="C26" s="583">
        <v>7.734375</v>
      </c>
      <c r="D26" s="583" t="s">
        <v>418</v>
      </c>
      <c r="E26" s="583">
        <v>25</v>
      </c>
      <c r="F26" s="583">
        <v>50</v>
      </c>
      <c r="G26" s="583">
        <v>2</v>
      </c>
      <c r="H26" s="583"/>
      <c r="I26" s="583"/>
      <c r="J26" s="597">
        <v>2</v>
      </c>
      <c r="K26" s="598"/>
      <c r="L26" s="585"/>
      <c r="M26" s="597" t="s">
        <v>494</v>
      </c>
    </row>
    <row r="27" spans="1:13" x14ac:dyDescent="0.2">
      <c r="A27" s="596"/>
      <c r="B27" s="595"/>
      <c r="C27" s="583"/>
      <c r="D27" s="583"/>
      <c r="E27" s="583"/>
      <c r="F27" s="583"/>
      <c r="G27" s="583"/>
      <c r="H27" s="583"/>
      <c r="I27" s="583"/>
      <c r="J27" s="599">
        <v>3</v>
      </c>
      <c r="K27" s="600">
        <v>34</v>
      </c>
      <c r="L27" s="601">
        <v>5.5136287913602944</v>
      </c>
      <c r="M27" s="597"/>
    </row>
    <row r="28" spans="1:13" x14ac:dyDescent="0.2">
      <c r="A28" s="596"/>
      <c r="B28" s="595"/>
      <c r="C28" s="583"/>
      <c r="D28" s="583"/>
      <c r="E28" s="583"/>
      <c r="F28" s="583"/>
      <c r="G28" s="583"/>
      <c r="H28" s="583"/>
      <c r="I28" s="583"/>
      <c r="J28" s="597"/>
      <c r="K28" s="598"/>
      <c r="L28" s="597"/>
      <c r="M28" s="597"/>
    </row>
    <row r="29" spans="1:13" x14ac:dyDescent="0.2">
      <c r="A29" s="586" t="s">
        <v>68</v>
      </c>
      <c r="B29" s="586" t="s">
        <v>415</v>
      </c>
      <c r="C29" s="587">
        <v>10.25</v>
      </c>
      <c r="D29" s="587" t="s">
        <v>418</v>
      </c>
      <c r="E29" s="587">
        <v>25</v>
      </c>
      <c r="F29" s="587">
        <v>75</v>
      </c>
      <c r="G29" s="587"/>
      <c r="H29" s="587"/>
      <c r="I29" s="587">
        <v>1</v>
      </c>
      <c r="J29" s="602">
        <v>1</v>
      </c>
      <c r="K29" s="603"/>
      <c r="L29" s="589"/>
      <c r="M29" s="602" t="s">
        <v>677</v>
      </c>
    </row>
    <row r="30" spans="1:13" x14ac:dyDescent="0.2">
      <c r="A30" s="604"/>
      <c r="B30" s="586"/>
      <c r="C30" s="587">
        <v>10.25</v>
      </c>
      <c r="D30" s="587" t="s">
        <v>418</v>
      </c>
      <c r="E30" s="587">
        <v>50</v>
      </c>
      <c r="F30" s="587">
        <v>50</v>
      </c>
      <c r="G30" s="587">
        <v>1</v>
      </c>
      <c r="H30" s="587"/>
      <c r="I30" s="587"/>
      <c r="J30" s="602">
        <v>1</v>
      </c>
      <c r="K30" s="603"/>
      <c r="L30" s="589"/>
      <c r="M30" s="602" t="s">
        <v>494</v>
      </c>
    </row>
    <row r="31" spans="1:13" x14ac:dyDescent="0.2">
      <c r="A31" s="604"/>
      <c r="B31" s="586"/>
      <c r="C31" s="587">
        <v>15.1875</v>
      </c>
      <c r="D31" s="587" t="s">
        <v>418</v>
      </c>
      <c r="E31" s="587">
        <v>75</v>
      </c>
      <c r="F31" s="587">
        <v>75</v>
      </c>
      <c r="G31" s="587">
        <v>1</v>
      </c>
      <c r="H31" s="587"/>
      <c r="I31" s="587"/>
      <c r="J31" s="602">
        <v>1</v>
      </c>
      <c r="K31" s="603"/>
      <c r="L31" s="589"/>
      <c r="M31" s="602"/>
    </row>
    <row r="32" spans="1:13" x14ac:dyDescent="0.2">
      <c r="A32" s="604"/>
      <c r="B32" s="586"/>
      <c r="C32" s="587">
        <v>24.6875</v>
      </c>
      <c r="D32" s="587" t="s">
        <v>418</v>
      </c>
      <c r="E32" s="587">
        <v>100</v>
      </c>
      <c r="F32" s="587">
        <v>150</v>
      </c>
      <c r="G32" s="587">
        <v>1</v>
      </c>
      <c r="H32" s="587"/>
      <c r="I32" s="587"/>
      <c r="J32" s="602">
        <v>1</v>
      </c>
      <c r="K32" s="603"/>
      <c r="L32" s="589"/>
      <c r="M32" s="602"/>
    </row>
    <row r="33" spans="1:13" x14ac:dyDescent="0.2">
      <c r="A33" s="604"/>
      <c r="B33" s="586"/>
      <c r="C33" s="587"/>
      <c r="D33" s="587"/>
      <c r="E33" s="587"/>
      <c r="F33" s="587"/>
      <c r="G33" s="587"/>
      <c r="H33" s="587"/>
      <c r="I33" s="587"/>
      <c r="J33" s="605">
        <v>4</v>
      </c>
      <c r="K33" s="606">
        <v>29.6</v>
      </c>
      <c r="L33" s="607">
        <v>132.3704075168919</v>
      </c>
      <c r="M33" s="602"/>
    </row>
    <row r="34" spans="1:13" x14ac:dyDescent="0.2">
      <c r="A34" s="604"/>
      <c r="B34" s="586"/>
      <c r="C34" s="587"/>
      <c r="D34" s="587"/>
      <c r="E34" s="587"/>
      <c r="F34" s="587"/>
      <c r="G34" s="587"/>
      <c r="H34" s="587"/>
      <c r="I34" s="587"/>
      <c r="J34" s="602"/>
      <c r="K34" s="603"/>
      <c r="L34" s="602"/>
      <c r="M34" s="602"/>
    </row>
    <row r="35" spans="1:13" x14ac:dyDescent="0.2">
      <c r="A35" s="586" t="s">
        <v>69</v>
      </c>
      <c r="B35" s="586" t="s">
        <v>415</v>
      </c>
      <c r="C35" s="587">
        <v>5.1875</v>
      </c>
      <c r="D35" s="587" t="s">
        <v>418</v>
      </c>
      <c r="E35" s="587">
        <v>25</v>
      </c>
      <c r="F35" s="587">
        <v>25</v>
      </c>
      <c r="G35" s="587">
        <v>1</v>
      </c>
      <c r="H35" s="587"/>
      <c r="I35" s="587"/>
      <c r="J35" s="602">
        <v>1</v>
      </c>
      <c r="K35" s="603"/>
      <c r="L35" s="589"/>
      <c r="M35" s="602" t="s">
        <v>417</v>
      </c>
    </row>
    <row r="36" spans="1:13" x14ac:dyDescent="0.2">
      <c r="A36" s="604"/>
      <c r="B36" s="586"/>
      <c r="C36" s="587">
        <v>7.734375</v>
      </c>
      <c r="D36" s="587" t="s">
        <v>418</v>
      </c>
      <c r="E36" s="587">
        <v>25</v>
      </c>
      <c r="F36" s="587">
        <v>50</v>
      </c>
      <c r="G36" s="587"/>
      <c r="H36" s="587">
        <v>1</v>
      </c>
      <c r="I36" s="587"/>
      <c r="J36" s="602">
        <v>1</v>
      </c>
      <c r="K36" s="603"/>
      <c r="L36" s="589"/>
      <c r="M36" s="602" t="s">
        <v>494</v>
      </c>
    </row>
    <row r="37" spans="1:13" x14ac:dyDescent="0.2">
      <c r="A37" s="604"/>
      <c r="B37" s="586"/>
      <c r="C37" s="587">
        <v>10.25</v>
      </c>
      <c r="D37" s="587" t="s">
        <v>418</v>
      </c>
      <c r="E37" s="587">
        <v>25</v>
      </c>
      <c r="F37" s="587">
        <v>75</v>
      </c>
      <c r="G37" s="587">
        <v>1</v>
      </c>
      <c r="H37" s="587"/>
      <c r="I37" s="587"/>
      <c r="J37" s="602">
        <v>1</v>
      </c>
      <c r="K37" s="603"/>
      <c r="L37" s="589"/>
      <c r="M37" s="602"/>
    </row>
    <row r="38" spans="1:13" x14ac:dyDescent="0.2">
      <c r="A38" s="604"/>
      <c r="B38" s="586"/>
      <c r="C38" s="587">
        <v>15.1875</v>
      </c>
      <c r="D38" s="587" t="s">
        <v>418</v>
      </c>
      <c r="E38" s="587">
        <v>50</v>
      </c>
      <c r="F38" s="587">
        <v>100</v>
      </c>
      <c r="G38" s="587">
        <v>1</v>
      </c>
      <c r="H38" s="587"/>
      <c r="I38" s="587"/>
      <c r="J38" s="602">
        <v>1</v>
      </c>
      <c r="K38" s="603"/>
      <c r="L38" s="589"/>
      <c r="M38" s="602"/>
    </row>
    <row r="39" spans="1:13" x14ac:dyDescent="0.2">
      <c r="A39" s="604"/>
      <c r="B39" s="586"/>
      <c r="C39" s="587"/>
      <c r="D39" s="587"/>
      <c r="E39" s="587"/>
      <c r="F39" s="587"/>
      <c r="G39" s="587"/>
      <c r="H39" s="587"/>
      <c r="I39" s="587"/>
      <c r="J39" s="605">
        <v>4</v>
      </c>
      <c r="K39" s="606">
        <v>23.2</v>
      </c>
      <c r="L39" s="607">
        <v>40.465519346039883</v>
      </c>
      <c r="M39" s="602"/>
    </row>
    <row r="40" spans="1:13" x14ac:dyDescent="0.2">
      <c r="A40" s="604"/>
      <c r="B40" s="586"/>
      <c r="C40" s="587"/>
      <c r="D40" s="587"/>
      <c r="E40" s="587"/>
      <c r="F40" s="587"/>
      <c r="G40" s="587"/>
      <c r="H40" s="587"/>
      <c r="I40" s="587"/>
      <c r="J40" s="602"/>
      <c r="K40" s="603"/>
      <c r="L40" s="602"/>
      <c r="M40" s="602"/>
    </row>
    <row r="41" spans="1:13" x14ac:dyDescent="0.2">
      <c r="A41" s="595" t="s">
        <v>70</v>
      </c>
      <c r="B41" s="595" t="s">
        <v>415</v>
      </c>
      <c r="C41" s="583">
        <v>5.1875</v>
      </c>
      <c r="D41" s="583" t="s">
        <v>418</v>
      </c>
      <c r="E41" s="583">
        <v>25</v>
      </c>
      <c r="F41" s="583">
        <v>25</v>
      </c>
      <c r="G41" s="583"/>
      <c r="H41" s="583">
        <v>1</v>
      </c>
      <c r="I41" s="583"/>
      <c r="J41" s="597">
        <v>1</v>
      </c>
      <c r="K41" s="598"/>
      <c r="L41" s="585"/>
      <c r="M41" s="597" t="s">
        <v>678</v>
      </c>
    </row>
    <row r="42" spans="1:13" x14ac:dyDescent="0.2">
      <c r="A42" s="596"/>
      <c r="B42" s="595"/>
      <c r="C42" s="583">
        <v>7.734375</v>
      </c>
      <c r="D42" s="583" t="s">
        <v>418</v>
      </c>
      <c r="E42" s="583">
        <v>25</v>
      </c>
      <c r="F42" s="583">
        <v>50</v>
      </c>
      <c r="G42" s="583">
        <v>1</v>
      </c>
      <c r="H42" s="583"/>
      <c r="I42" s="583"/>
      <c r="J42" s="597">
        <v>1</v>
      </c>
      <c r="K42" s="598"/>
      <c r="L42" s="585"/>
      <c r="M42" s="597" t="s">
        <v>494</v>
      </c>
    </row>
    <row r="43" spans="1:13" x14ac:dyDescent="0.2">
      <c r="A43" s="596"/>
      <c r="B43" s="595"/>
      <c r="C43" s="583">
        <v>24.6875</v>
      </c>
      <c r="D43" s="583" t="s">
        <v>418</v>
      </c>
      <c r="E43" s="583">
        <v>125</v>
      </c>
      <c r="F43" s="583">
        <v>125</v>
      </c>
      <c r="G43" s="583"/>
      <c r="H43" s="583">
        <v>1</v>
      </c>
      <c r="I43" s="583"/>
      <c r="J43" s="597">
        <v>1</v>
      </c>
      <c r="K43" s="598"/>
      <c r="L43" s="585"/>
      <c r="M43" s="597"/>
    </row>
    <row r="44" spans="1:13" x14ac:dyDescent="0.2">
      <c r="A44" s="596"/>
      <c r="B44" s="595"/>
      <c r="C44" s="583"/>
      <c r="D44" s="583"/>
      <c r="E44" s="583"/>
      <c r="F44" s="583"/>
      <c r="G44" s="583"/>
      <c r="H44" s="583"/>
      <c r="I44" s="583"/>
      <c r="J44" s="599">
        <v>3</v>
      </c>
      <c r="K44" s="600">
        <v>29.2</v>
      </c>
      <c r="L44" s="601">
        <v>102.70398283657964</v>
      </c>
      <c r="M44" s="597"/>
    </row>
    <row r="45" spans="1:13" x14ac:dyDescent="0.2">
      <c r="A45" s="596"/>
      <c r="B45" s="595"/>
      <c r="C45" s="583"/>
      <c r="D45" s="583"/>
      <c r="E45" s="583"/>
      <c r="F45" s="583"/>
      <c r="G45" s="583"/>
      <c r="H45" s="583"/>
      <c r="I45" s="583"/>
      <c r="J45" s="597"/>
      <c r="K45" s="598"/>
      <c r="L45" s="597"/>
      <c r="M45" s="597"/>
    </row>
    <row r="46" spans="1:13" x14ac:dyDescent="0.2">
      <c r="A46" s="595" t="s">
        <v>71</v>
      </c>
      <c r="B46" s="595" t="s">
        <v>415</v>
      </c>
      <c r="C46" s="583">
        <v>5.1875</v>
      </c>
      <c r="D46" s="583" t="s">
        <v>418</v>
      </c>
      <c r="E46" s="583">
        <v>25</v>
      </c>
      <c r="F46" s="583">
        <v>25</v>
      </c>
      <c r="G46" s="583">
        <v>2</v>
      </c>
      <c r="H46" s="583"/>
      <c r="I46" s="583"/>
      <c r="J46" s="597">
        <v>2</v>
      </c>
      <c r="K46" s="598"/>
      <c r="L46" s="585"/>
      <c r="M46" s="597" t="s">
        <v>417</v>
      </c>
    </row>
    <row r="47" spans="1:13" x14ac:dyDescent="0.2">
      <c r="A47" s="596"/>
      <c r="B47" s="595"/>
      <c r="C47" s="583">
        <v>7.734375</v>
      </c>
      <c r="D47" s="583" t="s">
        <v>418</v>
      </c>
      <c r="E47" s="583">
        <v>25</v>
      </c>
      <c r="F47" s="583">
        <v>50</v>
      </c>
      <c r="G47" s="583">
        <v>1</v>
      </c>
      <c r="H47" s="583"/>
      <c r="I47" s="583"/>
      <c r="J47" s="597">
        <v>1</v>
      </c>
      <c r="K47" s="598"/>
      <c r="L47" s="585"/>
      <c r="M47" s="597" t="s">
        <v>494</v>
      </c>
    </row>
    <row r="48" spans="1:13" x14ac:dyDescent="0.2">
      <c r="A48" s="596"/>
      <c r="B48" s="595"/>
      <c r="C48" s="583">
        <v>10.25</v>
      </c>
      <c r="D48" s="583" t="s">
        <v>418</v>
      </c>
      <c r="E48" s="583">
        <v>25</v>
      </c>
      <c r="F48" s="583">
        <v>75</v>
      </c>
      <c r="G48" s="583">
        <v>1</v>
      </c>
      <c r="H48" s="583"/>
      <c r="I48" s="583"/>
      <c r="J48" s="597">
        <v>1</v>
      </c>
      <c r="K48" s="598"/>
      <c r="L48" s="585"/>
      <c r="M48" s="597"/>
    </row>
    <row r="49" spans="1:13" x14ac:dyDescent="0.2">
      <c r="A49" s="596"/>
      <c r="B49" s="595"/>
      <c r="C49" s="583">
        <v>59.484375</v>
      </c>
      <c r="D49" s="583" t="s">
        <v>418</v>
      </c>
      <c r="E49" s="583">
        <v>250</v>
      </c>
      <c r="F49" s="583">
        <v>425</v>
      </c>
      <c r="G49" s="583">
        <v>1</v>
      </c>
      <c r="H49" s="583"/>
      <c r="I49" s="583"/>
      <c r="J49" s="597">
        <v>1</v>
      </c>
      <c r="K49" s="598"/>
      <c r="L49" s="585"/>
      <c r="M49" s="597"/>
    </row>
    <row r="50" spans="1:13" x14ac:dyDescent="0.2">
      <c r="A50" s="596"/>
      <c r="B50" s="595"/>
      <c r="C50" s="583"/>
      <c r="D50" s="583"/>
      <c r="E50" s="583"/>
      <c r="F50" s="583"/>
      <c r="G50" s="583"/>
      <c r="H50" s="583"/>
      <c r="I50" s="583"/>
      <c r="J50" s="599">
        <v>5</v>
      </c>
      <c r="K50" s="600">
        <v>29.6</v>
      </c>
      <c r="L50" s="601">
        <v>1727.6928875897383</v>
      </c>
      <c r="M50" s="597"/>
    </row>
    <row r="51" spans="1:13" x14ac:dyDescent="0.2">
      <c r="A51" s="596"/>
      <c r="B51" s="595"/>
      <c r="C51" s="583"/>
      <c r="D51" s="583"/>
      <c r="E51" s="583"/>
      <c r="F51" s="583"/>
      <c r="G51" s="583"/>
      <c r="H51" s="583"/>
      <c r="I51" s="583"/>
      <c r="J51" s="597"/>
      <c r="K51" s="598"/>
      <c r="L51" s="597"/>
      <c r="M51" s="597"/>
    </row>
    <row r="52" spans="1:13" x14ac:dyDescent="0.2">
      <c r="A52" s="608" t="s">
        <v>72</v>
      </c>
      <c r="B52" s="604" t="s">
        <v>415</v>
      </c>
      <c r="C52" s="587">
        <v>3.1274999999999999</v>
      </c>
      <c r="D52" s="587" t="s">
        <v>418</v>
      </c>
      <c r="E52" s="587">
        <v>15</v>
      </c>
      <c r="F52" s="587">
        <v>15</v>
      </c>
      <c r="G52" s="587">
        <v>1</v>
      </c>
      <c r="H52" s="587">
        <v>1</v>
      </c>
      <c r="I52" s="587"/>
      <c r="J52" s="602">
        <v>2</v>
      </c>
      <c r="K52" s="603"/>
      <c r="L52" s="589"/>
      <c r="M52" s="602" t="s">
        <v>417</v>
      </c>
    </row>
    <row r="53" spans="1:13" x14ac:dyDescent="0.2">
      <c r="A53" s="604"/>
      <c r="B53" s="586"/>
      <c r="C53" s="587">
        <v>5.1875</v>
      </c>
      <c r="D53" s="587" t="s">
        <v>418</v>
      </c>
      <c r="E53" s="587">
        <v>25</v>
      </c>
      <c r="F53" s="587">
        <v>25</v>
      </c>
      <c r="G53" s="587">
        <v>1</v>
      </c>
      <c r="H53" s="587">
        <v>1</v>
      </c>
      <c r="I53" s="587"/>
      <c r="J53" s="602">
        <v>2</v>
      </c>
      <c r="K53" s="603"/>
      <c r="L53" s="589"/>
      <c r="M53" s="602" t="s">
        <v>494</v>
      </c>
    </row>
    <row r="54" spans="1:13" x14ac:dyDescent="0.2">
      <c r="A54" s="604"/>
      <c r="B54" s="586"/>
      <c r="C54" s="587">
        <v>7.734375</v>
      </c>
      <c r="D54" s="587" t="s">
        <v>418</v>
      </c>
      <c r="E54" s="587">
        <v>25</v>
      </c>
      <c r="F54" s="587">
        <v>50</v>
      </c>
      <c r="G54" s="587">
        <v>2</v>
      </c>
      <c r="H54" s="587">
        <v>1</v>
      </c>
      <c r="I54" s="587"/>
      <c r="J54" s="602">
        <v>3</v>
      </c>
      <c r="K54" s="603"/>
      <c r="L54" s="589"/>
      <c r="M54" s="602"/>
    </row>
    <row r="55" spans="1:13" x14ac:dyDescent="0.2">
      <c r="A55" s="604"/>
      <c r="B55" s="586"/>
      <c r="C55" s="587"/>
      <c r="D55" s="587"/>
      <c r="E55" s="587"/>
      <c r="F55" s="587"/>
      <c r="G55" s="587"/>
      <c r="H55" s="587"/>
      <c r="I55" s="587"/>
      <c r="J55" s="605">
        <v>7</v>
      </c>
      <c r="K55" s="606">
        <v>32.4</v>
      </c>
      <c r="L55" s="607">
        <v>9.3798945674189813</v>
      </c>
      <c r="M55" s="602"/>
    </row>
    <row r="56" spans="1:13" x14ac:dyDescent="0.2">
      <c r="A56" s="604"/>
      <c r="B56" s="586"/>
      <c r="C56" s="587"/>
      <c r="D56" s="587"/>
      <c r="E56" s="587"/>
      <c r="F56" s="587"/>
      <c r="G56" s="587"/>
      <c r="H56" s="587"/>
      <c r="I56" s="587"/>
      <c r="J56" s="602"/>
      <c r="K56" s="603"/>
      <c r="L56" s="602"/>
      <c r="M56" s="602"/>
    </row>
    <row r="57" spans="1:13" x14ac:dyDescent="0.2">
      <c r="A57" s="608" t="s">
        <v>73</v>
      </c>
      <c r="B57" s="604" t="s">
        <v>415</v>
      </c>
      <c r="C57" s="587">
        <v>3.1274999999999999</v>
      </c>
      <c r="D57" s="587" t="s">
        <v>418</v>
      </c>
      <c r="E57" s="587">
        <v>15</v>
      </c>
      <c r="F57" s="587">
        <v>15</v>
      </c>
      <c r="G57" s="587">
        <v>1</v>
      </c>
      <c r="H57" s="587">
        <v>2</v>
      </c>
      <c r="I57" s="587"/>
      <c r="J57" s="602">
        <v>3</v>
      </c>
      <c r="K57" s="603"/>
      <c r="L57" s="589"/>
      <c r="M57" s="602" t="s">
        <v>679</v>
      </c>
    </row>
    <row r="58" spans="1:13" x14ac:dyDescent="0.2">
      <c r="A58" s="604"/>
      <c r="B58" s="586"/>
      <c r="C58" s="587">
        <v>5.1875</v>
      </c>
      <c r="D58" s="587" t="s">
        <v>418</v>
      </c>
      <c r="E58" s="587">
        <v>25</v>
      </c>
      <c r="F58" s="587">
        <v>25</v>
      </c>
      <c r="G58" s="587">
        <v>1</v>
      </c>
      <c r="H58" s="587"/>
      <c r="I58" s="587"/>
      <c r="J58" s="602">
        <v>1</v>
      </c>
      <c r="K58" s="603"/>
      <c r="L58" s="589"/>
      <c r="M58" s="602" t="s">
        <v>494</v>
      </c>
    </row>
    <row r="59" spans="1:13" x14ac:dyDescent="0.2">
      <c r="A59" s="604"/>
      <c r="B59" s="586"/>
      <c r="C59" s="587">
        <v>7.734375</v>
      </c>
      <c r="D59" s="587" t="s">
        <v>418</v>
      </c>
      <c r="E59" s="587">
        <v>25</v>
      </c>
      <c r="F59" s="587">
        <v>50</v>
      </c>
      <c r="G59" s="587">
        <v>1</v>
      </c>
      <c r="H59" s="587"/>
      <c r="I59" s="587"/>
      <c r="J59" s="602">
        <v>1</v>
      </c>
      <c r="K59" s="603"/>
      <c r="L59" s="589"/>
      <c r="M59" s="602"/>
    </row>
    <row r="60" spans="1:13" x14ac:dyDescent="0.2">
      <c r="A60" s="604"/>
      <c r="B60" s="604"/>
      <c r="C60" s="587">
        <v>12.734375</v>
      </c>
      <c r="D60" s="587" t="s">
        <v>418</v>
      </c>
      <c r="E60" s="587">
        <v>50</v>
      </c>
      <c r="F60" s="587">
        <v>75</v>
      </c>
      <c r="G60" s="587">
        <v>1</v>
      </c>
      <c r="H60" s="587"/>
      <c r="I60" s="587"/>
      <c r="J60" s="602">
        <v>1</v>
      </c>
      <c r="K60" s="603"/>
      <c r="L60" s="589"/>
      <c r="M60" s="602"/>
    </row>
    <row r="61" spans="1:13" x14ac:dyDescent="0.2">
      <c r="A61" s="604"/>
      <c r="B61" s="586"/>
      <c r="C61" s="587"/>
      <c r="D61" s="587"/>
      <c r="E61" s="587"/>
      <c r="F61" s="587"/>
      <c r="G61" s="587"/>
      <c r="H61" s="587"/>
      <c r="I61" s="587"/>
      <c r="J61" s="605">
        <v>6</v>
      </c>
      <c r="K61" s="606">
        <v>31.2</v>
      </c>
      <c r="L61" s="607">
        <v>15.858982496995194</v>
      </c>
      <c r="M61" s="602"/>
    </row>
    <row r="62" spans="1:13" x14ac:dyDescent="0.2">
      <c r="A62" s="604"/>
      <c r="B62" s="586"/>
      <c r="C62" s="587"/>
      <c r="D62" s="587"/>
      <c r="E62" s="587"/>
      <c r="F62" s="587"/>
      <c r="G62" s="587"/>
      <c r="H62" s="587"/>
      <c r="I62" s="587"/>
      <c r="J62" s="602"/>
      <c r="K62" s="603"/>
      <c r="L62" s="602"/>
      <c r="M62" s="602"/>
    </row>
    <row r="63" spans="1:13" x14ac:dyDescent="0.2">
      <c r="A63" s="582" t="s">
        <v>21</v>
      </c>
      <c r="B63" s="596" t="s">
        <v>415</v>
      </c>
      <c r="C63" s="596" t="s">
        <v>416</v>
      </c>
      <c r="D63" s="583"/>
      <c r="E63" s="583"/>
      <c r="F63" s="583"/>
      <c r="G63" s="583"/>
      <c r="H63" s="583"/>
      <c r="I63" s="583"/>
      <c r="J63" s="597"/>
      <c r="K63" s="598"/>
      <c r="L63" s="597"/>
      <c r="M63" s="597" t="s">
        <v>417</v>
      </c>
    </row>
    <row r="64" spans="1:13" x14ac:dyDescent="0.2">
      <c r="A64" s="595"/>
      <c r="B64" s="595"/>
      <c r="C64" s="583"/>
      <c r="D64" s="583"/>
      <c r="E64" s="583"/>
      <c r="F64" s="583"/>
      <c r="G64" s="583"/>
      <c r="H64" s="583"/>
      <c r="I64" s="583"/>
      <c r="J64" s="597"/>
      <c r="K64" s="598"/>
      <c r="L64" s="597"/>
      <c r="M64" s="597"/>
    </row>
    <row r="65" spans="1:13" x14ac:dyDescent="0.2">
      <c r="A65" s="582" t="s">
        <v>74</v>
      </c>
      <c r="B65" s="595" t="s">
        <v>415</v>
      </c>
      <c r="C65" s="583">
        <v>7.734375</v>
      </c>
      <c r="D65" s="583" t="s">
        <v>418</v>
      </c>
      <c r="E65" s="583">
        <v>25</v>
      </c>
      <c r="F65" s="583">
        <v>50</v>
      </c>
      <c r="G65" s="583">
        <v>1</v>
      </c>
      <c r="H65" s="583"/>
      <c r="I65" s="583"/>
      <c r="J65" s="597">
        <v>1</v>
      </c>
      <c r="K65" s="598"/>
      <c r="L65" s="585"/>
      <c r="M65" s="597" t="s">
        <v>680</v>
      </c>
    </row>
    <row r="66" spans="1:13" x14ac:dyDescent="0.2">
      <c r="A66" s="596"/>
      <c r="B66" s="595"/>
      <c r="C66" s="583">
        <v>12.734375</v>
      </c>
      <c r="D66" s="583" t="s">
        <v>418</v>
      </c>
      <c r="E66" s="583">
        <v>50</v>
      </c>
      <c r="F66" s="583">
        <v>75</v>
      </c>
      <c r="G66" s="583"/>
      <c r="H66" s="583">
        <v>1</v>
      </c>
      <c r="I66" s="583"/>
      <c r="J66" s="597">
        <v>1</v>
      </c>
      <c r="K66" s="598"/>
      <c r="L66" s="585"/>
      <c r="M66" s="597" t="s">
        <v>681</v>
      </c>
    </row>
    <row r="67" spans="1:13" x14ac:dyDescent="0.2">
      <c r="A67" s="595"/>
      <c r="B67" s="595"/>
      <c r="C67" s="583"/>
      <c r="D67" s="583"/>
      <c r="E67" s="583"/>
      <c r="F67" s="583"/>
      <c r="G67" s="583"/>
      <c r="H67" s="583"/>
      <c r="I67" s="583"/>
      <c r="J67" s="599">
        <v>2</v>
      </c>
      <c r="K67" s="600">
        <v>31.2</v>
      </c>
      <c r="L67" s="601">
        <v>14.572143554687502</v>
      </c>
      <c r="M67" s="597" t="s">
        <v>494</v>
      </c>
    </row>
    <row r="68" spans="1:13" x14ac:dyDescent="0.2">
      <c r="A68" s="595"/>
      <c r="B68" s="595"/>
      <c r="C68" s="583"/>
      <c r="D68" s="583"/>
      <c r="E68" s="583"/>
      <c r="F68" s="583"/>
      <c r="G68" s="583"/>
      <c r="H68" s="583"/>
      <c r="I68" s="583"/>
      <c r="J68" s="597"/>
      <c r="K68" s="598"/>
      <c r="L68" s="585"/>
      <c r="M68" s="597"/>
    </row>
    <row r="69" spans="1:13" x14ac:dyDescent="0.2">
      <c r="A69" s="608" t="s">
        <v>75</v>
      </c>
      <c r="B69" s="586" t="s">
        <v>415</v>
      </c>
      <c r="C69" s="587">
        <v>6.7193750000000003</v>
      </c>
      <c r="D69" s="587" t="s">
        <v>418</v>
      </c>
      <c r="E69" s="587">
        <v>15</v>
      </c>
      <c r="F69" s="587">
        <v>50</v>
      </c>
      <c r="G69" s="587">
        <v>1</v>
      </c>
      <c r="H69" s="587"/>
      <c r="I69" s="587">
        <v>1</v>
      </c>
      <c r="J69" s="602">
        <v>2</v>
      </c>
      <c r="K69" s="603"/>
      <c r="L69" s="589"/>
      <c r="M69" s="602" t="s">
        <v>417</v>
      </c>
    </row>
    <row r="70" spans="1:13" x14ac:dyDescent="0.2">
      <c r="A70" s="604"/>
      <c r="B70" s="586"/>
      <c r="C70" s="587">
        <v>5.1875</v>
      </c>
      <c r="D70" s="587" t="s">
        <v>418</v>
      </c>
      <c r="E70" s="587">
        <v>25</v>
      </c>
      <c r="F70" s="587">
        <v>25</v>
      </c>
      <c r="G70" s="587">
        <v>1</v>
      </c>
      <c r="H70" s="587"/>
      <c r="I70" s="587"/>
      <c r="J70" s="602">
        <v>1</v>
      </c>
      <c r="K70" s="603"/>
      <c r="L70" s="589"/>
      <c r="M70" s="602" t="s">
        <v>494</v>
      </c>
    </row>
    <row r="71" spans="1:13" x14ac:dyDescent="0.2">
      <c r="A71" s="604"/>
      <c r="B71" s="586"/>
      <c r="C71" s="587">
        <v>10.25</v>
      </c>
      <c r="D71" s="587" t="s">
        <v>418</v>
      </c>
      <c r="E71" s="587">
        <v>25</v>
      </c>
      <c r="F71" s="587">
        <v>75</v>
      </c>
      <c r="G71" s="587">
        <v>1</v>
      </c>
      <c r="H71" s="587">
        <v>1</v>
      </c>
      <c r="I71" s="587"/>
      <c r="J71" s="602">
        <v>2</v>
      </c>
      <c r="K71" s="603"/>
      <c r="L71" s="589"/>
      <c r="M71" s="602"/>
    </row>
    <row r="72" spans="1:13" x14ac:dyDescent="0.2">
      <c r="A72" s="604"/>
      <c r="B72" s="586"/>
      <c r="C72" s="587">
        <v>10.25</v>
      </c>
      <c r="D72" s="587" t="s">
        <v>418</v>
      </c>
      <c r="E72" s="587">
        <v>50</v>
      </c>
      <c r="F72" s="587">
        <v>50</v>
      </c>
      <c r="G72" s="587">
        <v>1</v>
      </c>
      <c r="H72" s="587">
        <v>1</v>
      </c>
      <c r="I72" s="587"/>
      <c r="J72" s="602">
        <v>2</v>
      </c>
      <c r="K72" s="603"/>
      <c r="L72" s="589"/>
      <c r="M72" s="602"/>
    </row>
    <row r="73" spans="1:13" x14ac:dyDescent="0.2">
      <c r="A73" s="604"/>
      <c r="B73" s="586"/>
      <c r="C73" s="587">
        <v>15.1875</v>
      </c>
      <c r="D73" s="587" t="s">
        <v>418</v>
      </c>
      <c r="E73" s="587">
        <v>75</v>
      </c>
      <c r="F73" s="587">
        <v>75</v>
      </c>
      <c r="G73" s="587">
        <v>1</v>
      </c>
      <c r="H73" s="587"/>
      <c r="I73" s="587"/>
      <c r="J73" s="602">
        <v>1</v>
      </c>
      <c r="K73" s="603"/>
      <c r="L73" s="589"/>
      <c r="M73" s="602"/>
    </row>
    <row r="74" spans="1:13" x14ac:dyDescent="0.2">
      <c r="A74" s="586"/>
      <c r="B74" s="586"/>
      <c r="C74" s="587"/>
      <c r="D74" s="587"/>
      <c r="E74" s="587"/>
      <c r="F74" s="587"/>
      <c r="G74" s="587"/>
      <c r="H74" s="587"/>
      <c r="I74" s="587"/>
      <c r="J74" s="605">
        <v>8</v>
      </c>
      <c r="K74" s="606">
        <v>32.4</v>
      </c>
      <c r="L74" s="607">
        <v>47.538554325810182</v>
      </c>
      <c r="M74" s="602"/>
    </row>
    <row r="75" spans="1:13" x14ac:dyDescent="0.2">
      <c r="A75" s="586"/>
      <c r="B75" s="586"/>
      <c r="C75" s="587"/>
      <c r="D75" s="587"/>
      <c r="E75" s="587"/>
      <c r="F75" s="587"/>
      <c r="G75" s="587"/>
      <c r="H75" s="587"/>
      <c r="I75" s="587"/>
      <c r="J75" s="602"/>
      <c r="K75" s="603"/>
      <c r="L75" s="589"/>
      <c r="M75" s="602"/>
    </row>
    <row r="76" spans="1:13" x14ac:dyDescent="0.2">
      <c r="A76" s="608" t="s">
        <v>76</v>
      </c>
      <c r="B76" s="586" t="s">
        <v>415</v>
      </c>
      <c r="C76" s="587">
        <v>3.1274999999999999</v>
      </c>
      <c r="D76" s="587" t="s">
        <v>418</v>
      </c>
      <c r="E76" s="587">
        <v>15</v>
      </c>
      <c r="F76" s="587">
        <v>15</v>
      </c>
      <c r="G76" s="587">
        <v>1</v>
      </c>
      <c r="H76" s="587"/>
      <c r="I76" s="587"/>
      <c r="J76" s="602">
        <v>1</v>
      </c>
      <c r="K76" s="603"/>
      <c r="L76" s="589"/>
      <c r="M76" s="602" t="s">
        <v>676</v>
      </c>
    </row>
    <row r="77" spans="1:13" x14ac:dyDescent="0.2">
      <c r="A77" s="604"/>
      <c r="B77" s="586"/>
      <c r="C77" s="587">
        <v>5.1875</v>
      </c>
      <c r="D77" s="587" t="s">
        <v>418</v>
      </c>
      <c r="E77" s="587">
        <v>25</v>
      </c>
      <c r="F77" s="587">
        <v>25</v>
      </c>
      <c r="G77" s="587"/>
      <c r="H77" s="587"/>
      <c r="I77" s="587">
        <v>1</v>
      </c>
      <c r="J77" s="602">
        <v>1</v>
      </c>
      <c r="K77" s="603"/>
      <c r="L77" s="589"/>
      <c r="M77" s="602" t="s">
        <v>682</v>
      </c>
    </row>
    <row r="78" spans="1:13" x14ac:dyDescent="0.2">
      <c r="A78" s="604"/>
      <c r="B78" s="586"/>
      <c r="C78" s="587">
        <v>7.734375</v>
      </c>
      <c r="D78" s="587" t="s">
        <v>418</v>
      </c>
      <c r="E78" s="587">
        <v>25</v>
      </c>
      <c r="F78" s="587">
        <v>50</v>
      </c>
      <c r="G78" s="587"/>
      <c r="H78" s="587"/>
      <c r="I78" s="587">
        <v>1</v>
      </c>
      <c r="J78" s="602">
        <v>1</v>
      </c>
      <c r="K78" s="603"/>
      <c r="L78" s="589"/>
      <c r="M78" s="602" t="s">
        <v>494</v>
      </c>
    </row>
    <row r="79" spans="1:13" x14ac:dyDescent="0.2">
      <c r="A79" s="604"/>
      <c r="B79" s="586"/>
      <c r="C79" s="587">
        <v>10.25</v>
      </c>
      <c r="D79" s="587" t="s">
        <v>418</v>
      </c>
      <c r="E79" s="587">
        <v>50</v>
      </c>
      <c r="F79" s="587">
        <v>50</v>
      </c>
      <c r="G79" s="587">
        <v>1</v>
      </c>
      <c r="H79" s="587"/>
      <c r="I79" s="587"/>
      <c r="J79" s="602">
        <v>1</v>
      </c>
      <c r="K79" s="603"/>
      <c r="L79" s="589"/>
      <c r="M79" s="602"/>
    </row>
    <row r="80" spans="1:13" x14ac:dyDescent="0.2">
      <c r="A80" s="604"/>
      <c r="B80" s="586"/>
      <c r="C80" s="587">
        <v>15.1875</v>
      </c>
      <c r="D80" s="587" t="s">
        <v>418</v>
      </c>
      <c r="E80" s="587">
        <v>50</v>
      </c>
      <c r="F80" s="587">
        <v>100</v>
      </c>
      <c r="G80" s="587">
        <v>1</v>
      </c>
      <c r="H80" s="587"/>
      <c r="I80" s="587"/>
      <c r="J80" s="602">
        <v>1</v>
      </c>
      <c r="K80" s="603"/>
      <c r="L80" s="589"/>
      <c r="M80" s="602"/>
    </row>
    <row r="81" spans="1:13" x14ac:dyDescent="0.2">
      <c r="A81" s="586"/>
      <c r="B81" s="586"/>
      <c r="C81" s="587"/>
      <c r="D81" s="587"/>
      <c r="E81" s="587"/>
      <c r="F81" s="587"/>
      <c r="G81" s="587"/>
      <c r="H81" s="587"/>
      <c r="I81" s="587"/>
      <c r="J81" s="605">
        <v>5</v>
      </c>
      <c r="K81" s="606">
        <v>27.6</v>
      </c>
      <c r="L81" s="607">
        <v>34.205713952105988</v>
      </c>
      <c r="M81" s="602"/>
    </row>
    <row r="82" spans="1:13" x14ac:dyDescent="0.2">
      <c r="A82" s="586"/>
      <c r="B82" s="586"/>
      <c r="C82" s="587"/>
      <c r="D82" s="587"/>
      <c r="E82" s="587"/>
      <c r="F82" s="587"/>
      <c r="G82" s="587"/>
      <c r="H82" s="587"/>
      <c r="I82" s="587"/>
      <c r="J82" s="602"/>
      <c r="K82" s="603"/>
      <c r="L82" s="589"/>
      <c r="M82" s="602"/>
    </row>
    <row r="83" spans="1:13" x14ac:dyDescent="0.2">
      <c r="A83" s="582" t="s">
        <v>77</v>
      </c>
      <c r="B83" s="596" t="s">
        <v>415</v>
      </c>
      <c r="C83" s="596" t="s">
        <v>416</v>
      </c>
      <c r="D83" s="583"/>
      <c r="E83" s="583"/>
      <c r="F83" s="583"/>
      <c r="G83" s="583"/>
      <c r="H83" s="583"/>
      <c r="I83" s="583"/>
      <c r="J83" s="597"/>
      <c r="K83" s="598"/>
      <c r="L83" s="597"/>
      <c r="M83" s="597" t="s">
        <v>677</v>
      </c>
    </row>
    <row r="84" spans="1:13" x14ac:dyDescent="0.2">
      <c r="A84" s="595"/>
      <c r="B84" s="595"/>
      <c r="C84" s="583"/>
      <c r="D84" s="583"/>
      <c r="E84" s="583"/>
      <c r="F84" s="583"/>
      <c r="G84" s="583"/>
      <c r="H84" s="583"/>
      <c r="I84" s="583"/>
      <c r="J84" s="597"/>
      <c r="K84" s="598"/>
      <c r="L84" s="597"/>
      <c r="M84" s="597"/>
    </row>
    <row r="85" spans="1:13" x14ac:dyDescent="0.2">
      <c r="A85" s="582" t="s">
        <v>78</v>
      </c>
      <c r="B85" s="595" t="s">
        <v>415</v>
      </c>
      <c r="C85" s="583">
        <v>5.1875</v>
      </c>
      <c r="D85" s="583" t="s">
        <v>418</v>
      </c>
      <c r="E85" s="583">
        <v>25</v>
      </c>
      <c r="F85" s="583">
        <v>25</v>
      </c>
      <c r="G85" s="583">
        <v>1</v>
      </c>
      <c r="H85" s="583"/>
      <c r="I85" s="583"/>
      <c r="J85" s="597">
        <v>1</v>
      </c>
      <c r="K85" s="598"/>
      <c r="L85" s="585"/>
      <c r="M85" s="597" t="s">
        <v>417</v>
      </c>
    </row>
    <row r="86" spans="1:13" x14ac:dyDescent="0.2">
      <c r="A86" s="596"/>
      <c r="B86" s="595"/>
      <c r="C86" s="583">
        <v>10.25</v>
      </c>
      <c r="D86" s="583" t="s">
        <v>418</v>
      </c>
      <c r="E86" s="583">
        <v>50</v>
      </c>
      <c r="F86" s="583">
        <v>50</v>
      </c>
      <c r="G86" s="583">
        <v>1</v>
      </c>
      <c r="H86" s="583">
        <v>1</v>
      </c>
      <c r="I86" s="583"/>
      <c r="J86" s="597">
        <v>2</v>
      </c>
      <c r="K86" s="598"/>
      <c r="L86" s="585"/>
      <c r="M86" s="597" t="s">
        <v>494</v>
      </c>
    </row>
    <row r="87" spans="1:13" x14ac:dyDescent="0.2">
      <c r="A87" s="596"/>
      <c r="B87" s="595"/>
      <c r="C87" s="583">
        <v>15.1875</v>
      </c>
      <c r="D87" s="583" t="s">
        <v>418</v>
      </c>
      <c r="E87" s="583">
        <v>50</v>
      </c>
      <c r="F87" s="583">
        <v>100</v>
      </c>
      <c r="G87" s="583"/>
      <c r="H87" s="583">
        <v>1</v>
      </c>
      <c r="I87" s="583"/>
      <c r="J87" s="597">
        <v>1</v>
      </c>
      <c r="K87" s="598"/>
      <c r="L87" s="585"/>
      <c r="M87" s="597"/>
    </row>
    <row r="88" spans="1:13" x14ac:dyDescent="0.2">
      <c r="A88" s="595"/>
      <c r="B88" s="595"/>
      <c r="C88" s="583"/>
      <c r="D88" s="583"/>
      <c r="E88" s="583"/>
      <c r="F88" s="583"/>
      <c r="G88" s="583"/>
      <c r="H88" s="583"/>
      <c r="I88" s="583"/>
      <c r="J88" s="599">
        <v>4</v>
      </c>
      <c r="K88" s="600">
        <v>35.6</v>
      </c>
      <c r="L88" s="601">
        <v>29.477923103932589</v>
      </c>
      <c r="M88" s="597"/>
    </row>
    <row r="89" spans="1:13" x14ac:dyDescent="0.2">
      <c r="A89" s="586" t="s">
        <v>79</v>
      </c>
      <c r="B89" s="604" t="s">
        <v>415</v>
      </c>
      <c r="C89" s="587">
        <v>3.1274999999999999</v>
      </c>
      <c r="D89" s="587" t="s">
        <v>418</v>
      </c>
      <c r="E89" s="587">
        <v>15</v>
      </c>
      <c r="F89" s="587">
        <v>15</v>
      </c>
      <c r="G89" s="587"/>
      <c r="H89" s="587">
        <v>1</v>
      </c>
      <c r="I89" s="587"/>
      <c r="J89" s="602">
        <v>1</v>
      </c>
      <c r="K89" s="603"/>
      <c r="L89" s="589"/>
      <c r="M89" s="602" t="s">
        <v>417</v>
      </c>
    </row>
    <row r="90" spans="1:13" x14ac:dyDescent="0.2">
      <c r="A90" s="604"/>
      <c r="B90" s="586"/>
      <c r="C90" s="587">
        <v>5.1875</v>
      </c>
      <c r="D90" s="587" t="s">
        <v>418</v>
      </c>
      <c r="E90" s="587">
        <v>25</v>
      </c>
      <c r="F90" s="587">
        <v>25</v>
      </c>
      <c r="G90" s="587">
        <v>2</v>
      </c>
      <c r="H90" s="587"/>
      <c r="I90" s="587"/>
      <c r="J90" s="602">
        <v>2</v>
      </c>
      <c r="K90" s="603"/>
      <c r="L90" s="589"/>
      <c r="M90" s="602" t="s">
        <v>494</v>
      </c>
    </row>
    <row r="91" spans="1:13" x14ac:dyDescent="0.2">
      <c r="A91" s="604"/>
      <c r="B91" s="586"/>
      <c r="C91" s="587">
        <v>15.1875</v>
      </c>
      <c r="D91" s="587" t="s">
        <v>418</v>
      </c>
      <c r="E91" s="587">
        <v>50</v>
      </c>
      <c r="F91" s="587">
        <v>100</v>
      </c>
      <c r="G91" s="587">
        <v>1</v>
      </c>
      <c r="H91" s="587"/>
      <c r="I91" s="587"/>
      <c r="J91" s="602">
        <v>1</v>
      </c>
      <c r="K91" s="603"/>
      <c r="L91" s="589"/>
      <c r="M91" s="602"/>
    </row>
    <row r="92" spans="1:13" x14ac:dyDescent="0.2">
      <c r="A92" s="586"/>
      <c r="B92" s="586"/>
      <c r="C92" s="587"/>
      <c r="D92" s="587"/>
      <c r="E92" s="587"/>
      <c r="F92" s="587"/>
      <c r="G92" s="587"/>
      <c r="H92" s="587"/>
      <c r="I92" s="587"/>
      <c r="J92" s="605">
        <v>4</v>
      </c>
      <c r="K92" s="606">
        <v>35.6</v>
      </c>
      <c r="L92" s="607">
        <v>19.512166432584273</v>
      </c>
      <c r="M92" s="602"/>
    </row>
    <row r="93" spans="1:13" x14ac:dyDescent="0.2">
      <c r="A93" s="586"/>
      <c r="B93" s="586"/>
      <c r="C93" s="587"/>
      <c r="D93" s="587"/>
      <c r="E93" s="587"/>
      <c r="F93" s="587"/>
      <c r="G93" s="587"/>
      <c r="H93" s="587"/>
      <c r="I93" s="587"/>
      <c r="J93" s="602"/>
      <c r="K93" s="603"/>
      <c r="L93" s="589"/>
      <c r="M93" s="602"/>
    </row>
    <row r="94" spans="1:13" x14ac:dyDescent="0.2">
      <c r="A94" s="586" t="s">
        <v>80</v>
      </c>
      <c r="B94" s="604" t="s">
        <v>415</v>
      </c>
      <c r="C94" s="587">
        <v>5.1875</v>
      </c>
      <c r="D94" s="587" t="s">
        <v>418</v>
      </c>
      <c r="E94" s="587">
        <v>25</v>
      </c>
      <c r="F94" s="587">
        <v>25</v>
      </c>
      <c r="G94" s="587">
        <v>1</v>
      </c>
      <c r="H94" s="587"/>
      <c r="I94" s="587"/>
      <c r="J94" s="602">
        <v>1</v>
      </c>
      <c r="K94" s="603"/>
      <c r="L94" s="589"/>
      <c r="M94" s="602" t="s">
        <v>417</v>
      </c>
    </row>
    <row r="95" spans="1:13" x14ac:dyDescent="0.2">
      <c r="A95" s="604"/>
      <c r="B95" s="586"/>
      <c r="C95" s="587">
        <v>17.609375</v>
      </c>
      <c r="D95" s="587" t="s">
        <v>418</v>
      </c>
      <c r="E95" s="587">
        <v>75</v>
      </c>
      <c r="F95" s="587">
        <v>100</v>
      </c>
      <c r="G95" s="587">
        <v>1</v>
      </c>
      <c r="H95" s="587"/>
      <c r="I95" s="587"/>
      <c r="J95" s="602">
        <v>1</v>
      </c>
      <c r="K95" s="603"/>
      <c r="L95" s="589"/>
      <c r="M95" s="602" t="s">
        <v>494</v>
      </c>
    </row>
    <row r="96" spans="1:13" x14ac:dyDescent="0.2">
      <c r="A96" s="586"/>
      <c r="B96" s="586"/>
      <c r="C96" s="587"/>
      <c r="D96" s="587"/>
      <c r="E96" s="587"/>
      <c r="F96" s="587"/>
      <c r="G96" s="587"/>
      <c r="H96" s="587"/>
      <c r="I96" s="587"/>
      <c r="J96" s="605">
        <v>2</v>
      </c>
      <c r="K96" s="606">
        <v>31.2</v>
      </c>
      <c r="L96" s="607">
        <v>33.188453087439903</v>
      </c>
      <c r="M96" s="602"/>
    </row>
    <row r="97" spans="1:13" x14ac:dyDescent="0.2">
      <c r="A97" s="586"/>
      <c r="B97" s="586"/>
      <c r="C97" s="587"/>
      <c r="D97" s="587"/>
      <c r="E97" s="587"/>
      <c r="F97" s="587"/>
      <c r="G97" s="587"/>
      <c r="H97" s="587"/>
      <c r="I97" s="587"/>
      <c r="J97" s="602"/>
      <c r="K97" s="603"/>
      <c r="L97" s="589"/>
      <c r="M97" s="602"/>
    </row>
    <row r="98" spans="1:13" x14ac:dyDescent="0.2">
      <c r="A98" s="582" t="s">
        <v>81</v>
      </c>
      <c r="B98" s="595" t="s">
        <v>415</v>
      </c>
      <c r="C98" s="583">
        <v>5.1875</v>
      </c>
      <c r="D98" s="583" t="s">
        <v>418</v>
      </c>
      <c r="E98" s="583">
        <v>25</v>
      </c>
      <c r="F98" s="583">
        <v>25</v>
      </c>
      <c r="G98" s="583"/>
      <c r="H98" s="583">
        <v>1</v>
      </c>
      <c r="I98" s="583"/>
      <c r="J98" s="597">
        <v>1</v>
      </c>
      <c r="K98" s="598"/>
      <c r="L98" s="585"/>
      <c r="M98" s="597" t="s">
        <v>417</v>
      </c>
    </row>
    <row r="99" spans="1:13" x14ac:dyDescent="0.2">
      <c r="A99" s="596"/>
      <c r="B99" s="595"/>
      <c r="C99" s="583">
        <v>10.25</v>
      </c>
      <c r="D99" s="583" t="s">
        <v>418</v>
      </c>
      <c r="E99" s="583">
        <v>25</v>
      </c>
      <c r="F99" s="583">
        <v>75</v>
      </c>
      <c r="G99" s="583">
        <v>1</v>
      </c>
      <c r="H99" s="583"/>
      <c r="I99" s="583"/>
      <c r="J99" s="597">
        <v>1</v>
      </c>
      <c r="K99" s="598"/>
      <c r="L99" s="585"/>
      <c r="M99" s="597" t="s">
        <v>494</v>
      </c>
    </row>
    <row r="100" spans="1:13" x14ac:dyDescent="0.2">
      <c r="A100" s="596"/>
      <c r="B100" s="595"/>
      <c r="C100" s="583">
        <v>15.1875</v>
      </c>
      <c r="D100" s="583" t="s">
        <v>418</v>
      </c>
      <c r="E100" s="583">
        <v>50</v>
      </c>
      <c r="F100" s="583">
        <v>100</v>
      </c>
      <c r="G100" s="583">
        <v>1</v>
      </c>
      <c r="H100" s="583"/>
      <c r="I100" s="583"/>
      <c r="J100" s="597">
        <v>1</v>
      </c>
      <c r="K100" s="598"/>
      <c r="L100" s="585"/>
      <c r="M100" s="597"/>
    </row>
    <row r="101" spans="1:13" x14ac:dyDescent="0.2">
      <c r="A101" s="596"/>
      <c r="B101" s="595"/>
      <c r="C101" s="583">
        <v>17.609375</v>
      </c>
      <c r="D101" s="583" t="s">
        <v>418</v>
      </c>
      <c r="E101" s="583">
        <v>75</v>
      </c>
      <c r="F101" s="583">
        <v>100</v>
      </c>
      <c r="G101" s="583">
        <v>1</v>
      </c>
      <c r="H101" s="583"/>
      <c r="I101" s="583"/>
      <c r="J101" s="597">
        <v>1</v>
      </c>
      <c r="K101" s="598"/>
      <c r="L101" s="585"/>
      <c r="M101" s="597"/>
    </row>
    <row r="102" spans="1:13" x14ac:dyDescent="0.2">
      <c r="A102" s="595"/>
      <c r="B102" s="595"/>
      <c r="C102" s="583"/>
      <c r="D102" s="583"/>
      <c r="E102" s="583"/>
      <c r="F102" s="583"/>
      <c r="G102" s="583"/>
      <c r="H102" s="583"/>
      <c r="I102" s="583"/>
      <c r="J102" s="599">
        <v>4</v>
      </c>
      <c r="K102" s="600">
        <v>44</v>
      </c>
      <c r="L102" s="601">
        <v>42.463406649502843</v>
      </c>
      <c r="M102" s="597"/>
    </row>
    <row r="103" spans="1:13" x14ac:dyDescent="0.2">
      <c r="A103" s="595"/>
      <c r="B103" s="595"/>
      <c r="C103" s="583"/>
      <c r="D103" s="583"/>
      <c r="E103" s="583"/>
      <c r="F103" s="583"/>
      <c r="G103" s="583"/>
      <c r="H103" s="583"/>
      <c r="I103" s="583"/>
      <c r="J103" s="597"/>
      <c r="K103" s="598"/>
      <c r="L103" s="585"/>
      <c r="M103" s="597"/>
    </row>
    <row r="104" spans="1:13" x14ac:dyDescent="0.2">
      <c r="A104" s="582" t="s">
        <v>82</v>
      </c>
      <c r="B104" s="595" t="s">
        <v>415</v>
      </c>
      <c r="C104" s="583">
        <v>5.1875</v>
      </c>
      <c r="D104" s="583" t="s">
        <v>418</v>
      </c>
      <c r="E104" s="583">
        <v>25</v>
      </c>
      <c r="F104" s="583">
        <v>25</v>
      </c>
      <c r="G104" s="583">
        <v>1</v>
      </c>
      <c r="H104" s="583"/>
      <c r="I104" s="583"/>
      <c r="J104" s="597">
        <v>1</v>
      </c>
      <c r="K104" s="598"/>
      <c r="L104" s="585"/>
      <c r="M104" s="597" t="s">
        <v>677</v>
      </c>
    </row>
    <row r="105" spans="1:13" x14ac:dyDescent="0.2">
      <c r="A105" s="596"/>
      <c r="B105" s="595"/>
      <c r="C105" s="583">
        <v>22.359375</v>
      </c>
      <c r="D105" s="583" t="s">
        <v>418</v>
      </c>
      <c r="E105" s="583">
        <v>100</v>
      </c>
      <c r="F105" s="583">
        <v>125</v>
      </c>
      <c r="G105" s="583">
        <v>1</v>
      </c>
      <c r="H105" s="583"/>
      <c r="I105" s="583"/>
      <c r="J105" s="597">
        <v>1</v>
      </c>
      <c r="K105" s="598"/>
      <c r="L105" s="585"/>
      <c r="M105" s="597" t="s">
        <v>494</v>
      </c>
    </row>
    <row r="106" spans="1:13" x14ac:dyDescent="0.2">
      <c r="A106" s="596"/>
      <c r="B106" s="595"/>
      <c r="C106" s="583">
        <v>35.859375</v>
      </c>
      <c r="D106" s="583" t="s">
        <v>418</v>
      </c>
      <c r="E106" s="583">
        <v>125</v>
      </c>
      <c r="F106" s="583">
        <v>250</v>
      </c>
      <c r="G106" s="583">
        <v>1</v>
      </c>
      <c r="H106" s="583"/>
      <c r="I106" s="583"/>
      <c r="J106" s="597">
        <v>1</v>
      </c>
      <c r="K106" s="598"/>
      <c r="L106" s="585"/>
      <c r="M106" s="597"/>
    </row>
    <row r="107" spans="1:13" x14ac:dyDescent="0.2">
      <c r="A107" s="595"/>
      <c r="B107" s="595"/>
      <c r="C107" s="583"/>
      <c r="D107" s="583"/>
      <c r="E107" s="583"/>
      <c r="F107" s="583"/>
      <c r="G107" s="583"/>
      <c r="H107" s="583"/>
      <c r="I107" s="583"/>
      <c r="J107" s="599">
        <v>3</v>
      </c>
      <c r="K107" s="600">
        <v>43.2</v>
      </c>
      <c r="L107" s="601">
        <v>268.56062147352435</v>
      </c>
      <c r="M107" s="597"/>
    </row>
    <row r="108" spans="1:13" x14ac:dyDescent="0.2">
      <c r="A108" s="586" t="s">
        <v>759</v>
      </c>
      <c r="B108" s="586" t="s">
        <v>415</v>
      </c>
      <c r="C108" s="604" t="s">
        <v>745</v>
      </c>
      <c r="D108" s="587"/>
      <c r="E108" s="587"/>
      <c r="F108" s="587"/>
      <c r="G108" s="587"/>
      <c r="H108" s="587"/>
      <c r="I108" s="587"/>
      <c r="J108" s="602"/>
      <c r="K108" s="603"/>
      <c r="L108" s="602"/>
      <c r="M108" s="602" t="s">
        <v>677</v>
      </c>
    </row>
    <row r="109" spans="1:13" x14ac:dyDescent="0.2">
      <c r="A109" s="586"/>
      <c r="B109" s="586"/>
      <c r="C109" s="587"/>
      <c r="D109" s="587"/>
      <c r="E109" s="587"/>
      <c r="F109" s="587"/>
      <c r="G109" s="587"/>
      <c r="H109" s="587"/>
      <c r="I109" s="587"/>
      <c r="J109" s="602"/>
      <c r="K109" s="603"/>
      <c r="L109" s="602"/>
      <c r="M109" s="602" t="s">
        <v>761</v>
      </c>
    </row>
    <row r="110" spans="1:13" x14ac:dyDescent="0.2">
      <c r="A110" s="604"/>
      <c r="B110" s="586"/>
      <c r="C110" s="587"/>
      <c r="D110" s="587"/>
      <c r="E110" s="587"/>
      <c r="F110" s="587"/>
      <c r="G110" s="587"/>
      <c r="H110" s="587"/>
      <c r="I110" s="587"/>
      <c r="J110" s="602"/>
      <c r="K110" s="603"/>
      <c r="L110" s="602"/>
      <c r="M110" s="602"/>
    </row>
    <row r="111" spans="1:13" x14ac:dyDescent="0.2">
      <c r="A111" s="586" t="s">
        <v>760</v>
      </c>
      <c r="B111" s="586" t="s">
        <v>415</v>
      </c>
      <c r="C111" s="587">
        <v>7.7343750000000009</v>
      </c>
      <c r="D111" s="587" t="s">
        <v>418</v>
      </c>
      <c r="E111" s="587">
        <v>25</v>
      </c>
      <c r="F111" s="587">
        <v>50</v>
      </c>
      <c r="G111" s="587">
        <v>1</v>
      </c>
      <c r="H111" s="587">
        <v>1</v>
      </c>
      <c r="I111" s="587"/>
      <c r="J111" s="602">
        <v>2</v>
      </c>
      <c r="K111" s="603"/>
      <c r="L111" s="589"/>
      <c r="M111" s="602" t="s">
        <v>676</v>
      </c>
    </row>
    <row r="112" spans="1:13" x14ac:dyDescent="0.2">
      <c r="A112" s="604"/>
      <c r="B112" s="586"/>
      <c r="C112" s="587">
        <v>12.734375000000002</v>
      </c>
      <c r="D112" s="587" t="s">
        <v>418</v>
      </c>
      <c r="E112" s="587">
        <v>50</v>
      </c>
      <c r="F112" s="587">
        <v>75</v>
      </c>
      <c r="G112" s="587">
        <v>3</v>
      </c>
      <c r="H112" s="587"/>
      <c r="I112" s="587"/>
      <c r="J112" s="602">
        <v>3</v>
      </c>
      <c r="K112" s="603"/>
      <c r="L112" s="589"/>
      <c r="M112" s="602" t="s">
        <v>762</v>
      </c>
    </row>
    <row r="113" spans="1:13" x14ac:dyDescent="0.2">
      <c r="A113" s="604"/>
      <c r="B113" s="586"/>
      <c r="C113" s="587"/>
      <c r="D113" s="587"/>
      <c r="E113" s="587"/>
      <c r="F113" s="587"/>
      <c r="G113" s="587"/>
      <c r="H113" s="587"/>
      <c r="I113" s="587"/>
      <c r="J113" s="605">
        <v>5</v>
      </c>
      <c r="K113" s="606">
        <v>32</v>
      </c>
      <c r="L113" s="607">
        <v>40.074348449707038</v>
      </c>
      <c r="M113" s="602" t="s">
        <v>494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zoomScaleNormal="100" workbookViewId="0"/>
  </sheetViews>
  <sheetFormatPr defaultRowHeight="12.75" x14ac:dyDescent="0.2"/>
  <cols>
    <col min="1" max="1" width="15.28515625" style="4" customWidth="1"/>
    <col min="2" max="2" width="6.7109375" style="4" customWidth="1"/>
    <col min="3" max="3" width="11" style="4" customWidth="1"/>
    <col min="4" max="4" width="8.28515625" style="4" customWidth="1"/>
    <col min="5" max="5" width="0.7109375" style="4" customWidth="1"/>
    <col min="6" max="6" width="5.7109375" style="4" customWidth="1"/>
    <col min="7" max="7" width="5" style="4" customWidth="1"/>
    <col min="8" max="8" width="1.140625" style="4" customWidth="1"/>
    <col min="9" max="9" width="11" style="4" customWidth="1"/>
    <col min="10" max="10" width="6.7109375" style="4" customWidth="1"/>
    <col min="11" max="11" width="6.5703125" style="4" customWidth="1"/>
    <col min="12" max="12" width="6.7109375" style="4" customWidth="1"/>
    <col min="13" max="13" width="4.28515625" style="4" customWidth="1"/>
    <col min="14" max="14" width="5.85546875" style="4" customWidth="1"/>
    <col min="15" max="15" width="5.140625" style="4" customWidth="1"/>
    <col min="16" max="16" width="4.5703125" style="4" customWidth="1"/>
    <col min="17" max="17" width="0.7109375" style="4" customWidth="1"/>
    <col min="18" max="19" width="5.140625" style="4" customWidth="1"/>
    <col min="20" max="20" width="5.85546875" style="4" customWidth="1"/>
    <col min="21" max="21" width="1.42578125" style="4" customWidth="1"/>
    <col min="22" max="22" width="4.85546875" style="4" customWidth="1"/>
    <col min="23" max="23" width="9.140625" style="4"/>
    <col min="24" max="24" width="7.28515625" style="4" customWidth="1"/>
    <col min="25" max="25" width="34" style="4" customWidth="1"/>
    <col min="26" max="26" width="22" style="4" customWidth="1"/>
    <col min="27" max="27" width="1.28515625" style="4" customWidth="1"/>
    <col min="28" max="28" width="33.7109375" style="4" customWidth="1"/>
    <col min="29" max="29" width="35" style="4" customWidth="1"/>
    <col min="30" max="16384" width="9.140625" style="4"/>
  </cols>
  <sheetData>
    <row r="1" spans="1:29" x14ac:dyDescent="0.2">
      <c r="A1" s="165" t="s">
        <v>108</v>
      </c>
      <c r="B1" s="171"/>
      <c r="C1" s="171"/>
      <c r="D1" s="171"/>
      <c r="E1" s="161"/>
      <c r="F1" s="161"/>
      <c r="G1" s="161"/>
      <c r="H1" s="161"/>
      <c r="I1" s="171"/>
      <c r="J1" s="171"/>
      <c r="K1" s="171"/>
      <c r="L1" s="161"/>
      <c r="M1" s="161"/>
      <c r="N1" s="161"/>
      <c r="O1" s="161"/>
      <c r="P1" s="161"/>
      <c r="Q1" s="161"/>
      <c r="R1" s="161"/>
      <c r="S1" s="171"/>
      <c r="T1" s="161"/>
      <c r="U1" s="161"/>
      <c r="V1" s="161"/>
      <c r="W1" s="161"/>
      <c r="X1" s="161"/>
      <c r="Y1" s="161"/>
      <c r="Z1" s="161"/>
      <c r="AA1" s="24"/>
      <c r="AB1" s="176"/>
      <c r="AC1" s="159"/>
    </row>
    <row r="2" spans="1:29" x14ac:dyDescent="0.2">
      <c r="A2" s="165" t="s">
        <v>109</v>
      </c>
      <c r="B2" s="171"/>
      <c r="C2" s="171"/>
      <c r="D2" s="171"/>
      <c r="E2" s="161"/>
      <c r="F2" s="161"/>
      <c r="G2" s="161"/>
      <c r="H2" s="161"/>
      <c r="I2" s="171"/>
      <c r="J2" s="171"/>
      <c r="K2" s="171"/>
      <c r="L2" s="161"/>
      <c r="M2" s="161"/>
      <c r="N2" s="161"/>
      <c r="O2" s="161"/>
      <c r="P2" s="161"/>
      <c r="Q2" s="161"/>
      <c r="R2" s="161"/>
      <c r="S2" s="171"/>
      <c r="T2" s="161"/>
      <c r="U2" s="161"/>
      <c r="V2" s="161"/>
      <c r="W2" s="161"/>
      <c r="X2" s="161"/>
      <c r="Y2" s="161"/>
      <c r="Z2" s="161"/>
      <c r="AA2" s="22"/>
      <c r="AB2" s="176"/>
      <c r="AC2" s="159"/>
    </row>
    <row r="3" spans="1:29" x14ac:dyDescent="0.2">
      <c r="A3" s="159"/>
      <c r="B3" s="172" t="s">
        <v>110</v>
      </c>
      <c r="C3" s="172"/>
      <c r="D3" s="172"/>
      <c r="E3" s="172"/>
      <c r="F3" s="172"/>
      <c r="G3" s="159"/>
      <c r="H3" s="159"/>
      <c r="I3" s="176"/>
      <c r="J3" s="176"/>
      <c r="K3" s="176"/>
      <c r="L3" s="159"/>
      <c r="M3" s="159"/>
      <c r="N3" s="159"/>
      <c r="O3" s="159"/>
      <c r="P3" s="159"/>
      <c r="Q3" s="159"/>
      <c r="R3" s="159"/>
      <c r="S3" s="159"/>
      <c r="T3" s="167"/>
      <c r="U3" s="159"/>
      <c r="V3" s="159"/>
      <c r="W3" s="159"/>
      <c r="X3" s="161"/>
      <c r="Y3" s="159"/>
      <c r="Z3" s="159"/>
      <c r="AA3" s="22"/>
      <c r="AB3" s="159"/>
      <c r="AC3" s="159"/>
    </row>
    <row r="4" spans="1:29" x14ac:dyDescent="0.2">
      <c r="A4" s="159"/>
      <c r="B4" s="175" t="s">
        <v>111</v>
      </c>
      <c r="C4" s="175"/>
      <c r="D4" s="175"/>
      <c r="E4" s="175"/>
      <c r="F4" s="175"/>
      <c r="G4" s="172"/>
      <c r="H4" s="172"/>
      <c r="I4" s="175" t="s">
        <v>112</v>
      </c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59"/>
      <c r="V4" s="170" t="s">
        <v>113</v>
      </c>
      <c r="W4" s="170"/>
      <c r="X4" s="170"/>
      <c r="Y4" s="159"/>
      <c r="Z4" s="159"/>
      <c r="AA4" s="22"/>
      <c r="AB4" s="159"/>
      <c r="AC4" s="159"/>
    </row>
    <row r="5" spans="1:29" ht="25.5" x14ac:dyDescent="0.2">
      <c r="A5" s="163" t="s">
        <v>114</v>
      </c>
      <c r="B5" s="174" t="s">
        <v>115</v>
      </c>
      <c r="C5" s="175"/>
      <c r="D5" s="175"/>
      <c r="E5" s="159"/>
      <c r="F5" s="179" t="s">
        <v>116</v>
      </c>
      <c r="G5" s="178"/>
      <c r="H5" s="161"/>
      <c r="I5" s="174" t="s">
        <v>117</v>
      </c>
      <c r="J5" s="173"/>
      <c r="K5" s="173"/>
      <c r="L5" s="170"/>
      <c r="M5" s="170"/>
      <c r="N5" s="175"/>
      <c r="O5" s="175"/>
      <c r="P5" s="180"/>
      <c r="Q5" s="172"/>
      <c r="R5" s="164" t="s">
        <v>118</v>
      </c>
      <c r="S5" s="170"/>
      <c r="T5" s="173"/>
      <c r="U5" s="159"/>
      <c r="V5" s="164" t="s">
        <v>119</v>
      </c>
      <c r="W5" s="164"/>
      <c r="X5" s="164"/>
      <c r="Y5" s="159"/>
      <c r="Z5" s="159"/>
      <c r="AA5" s="22"/>
      <c r="AB5" s="159"/>
      <c r="AC5" s="159"/>
    </row>
    <row r="6" spans="1:29" ht="38.25" x14ac:dyDescent="0.2">
      <c r="A6" s="166" t="s">
        <v>120</v>
      </c>
      <c r="B6" s="175" t="s">
        <v>121</v>
      </c>
      <c r="C6" s="175" t="s">
        <v>122</v>
      </c>
      <c r="D6" s="175" t="s">
        <v>123</v>
      </c>
      <c r="E6" s="175"/>
      <c r="F6" s="181" t="s">
        <v>124</v>
      </c>
      <c r="G6" s="175" t="s">
        <v>125</v>
      </c>
      <c r="H6" s="175"/>
      <c r="I6" s="175" t="s">
        <v>122</v>
      </c>
      <c r="J6" s="175" t="s">
        <v>126</v>
      </c>
      <c r="K6" s="175" t="s">
        <v>127</v>
      </c>
      <c r="L6" s="175" t="s">
        <v>128</v>
      </c>
      <c r="M6" s="175" t="s">
        <v>129</v>
      </c>
      <c r="N6" s="181" t="s">
        <v>130</v>
      </c>
      <c r="O6" s="181" t="s">
        <v>131</v>
      </c>
      <c r="P6" s="175" t="s">
        <v>132</v>
      </c>
      <c r="Q6" s="175"/>
      <c r="R6" s="175" t="s">
        <v>133</v>
      </c>
      <c r="S6" s="175" t="s">
        <v>134</v>
      </c>
      <c r="T6" s="175" t="s">
        <v>135</v>
      </c>
      <c r="U6" s="175"/>
      <c r="V6" s="175" t="s">
        <v>136</v>
      </c>
      <c r="W6" s="175" t="s">
        <v>137</v>
      </c>
      <c r="X6" s="175" t="s">
        <v>138</v>
      </c>
      <c r="Y6" s="168" t="s">
        <v>139</v>
      </c>
      <c r="Z6" s="169" t="s">
        <v>140</v>
      </c>
      <c r="AA6" s="22"/>
      <c r="AB6" s="110" t="s">
        <v>141</v>
      </c>
      <c r="AC6" s="110" t="s">
        <v>142</v>
      </c>
    </row>
    <row r="7" spans="1:29" ht="191.25" x14ac:dyDescent="0.2">
      <c r="A7" s="365" t="s">
        <v>443</v>
      </c>
      <c r="B7" s="365">
        <v>0</v>
      </c>
      <c r="C7" s="365">
        <v>0</v>
      </c>
      <c r="D7" s="365">
        <v>0</v>
      </c>
      <c r="E7" s="360"/>
      <c r="F7" s="365" t="s">
        <v>146</v>
      </c>
      <c r="G7" s="364" t="s">
        <v>155</v>
      </c>
      <c r="H7" s="364"/>
      <c r="I7" s="365" t="s">
        <v>452</v>
      </c>
      <c r="J7" s="365">
        <v>0</v>
      </c>
      <c r="K7" s="365" t="s">
        <v>167</v>
      </c>
      <c r="L7" s="365">
        <v>0</v>
      </c>
      <c r="M7" s="365">
        <v>0</v>
      </c>
      <c r="N7" s="365">
        <v>2</v>
      </c>
      <c r="O7" s="365" t="s">
        <v>146</v>
      </c>
      <c r="P7" s="364">
        <v>4</v>
      </c>
      <c r="Q7" s="360"/>
      <c r="R7" s="365">
        <v>0.5</v>
      </c>
      <c r="S7" s="365">
        <v>0</v>
      </c>
      <c r="T7" s="364" t="s">
        <v>453</v>
      </c>
      <c r="U7" s="360"/>
      <c r="V7" s="363" t="s">
        <v>146</v>
      </c>
      <c r="W7" s="363">
        <v>0</v>
      </c>
      <c r="X7" s="365">
        <v>0</v>
      </c>
      <c r="Y7" s="362" t="s">
        <v>454</v>
      </c>
      <c r="Z7" s="362" t="s">
        <v>455</v>
      </c>
      <c r="AA7" s="361"/>
      <c r="AB7" s="362" t="s">
        <v>456</v>
      </c>
      <c r="AC7" s="362" t="s">
        <v>457</v>
      </c>
    </row>
    <row r="8" spans="1:29" ht="165.75" x14ac:dyDescent="0.2">
      <c r="A8" s="365" t="s">
        <v>444</v>
      </c>
      <c r="B8" s="365">
        <v>0</v>
      </c>
      <c r="C8" s="365">
        <v>0</v>
      </c>
      <c r="D8" s="365">
        <v>0</v>
      </c>
      <c r="E8" s="360"/>
      <c r="F8" s="365" t="s">
        <v>146</v>
      </c>
      <c r="G8" s="364" t="s">
        <v>166</v>
      </c>
      <c r="H8" s="364"/>
      <c r="I8" s="365" t="s">
        <v>458</v>
      </c>
      <c r="J8" s="365">
        <v>0</v>
      </c>
      <c r="K8" s="365" t="s">
        <v>459</v>
      </c>
      <c r="L8" s="365">
        <v>0</v>
      </c>
      <c r="M8" s="365">
        <v>0</v>
      </c>
      <c r="N8" s="365">
        <v>2</v>
      </c>
      <c r="O8" s="365" t="s">
        <v>146</v>
      </c>
      <c r="P8" s="364">
        <v>5</v>
      </c>
      <c r="Q8" s="360"/>
      <c r="R8" s="365" t="s">
        <v>146</v>
      </c>
      <c r="S8" s="365">
        <v>0</v>
      </c>
      <c r="T8" s="364" t="s">
        <v>149</v>
      </c>
      <c r="U8" s="360"/>
      <c r="V8" s="363">
        <v>0</v>
      </c>
      <c r="W8" s="363">
        <v>0</v>
      </c>
      <c r="X8" s="365">
        <v>0</v>
      </c>
      <c r="Y8" s="362" t="s">
        <v>460</v>
      </c>
      <c r="Z8" s="362" t="s">
        <v>461</v>
      </c>
      <c r="AA8" s="361"/>
      <c r="AB8" s="362" t="s">
        <v>191</v>
      </c>
      <c r="AC8" s="362" t="s">
        <v>462</v>
      </c>
    </row>
    <row r="9" spans="1:29" ht="114.75" x14ac:dyDescent="0.2">
      <c r="A9" s="371" t="s">
        <v>445</v>
      </c>
      <c r="B9" s="371" t="s">
        <v>463</v>
      </c>
      <c r="C9" s="371">
        <v>0</v>
      </c>
      <c r="D9" s="371" t="s">
        <v>163</v>
      </c>
      <c r="E9" s="366"/>
      <c r="F9" s="371" t="s">
        <v>146</v>
      </c>
      <c r="G9" s="370">
        <v>0</v>
      </c>
      <c r="H9" s="370"/>
      <c r="I9" s="371" t="s">
        <v>464</v>
      </c>
      <c r="J9" s="371">
        <v>0</v>
      </c>
      <c r="K9" s="371" t="s">
        <v>155</v>
      </c>
      <c r="L9" s="371" t="s">
        <v>146</v>
      </c>
      <c r="M9" s="371">
        <v>0</v>
      </c>
      <c r="N9" s="371">
        <v>1</v>
      </c>
      <c r="O9" s="371" t="s">
        <v>146</v>
      </c>
      <c r="P9" s="370">
        <v>5</v>
      </c>
      <c r="Q9" s="366"/>
      <c r="R9" s="371" t="s">
        <v>146</v>
      </c>
      <c r="S9" s="371">
        <v>0</v>
      </c>
      <c r="T9" s="370" t="s">
        <v>149</v>
      </c>
      <c r="U9" s="366"/>
      <c r="V9" s="369">
        <v>0</v>
      </c>
      <c r="W9" s="369">
        <v>0</v>
      </c>
      <c r="X9" s="371">
        <v>0</v>
      </c>
      <c r="Y9" s="368" t="s">
        <v>465</v>
      </c>
      <c r="Z9" s="368" t="s">
        <v>466</v>
      </c>
      <c r="AA9" s="367"/>
      <c r="AB9" s="368" t="s">
        <v>467</v>
      </c>
      <c r="AC9" s="368"/>
    </row>
    <row r="10" spans="1:29" ht="127.5" x14ac:dyDescent="0.2">
      <c r="A10" s="371" t="s">
        <v>446</v>
      </c>
      <c r="B10" s="371" t="s">
        <v>468</v>
      </c>
      <c r="C10" s="371">
        <v>0</v>
      </c>
      <c r="D10" s="371">
        <v>0</v>
      </c>
      <c r="E10" s="366"/>
      <c r="F10" s="371">
        <v>1</v>
      </c>
      <c r="G10" s="371" t="s">
        <v>155</v>
      </c>
      <c r="H10" s="370"/>
      <c r="I10" s="371" t="s">
        <v>469</v>
      </c>
      <c r="J10" s="371">
        <v>0</v>
      </c>
      <c r="K10" s="371" t="s">
        <v>202</v>
      </c>
      <c r="L10" s="371">
        <v>0</v>
      </c>
      <c r="M10" s="371">
        <v>0</v>
      </c>
      <c r="N10" s="371">
        <v>2</v>
      </c>
      <c r="O10" s="371">
        <v>9</v>
      </c>
      <c r="P10" s="370">
        <v>5</v>
      </c>
      <c r="Q10" s="366"/>
      <c r="R10" s="371">
        <v>0.5</v>
      </c>
      <c r="S10" s="371">
        <v>0</v>
      </c>
      <c r="T10" s="370" t="s">
        <v>459</v>
      </c>
      <c r="U10" s="366"/>
      <c r="V10" s="369">
        <v>0</v>
      </c>
      <c r="W10" s="369">
        <v>0</v>
      </c>
      <c r="X10" s="371">
        <v>0</v>
      </c>
      <c r="Y10" s="368" t="s">
        <v>470</v>
      </c>
      <c r="Z10" s="368" t="s">
        <v>471</v>
      </c>
      <c r="AA10" s="367"/>
      <c r="AB10" s="368" t="s">
        <v>472</v>
      </c>
      <c r="AC10" s="368"/>
    </row>
    <row r="11" spans="1:29" ht="280.5" x14ac:dyDescent="0.2">
      <c r="A11" s="365" t="s">
        <v>447</v>
      </c>
      <c r="B11" s="365" t="s">
        <v>473</v>
      </c>
      <c r="C11" s="365">
        <v>0</v>
      </c>
      <c r="D11" s="365" t="s">
        <v>174</v>
      </c>
      <c r="E11" s="360"/>
      <c r="F11" s="365">
        <v>1</v>
      </c>
      <c r="G11" s="364" t="s">
        <v>149</v>
      </c>
      <c r="H11" s="364"/>
      <c r="I11" s="365" t="s">
        <v>474</v>
      </c>
      <c r="J11" s="365">
        <v>0</v>
      </c>
      <c r="K11" s="365">
        <v>0</v>
      </c>
      <c r="L11" s="365">
        <v>2</v>
      </c>
      <c r="M11" s="365" t="s">
        <v>155</v>
      </c>
      <c r="N11" s="365" t="s">
        <v>146</v>
      </c>
      <c r="O11" s="365">
        <v>0</v>
      </c>
      <c r="P11" s="364">
        <v>0.5</v>
      </c>
      <c r="Q11" s="360"/>
      <c r="R11" s="365" t="s">
        <v>146</v>
      </c>
      <c r="S11" s="365">
        <v>0</v>
      </c>
      <c r="T11" s="364" t="s">
        <v>143</v>
      </c>
      <c r="U11" s="360"/>
      <c r="V11" s="363">
        <v>0</v>
      </c>
      <c r="W11" s="363">
        <v>0</v>
      </c>
      <c r="X11" s="365" t="s">
        <v>212</v>
      </c>
      <c r="Y11" s="362" t="s">
        <v>475</v>
      </c>
      <c r="Z11" s="362" t="s">
        <v>476</v>
      </c>
      <c r="AA11" s="361"/>
      <c r="AB11" s="362" t="s">
        <v>160</v>
      </c>
      <c r="AC11" s="362" t="s">
        <v>477</v>
      </c>
    </row>
    <row r="12" spans="1:29" ht="293.25" x14ac:dyDescent="0.2">
      <c r="A12" s="365" t="s">
        <v>448</v>
      </c>
      <c r="B12" s="365" t="s">
        <v>478</v>
      </c>
      <c r="C12" s="365">
        <v>0</v>
      </c>
      <c r="D12" s="365" t="s">
        <v>148</v>
      </c>
      <c r="E12" s="360"/>
      <c r="F12" s="365">
        <v>2</v>
      </c>
      <c r="G12" s="364" t="s">
        <v>249</v>
      </c>
      <c r="H12" s="364"/>
      <c r="I12" s="365" t="s">
        <v>479</v>
      </c>
      <c r="J12" s="365">
        <v>0</v>
      </c>
      <c r="K12" s="365" t="s">
        <v>221</v>
      </c>
      <c r="L12" s="365">
        <v>2</v>
      </c>
      <c r="M12" s="365">
        <v>0</v>
      </c>
      <c r="N12" s="365">
        <v>1</v>
      </c>
      <c r="O12" s="365" t="s">
        <v>146</v>
      </c>
      <c r="P12" s="364">
        <v>1</v>
      </c>
      <c r="Q12" s="360"/>
      <c r="R12" s="365">
        <v>3</v>
      </c>
      <c r="S12" s="365">
        <v>0</v>
      </c>
      <c r="T12" s="364" t="s">
        <v>241</v>
      </c>
      <c r="U12" s="360"/>
      <c r="V12" s="363">
        <v>0</v>
      </c>
      <c r="W12" s="363">
        <v>0</v>
      </c>
      <c r="X12" s="365" t="s">
        <v>143</v>
      </c>
      <c r="Y12" s="362" t="s">
        <v>480</v>
      </c>
      <c r="Z12" s="362" t="s">
        <v>481</v>
      </c>
      <c r="AA12" s="361"/>
      <c r="AB12" s="362" t="s">
        <v>152</v>
      </c>
      <c r="AC12" s="362" t="s">
        <v>482</v>
      </c>
    </row>
    <row r="13" spans="1:29" ht="127.5" x14ac:dyDescent="0.2">
      <c r="A13" s="613" t="s">
        <v>66</v>
      </c>
      <c r="B13" s="344">
        <v>0</v>
      </c>
      <c r="C13" s="344">
        <v>0</v>
      </c>
      <c r="D13" s="344">
        <v>0</v>
      </c>
      <c r="E13" s="614"/>
      <c r="F13" s="344" t="s">
        <v>146</v>
      </c>
      <c r="G13" s="615" t="s">
        <v>176</v>
      </c>
      <c r="H13" s="615"/>
      <c r="I13" s="344" t="s">
        <v>683</v>
      </c>
      <c r="J13" s="344">
        <v>0</v>
      </c>
      <c r="K13" s="344" t="s">
        <v>163</v>
      </c>
      <c r="L13" s="344" t="s">
        <v>146</v>
      </c>
      <c r="M13" s="344">
        <v>0</v>
      </c>
      <c r="N13" s="344">
        <v>1</v>
      </c>
      <c r="O13" s="344" t="s">
        <v>146</v>
      </c>
      <c r="P13" s="615">
        <v>1</v>
      </c>
      <c r="Q13" s="614"/>
      <c r="R13" s="344" t="s">
        <v>165</v>
      </c>
      <c r="S13" s="344">
        <v>0</v>
      </c>
      <c r="T13" s="615" t="s">
        <v>157</v>
      </c>
      <c r="U13" s="614"/>
      <c r="V13" s="616">
        <v>0</v>
      </c>
      <c r="W13" s="616" t="s">
        <v>146</v>
      </c>
      <c r="X13" s="344" t="s">
        <v>155</v>
      </c>
      <c r="Y13" s="613" t="s">
        <v>465</v>
      </c>
      <c r="Z13" s="613" t="s">
        <v>684</v>
      </c>
      <c r="AA13" s="617"/>
      <c r="AB13" s="613" t="s">
        <v>467</v>
      </c>
      <c r="AC13" s="613"/>
    </row>
    <row r="14" spans="1:29" ht="255" x14ac:dyDescent="0.2">
      <c r="A14" s="613" t="s">
        <v>67</v>
      </c>
      <c r="B14" s="344">
        <v>0</v>
      </c>
      <c r="C14" s="344" t="s">
        <v>685</v>
      </c>
      <c r="D14" s="344">
        <v>0</v>
      </c>
      <c r="E14" s="614"/>
      <c r="F14" s="344" t="s">
        <v>146</v>
      </c>
      <c r="G14" s="615" t="s">
        <v>686</v>
      </c>
      <c r="H14" s="615"/>
      <c r="I14" s="344" t="s">
        <v>687</v>
      </c>
      <c r="J14" s="344">
        <v>0</v>
      </c>
      <c r="K14" s="344" t="s">
        <v>166</v>
      </c>
      <c r="L14" s="344" t="s">
        <v>146</v>
      </c>
      <c r="M14" s="344">
        <v>0</v>
      </c>
      <c r="N14" s="344" t="s">
        <v>146</v>
      </c>
      <c r="O14" s="344" t="s">
        <v>146</v>
      </c>
      <c r="P14" s="615">
        <v>1</v>
      </c>
      <c r="Q14" s="614"/>
      <c r="R14" s="344" t="s">
        <v>147</v>
      </c>
      <c r="S14" s="344">
        <v>0</v>
      </c>
      <c r="T14" s="615" t="s">
        <v>149</v>
      </c>
      <c r="U14" s="614"/>
      <c r="V14" s="616">
        <v>0</v>
      </c>
      <c r="W14" s="616" t="s">
        <v>146</v>
      </c>
      <c r="X14" s="344" t="s">
        <v>202</v>
      </c>
      <c r="Y14" s="613" t="s">
        <v>688</v>
      </c>
      <c r="Z14" s="613" t="s">
        <v>689</v>
      </c>
      <c r="AA14" s="617"/>
      <c r="AB14" s="613" t="s">
        <v>467</v>
      </c>
      <c r="AC14" s="613" t="s">
        <v>690</v>
      </c>
    </row>
    <row r="15" spans="1:29" ht="191.25" x14ac:dyDescent="0.2">
      <c r="A15" s="618" t="s">
        <v>68</v>
      </c>
      <c r="B15" s="609">
        <v>0</v>
      </c>
      <c r="C15" s="609">
        <v>0</v>
      </c>
      <c r="D15" s="609">
        <v>0</v>
      </c>
      <c r="E15" s="619"/>
      <c r="F15" s="609" t="s">
        <v>146</v>
      </c>
      <c r="G15" s="620" t="s">
        <v>691</v>
      </c>
      <c r="H15" s="620"/>
      <c r="I15" s="609" t="s">
        <v>622</v>
      </c>
      <c r="J15" s="609">
        <v>0</v>
      </c>
      <c r="K15" s="609" t="s">
        <v>144</v>
      </c>
      <c r="L15" s="609" t="s">
        <v>146</v>
      </c>
      <c r="M15" s="609">
        <v>0</v>
      </c>
      <c r="N15" s="609">
        <v>2</v>
      </c>
      <c r="O15" s="609" t="s">
        <v>146</v>
      </c>
      <c r="P15" s="620">
        <v>2</v>
      </c>
      <c r="Q15" s="619"/>
      <c r="R15" s="609" t="s">
        <v>147</v>
      </c>
      <c r="S15" s="609">
        <v>0</v>
      </c>
      <c r="T15" s="620" t="s">
        <v>149</v>
      </c>
      <c r="U15" s="619"/>
      <c r="V15" s="621">
        <v>0</v>
      </c>
      <c r="W15" s="621" t="s">
        <v>146</v>
      </c>
      <c r="X15" s="609" t="s">
        <v>144</v>
      </c>
      <c r="Y15" s="618" t="s">
        <v>692</v>
      </c>
      <c r="Z15" s="618" t="s">
        <v>693</v>
      </c>
      <c r="AA15" s="622"/>
      <c r="AB15" s="618" t="s">
        <v>694</v>
      </c>
      <c r="AC15" s="618"/>
    </row>
    <row r="16" spans="1:29" ht="165.75" x14ac:dyDescent="0.2">
      <c r="A16" s="618" t="s">
        <v>69</v>
      </c>
      <c r="B16" s="609">
        <v>0</v>
      </c>
      <c r="C16" s="609">
        <v>0</v>
      </c>
      <c r="D16" s="609">
        <v>0</v>
      </c>
      <c r="E16" s="619"/>
      <c r="F16" s="609" t="s">
        <v>146</v>
      </c>
      <c r="G16" s="620" t="s">
        <v>695</v>
      </c>
      <c r="H16" s="620"/>
      <c r="I16" s="609" t="s">
        <v>696</v>
      </c>
      <c r="J16" s="609">
        <v>0</v>
      </c>
      <c r="K16" s="609" t="s">
        <v>527</v>
      </c>
      <c r="L16" s="609" t="s">
        <v>146</v>
      </c>
      <c r="M16" s="609">
        <v>0</v>
      </c>
      <c r="N16" s="609">
        <v>1</v>
      </c>
      <c r="O16" s="609" t="s">
        <v>146</v>
      </c>
      <c r="P16" s="620">
        <v>3</v>
      </c>
      <c r="Q16" s="619"/>
      <c r="R16" s="609" t="s">
        <v>147</v>
      </c>
      <c r="S16" s="609">
        <v>0</v>
      </c>
      <c r="T16" s="620" t="s">
        <v>241</v>
      </c>
      <c r="U16" s="619"/>
      <c r="V16" s="621">
        <v>0</v>
      </c>
      <c r="W16" s="621" t="s">
        <v>146</v>
      </c>
      <c r="X16" s="609">
        <v>0</v>
      </c>
      <c r="Y16" s="618" t="s">
        <v>692</v>
      </c>
      <c r="Z16" s="618" t="s">
        <v>697</v>
      </c>
      <c r="AA16" s="622"/>
      <c r="AB16" s="618" t="s">
        <v>694</v>
      </c>
      <c r="AC16" s="618"/>
    </row>
    <row r="17" spans="1:29" ht="165.75" x14ac:dyDescent="0.2">
      <c r="A17" s="613" t="s">
        <v>70</v>
      </c>
      <c r="B17" s="344" t="s">
        <v>155</v>
      </c>
      <c r="C17" s="344">
        <v>0</v>
      </c>
      <c r="D17" s="344">
        <v>0</v>
      </c>
      <c r="E17" s="614"/>
      <c r="F17" s="344" t="s">
        <v>146</v>
      </c>
      <c r="G17" s="615" t="s">
        <v>163</v>
      </c>
      <c r="H17" s="615"/>
      <c r="I17" s="344" t="s">
        <v>698</v>
      </c>
      <c r="J17" s="344">
        <v>0</v>
      </c>
      <c r="K17" s="344" t="s">
        <v>157</v>
      </c>
      <c r="L17" s="344">
        <v>0</v>
      </c>
      <c r="M17" s="344">
        <v>0</v>
      </c>
      <c r="N17" s="344">
        <v>1</v>
      </c>
      <c r="O17" s="344" t="s">
        <v>146</v>
      </c>
      <c r="P17" s="615">
        <v>5</v>
      </c>
      <c r="Q17" s="614"/>
      <c r="R17" s="344" t="s">
        <v>528</v>
      </c>
      <c r="S17" s="344">
        <v>0</v>
      </c>
      <c r="T17" s="615" t="s">
        <v>699</v>
      </c>
      <c r="U17" s="614"/>
      <c r="V17" s="616">
        <v>0</v>
      </c>
      <c r="W17" s="616" t="s">
        <v>146</v>
      </c>
      <c r="X17" s="344" t="s">
        <v>166</v>
      </c>
      <c r="Y17" s="613" t="s">
        <v>700</v>
      </c>
      <c r="Z17" s="613" t="s">
        <v>701</v>
      </c>
      <c r="AA17" s="617"/>
      <c r="AB17" s="613" t="s">
        <v>702</v>
      </c>
      <c r="AC17" s="613"/>
    </row>
    <row r="18" spans="1:29" ht="114.75" x14ac:dyDescent="0.2">
      <c r="A18" s="613" t="s">
        <v>71</v>
      </c>
      <c r="B18" s="344">
        <v>0</v>
      </c>
      <c r="C18" s="344">
        <v>0</v>
      </c>
      <c r="D18" s="344">
        <v>0</v>
      </c>
      <c r="E18" s="614"/>
      <c r="F18" s="344" t="s">
        <v>146</v>
      </c>
      <c r="G18" s="615" t="s">
        <v>163</v>
      </c>
      <c r="H18" s="615"/>
      <c r="I18" s="344" t="s">
        <v>595</v>
      </c>
      <c r="J18" s="344">
        <v>0</v>
      </c>
      <c r="K18" s="344" t="s">
        <v>163</v>
      </c>
      <c r="L18" s="344">
        <v>0</v>
      </c>
      <c r="M18" s="344">
        <v>0</v>
      </c>
      <c r="N18" s="344">
        <v>1</v>
      </c>
      <c r="O18" s="344">
        <v>0</v>
      </c>
      <c r="P18" s="615" t="s">
        <v>146</v>
      </c>
      <c r="Q18" s="614"/>
      <c r="R18" s="344" t="s">
        <v>147</v>
      </c>
      <c r="S18" s="344">
        <v>0</v>
      </c>
      <c r="T18" s="615" t="s">
        <v>221</v>
      </c>
      <c r="U18" s="614"/>
      <c r="V18" s="616">
        <v>0</v>
      </c>
      <c r="W18" s="616" t="s">
        <v>146</v>
      </c>
      <c r="X18" s="344">
        <v>0</v>
      </c>
      <c r="Y18" s="613" t="s">
        <v>638</v>
      </c>
      <c r="Z18" s="613" t="s">
        <v>703</v>
      </c>
      <c r="AA18" s="617"/>
      <c r="AB18" s="613" t="s">
        <v>640</v>
      </c>
      <c r="AC18" s="613"/>
    </row>
    <row r="19" spans="1:29" ht="153" x14ac:dyDescent="0.2">
      <c r="A19" s="609" t="s">
        <v>72</v>
      </c>
      <c r="B19" s="609">
        <v>0</v>
      </c>
      <c r="C19" s="609">
        <v>0</v>
      </c>
      <c r="D19" s="609">
        <v>0</v>
      </c>
      <c r="E19" s="619"/>
      <c r="F19" s="609" t="s">
        <v>146</v>
      </c>
      <c r="G19" s="620" t="s">
        <v>659</v>
      </c>
      <c r="H19" s="620"/>
      <c r="I19" s="609" t="s">
        <v>704</v>
      </c>
      <c r="J19" s="609">
        <v>0</v>
      </c>
      <c r="K19" s="609" t="s">
        <v>155</v>
      </c>
      <c r="L19" s="609" t="s">
        <v>146</v>
      </c>
      <c r="M19" s="609">
        <v>0</v>
      </c>
      <c r="N19" s="609" t="s">
        <v>146</v>
      </c>
      <c r="O19" s="609">
        <v>0</v>
      </c>
      <c r="P19" s="620">
        <v>1</v>
      </c>
      <c r="Q19" s="619"/>
      <c r="R19" s="609" t="s">
        <v>147</v>
      </c>
      <c r="S19" s="609">
        <v>0</v>
      </c>
      <c r="T19" s="620" t="s">
        <v>214</v>
      </c>
      <c r="U19" s="619"/>
      <c r="V19" s="621">
        <v>0</v>
      </c>
      <c r="W19" s="621" t="s">
        <v>146</v>
      </c>
      <c r="X19" s="609" t="s">
        <v>175</v>
      </c>
      <c r="Y19" s="618" t="s">
        <v>150</v>
      </c>
      <c r="Z19" s="618" t="s">
        <v>705</v>
      </c>
      <c r="AA19" s="622"/>
      <c r="AB19" s="618" t="s">
        <v>152</v>
      </c>
      <c r="AC19" s="618"/>
    </row>
    <row r="20" spans="1:29" ht="127.5" x14ac:dyDescent="0.2">
      <c r="A20" s="609" t="s">
        <v>73</v>
      </c>
      <c r="B20" s="609" t="s">
        <v>166</v>
      </c>
      <c r="C20" s="609">
        <v>0</v>
      </c>
      <c r="D20" s="609" t="s">
        <v>166</v>
      </c>
      <c r="E20" s="619"/>
      <c r="F20" s="609" t="s">
        <v>146</v>
      </c>
      <c r="G20" s="620" t="s">
        <v>163</v>
      </c>
      <c r="H20" s="620"/>
      <c r="I20" s="609" t="s">
        <v>706</v>
      </c>
      <c r="J20" s="609">
        <v>0</v>
      </c>
      <c r="K20" s="609" t="s">
        <v>527</v>
      </c>
      <c r="L20" s="609">
        <v>0</v>
      </c>
      <c r="M20" s="609">
        <v>0</v>
      </c>
      <c r="N20" s="609" t="s">
        <v>146</v>
      </c>
      <c r="O20" s="609">
        <v>0</v>
      </c>
      <c r="P20" s="620" t="s">
        <v>146</v>
      </c>
      <c r="Q20" s="619"/>
      <c r="R20" s="609" t="s">
        <v>165</v>
      </c>
      <c r="S20" s="609">
        <v>0</v>
      </c>
      <c r="T20" s="620" t="s">
        <v>432</v>
      </c>
      <c r="U20" s="619"/>
      <c r="V20" s="621">
        <v>0</v>
      </c>
      <c r="W20" s="621" t="s">
        <v>146</v>
      </c>
      <c r="X20" s="609" t="s">
        <v>155</v>
      </c>
      <c r="Y20" s="618" t="s">
        <v>707</v>
      </c>
      <c r="Z20" s="618" t="s">
        <v>708</v>
      </c>
      <c r="AA20" s="622"/>
      <c r="AB20" s="618" t="s">
        <v>709</v>
      </c>
      <c r="AC20" s="618"/>
    </row>
    <row r="21" spans="1:29" ht="242.25" x14ac:dyDescent="0.2">
      <c r="A21" s="344" t="s">
        <v>21</v>
      </c>
      <c r="B21" s="344" t="s">
        <v>175</v>
      </c>
      <c r="C21" s="344" t="s">
        <v>620</v>
      </c>
      <c r="D21" s="344">
        <v>0</v>
      </c>
      <c r="E21" s="614"/>
      <c r="F21" s="344">
        <v>2</v>
      </c>
      <c r="G21" s="615" t="s">
        <v>621</v>
      </c>
      <c r="H21" s="615"/>
      <c r="I21" s="344" t="s">
        <v>622</v>
      </c>
      <c r="J21" s="344">
        <v>0</v>
      </c>
      <c r="K21" s="344" t="s">
        <v>166</v>
      </c>
      <c r="L21" s="344">
        <v>0</v>
      </c>
      <c r="M21" s="344">
        <v>0</v>
      </c>
      <c r="N21" s="344" t="s">
        <v>146</v>
      </c>
      <c r="O21" s="344" t="s">
        <v>146</v>
      </c>
      <c r="P21" s="615">
        <v>3</v>
      </c>
      <c r="Q21" s="614"/>
      <c r="R21" s="344" t="s">
        <v>147</v>
      </c>
      <c r="S21" s="344">
        <v>0</v>
      </c>
      <c r="T21" s="615" t="s">
        <v>143</v>
      </c>
      <c r="U21" s="614"/>
      <c r="V21" s="616">
        <v>0</v>
      </c>
      <c r="W21" s="616" t="s">
        <v>146</v>
      </c>
      <c r="X21" s="344" t="s">
        <v>149</v>
      </c>
      <c r="Y21" s="613" t="s">
        <v>623</v>
      </c>
      <c r="Z21" s="613" t="s">
        <v>624</v>
      </c>
      <c r="AA21" s="617"/>
      <c r="AB21" s="613" t="s">
        <v>472</v>
      </c>
      <c r="AC21" s="613" t="s">
        <v>625</v>
      </c>
    </row>
    <row r="22" spans="1:29" ht="242.25" x14ac:dyDescent="0.2">
      <c r="A22" s="344" t="s">
        <v>74</v>
      </c>
      <c r="B22" s="344">
        <v>0</v>
      </c>
      <c r="C22" s="344" t="s">
        <v>710</v>
      </c>
      <c r="D22" s="344">
        <v>0</v>
      </c>
      <c r="E22" s="614"/>
      <c r="F22" s="344">
        <v>2</v>
      </c>
      <c r="G22" s="615" t="s">
        <v>711</v>
      </c>
      <c r="H22" s="615"/>
      <c r="I22" s="344" t="s">
        <v>712</v>
      </c>
      <c r="J22" s="344">
        <v>0</v>
      </c>
      <c r="K22" s="344" t="s">
        <v>175</v>
      </c>
      <c r="L22" s="344">
        <v>0</v>
      </c>
      <c r="M22" s="344">
        <v>0</v>
      </c>
      <c r="N22" s="344" t="s">
        <v>146</v>
      </c>
      <c r="O22" s="344" t="s">
        <v>146</v>
      </c>
      <c r="P22" s="615">
        <v>1</v>
      </c>
      <c r="Q22" s="614"/>
      <c r="R22" s="344" t="s">
        <v>165</v>
      </c>
      <c r="S22" s="344">
        <v>0</v>
      </c>
      <c r="T22" s="615" t="s">
        <v>240</v>
      </c>
      <c r="U22" s="614"/>
      <c r="V22" s="616">
        <v>0</v>
      </c>
      <c r="W22" s="616">
        <v>0</v>
      </c>
      <c r="X22" s="344" t="s">
        <v>149</v>
      </c>
      <c r="Y22" s="613" t="s">
        <v>203</v>
      </c>
      <c r="Z22" s="613" t="s">
        <v>713</v>
      </c>
      <c r="AA22" s="617"/>
      <c r="AB22" s="613" t="s">
        <v>205</v>
      </c>
      <c r="AC22" s="613"/>
    </row>
    <row r="23" spans="1:29" ht="89.25" x14ac:dyDescent="0.2">
      <c r="A23" s="609" t="s">
        <v>75</v>
      </c>
      <c r="B23" s="609">
        <v>0</v>
      </c>
      <c r="C23" s="609">
        <v>0</v>
      </c>
      <c r="D23" s="609">
        <v>0</v>
      </c>
      <c r="E23" s="619"/>
      <c r="F23" s="609">
        <v>0</v>
      </c>
      <c r="G23" s="620" t="s">
        <v>659</v>
      </c>
      <c r="H23" s="620"/>
      <c r="I23" s="609" t="s">
        <v>714</v>
      </c>
      <c r="J23" s="609">
        <v>0</v>
      </c>
      <c r="K23" s="609" t="s">
        <v>175</v>
      </c>
      <c r="L23" s="609">
        <v>0</v>
      </c>
      <c r="M23" s="609">
        <v>0</v>
      </c>
      <c r="N23" s="609">
        <v>1</v>
      </c>
      <c r="O23" s="609" t="s">
        <v>146</v>
      </c>
      <c r="P23" s="620" t="s">
        <v>146</v>
      </c>
      <c r="Q23" s="619"/>
      <c r="R23" s="609" t="s">
        <v>147</v>
      </c>
      <c r="S23" s="609">
        <v>0</v>
      </c>
      <c r="T23" s="620" t="s">
        <v>176</v>
      </c>
      <c r="U23" s="619"/>
      <c r="V23" s="621">
        <v>0</v>
      </c>
      <c r="W23" s="621">
        <v>0</v>
      </c>
      <c r="X23" s="609">
        <v>0</v>
      </c>
      <c r="Y23" s="618" t="s">
        <v>596</v>
      </c>
      <c r="Z23" s="618" t="s">
        <v>715</v>
      </c>
      <c r="AA23" s="622"/>
      <c r="AB23" s="618" t="s">
        <v>586</v>
      </c>
      <c r="AC23" s="618"/>
    </row>
    <row r="24" spans="1:29" ht="153" x14ac:dyDescent="0.2">
      <c r="A24" s="609" t="s">
        <v>76</v>
      </c>
      <c r="B24" s="609">
        <v>0</v>
      </c>
      <c r="C24" s="609">
        <v>0</v>
      </c>
      <c r="D24" s="609" t="s">
        <v>166</v>
      </c>
      <c r="E24" s="619"/>
      <c r="F24" s="609">
        <v>0</v>
      </c>
      <c r="G24" s="620" t="s">
        <v>659</v>
      </c>
      <c r="H24" s="620"/>
      <c r="I24" s="609" t="s">
        <v>716</v>
      </c>
      <c r="J24" s="609">
        <v>0</v>
      </c>
      <c r="K24" s="609" t="s">
        <v>155</v>
      </c>
      <c r="L24" s="609">
        <v>0</v>
      </c>
      <c r="M24" s="609">
        <v>0</v>
      </c>
      <c r="N24" s="609" t="s">
        <v>146</v>
      </c>
      <c r="O24" s="609">
        <v>0</v>
      </c>
      <c r="P24" s="620">
        <v>1</v>
      </c>
      <c r="Q24" s="619"/>
      <c r="R24" s="609" t="s">
        <v>147</v>
      </c>
      <c r="S24" s="609">
        <v>0</v>
      </c>
      <c r="T24" s="620" t="s">
        <v>214</v>
      </c>
      <c r="U24" s="619"/>
      <c r="V24" s="621">
        <v>0</v>
      </c>
      <c r="W24" s="621">
        <v>0</v>
      </c>
      <c r="X24" s="609">
        <v>0</v>
      </c>
      <c r="Y24" s="618" t="s">
        <v>596</v>
      </c>
      <c r="Z24" s="618" t="s">
        <v>717</v>
      </c>
      <c r="AA24" s="622"/>
      <c r="AB24" s="618" t="s">
        <v>586</v>
      </c>
      <c r="AC24" s="618"/>
    </row>
    <row r="25" spans="1:29" ht="76.5" x14ac:dyDescent="0.2">
      <c r="A25" s="344" t="s">
        <v>77</v>
      </c>
      <c r="B25" s="344">
        <v>0</v>
      </c>
      <c r="C25" s="344">
        <v>0</v>
      </c>
      <c r="D25" s="344">
        <v>0</v>
      </c>
      <c r="E25" s="614"/>
      <c r="F25" s="344" t="s">
        <v>146</v>
      </c>
      <c r="G25" s="615" t="s">
        <v>432</v>
      </c>
      <c r="H25" s="615"/>
      <c r="I25" s="344" t="s">
        <v>718</v>
      </c>
      <c r="J25" s="344">
        <v>0</v>
      </c>
      <c r="K25" s="344" t="s">
        <v>240</v>
      </c>
      <c r="L25" s="344">
        <v>0</v>
      </c>
      <c r="M25" s="344">
        <v>0</v>
      </c>
      <c r="N25" s="344">
        <v>25</v>
      </c>
      <c r="O25" s="344" t="s">
        <v>146</v>
      </c>
      <c r="P25" s="615">
        <v>15</v>
      </c>
      <c r="Q25" s="614"/>
      <c r="R25" s="344" t="s">
        <v>719</v>
      </c>
      <c r="S25" s="344">
        <v>0</v>
      </c>
      <c r="T25" s="615" t="s">
        <v>720</v>
      </c>
      <c r="U25" s="614"/>
      <c r="V25" s="616">
        <v>0</v>
      </c>
      <c r="W25" s="616">
        <v>0</v>
      </c>
      <c r="X25" s="344">
        <v>0</v>
      </c>
      <c r="Y25" s="613" t="s">
        <v>721</v>
      </c>
      <c r="Z25" s="613" t="s">
        <v>722</v>
      </c>
      <c r="AA25" s="617"/>
      <c r="AB25" s="613" t="s">
        <v>723</v>
      </c>
      <c r="AC25" s="613"/>
    </row>
    <row r="26" spans="1:29" ht="63.75" x14ac:dyDescent="0.2">
      <c r="A26" s="344" t="s">
        <v>78</v>
      </c>
      <c r="B26" s="344">
        <v>0</v>
      </c>
      <c r="C26" s="344">
        <v>0</v>
      </c>
      <c r="D26" s="344">
        <v>0</v>
      </c>
      <c r="E26" s="614"/>
      <c r="F26" s="344">
        <v>0</v>
      </c>
      <c r="G26" s="615" t="s">
        <v>527</v>
      </c>
      <c r="H26" s="615"/>
      <c r="I26" s="344" t="s">
        <v>582</v>
      </c>
      <c r="J26" s="344">
        <v>0</v>
      </c>
      <c r="K26" s="344" t="s">
        <v>724</v>
      </c>
      <c r="L26" s="344">
        <v>0</v>
      </c>
      <c r="M26" s="344">
        <v>0</v>
      </c>
      <c r="N26" s="344">
        <v>20</v>
      </c>
      <c r="O26" s="344">
        <v>0</v>
      </c>
      <c r="P26" s="615">
        <v>10</v>
      </c>
      <c r="Q26" s="614"/>
      <c r="R26" s="344" t="s">
        <v>610</v>
      </c>
      <c r="S26" s="344">
        <v>0</v>
      </c>
      <c r="T26" s="615" t="s">
        <v>144</v>
      </c>
      <c r="U26" s="614"/>
      <c r="V26" s="616">
        <v>0</v>
      </c>
      <c r="W26" s="616">
        <v>0</v>
      </c>
      <c r="X26" s="344">
        <v>0</v>
      </c>
      <c r="Y26" s="613" t="s">
        <v>725</v>
      </c>
      <c r="Z26" s="613" t="s">
        <v>726</v>
      </c>
      <c r="AA26" s="617"/>
      <c r="AB26" s="613" t="s">
        <v>727</v>
      </c>
      <c r="AC26" s="613"/>
    </row>
    <row r="27" spans="1:29" ht="102" x14ac:dyDescent="0.2">
      <c r="A27" s="618" t="s">
        <v>79</v>
      </c>
      <c r="B27" s="609">
        <v>0</v>
      </c>
      <c r="C27" s="609">
        <v>0</v>
      </c>
      <c r="D27" s="609">
        <v>0</v>
      </c>
      <c r="E27" s="619"/>
      <c r="F27" s="609">
        <v>0</v>
      </c>
      <c r="G27" s="620" t="s">
        <v>659</v>
      </c>
      <c r="H27" s="620"/>
      <c r="I27" s="609" t="s">
        <v>582</v>
      </c>
      <c r="J27" s="609">
        <v>0</v>
      </c>
      <c r="K27" s="609" t="s">
        <v>163</v>
      </c>
      <c r="L27" s="609">
        <v>0</v>
      </c>
      <c r="M27" s="609">
        <v>0</v>
      </c>
      <c r="N27" s="609" t="s">
        <v>146</v>
      </c>
      <c r="O27" s="609" t="s">
        <v>146</v>
      </c>
      <c r="P27" s="620" t="s">
        <v>146</v>
      </c>
      <c r="Q27" s="619"/>
      <c r="R27" s="609" t="s">
        <v>728</v>
      </c>
      <c r="S27" s="609">
        <v>0</v>
      </c>
      <c r="T27" s="620" t="s">
        <v>176</v>
      </c>
      <c r="U27" s="619"/>
      <c r="V27" s="621" t="s">
        <v>146</v>
      </c>
      <c r="W27" s="621">
        <v>0</v>
      </c>
      <c r="X27" s="609">
        <v>0</v>
      </c>
      <c r="Y27" s="618" t="s">
        <v>729</v>
      </c>
      <c r="Z27" s="618" t="s">
        <v>730</v>
      </c>
      <c r="AA27" s="622"/>
      <c r="AB27" s="618" t="s">
        <v>586</v>
      </c>
      <c r="AC27" s="618" t="s">
        <v>731</v>
      </c>
    </row>
    <row r="28" spans="1:29" ht="127.5" x14ac:dyDescent="0.2">
      <c r="A28" s="618" t="s">
        <v>80</v>
      </c>
      <c r="B28" s="609">
        <v>0</v>
      </c>
      <c r="C28" s="609">
        <v>0</v>
      </c>
      <c r="D28" s="609">
        <v>0</v>
      </c>
      <c r="E28" s="619"/>
      <c r="F28" s="609">
        <v>0</v>
      </c>
      <c r="G28" s="620" t="s">
        <v>659</v>
      </c>
      <c r="H28" s="620"/>
      <c r="I28" s="609" t="s">
        <v>595</v>
      </c>
      <c r="J28" s="609">
        <v>0</v>
      </c>
      <c r="K28" s="609" t="s">
        <v>163</v>
      </c>
      <c r="L28" s="609">
        <v>0</v>
      </c>
      <c r="M28" s="609">
        <v>0</v>
      </c>
      <c r="N28" s="609" t="s">
        <v>146</v>
      </c>
      <c r="O28" s="609" t="s">
        <v>146</v>
      </c>
      <c r="P28" s="620" t="s">
        <v>146</v>
      </c>
      <c r="Q28" s="619"/>
      <c r="R28" s="609" t="s">
        <v>728</v>
      </c>
      <c r="S28" s="609">
        <v>0</v>
      </c>
      <c r="T28" s="620" t="s">
        <v>221</v>
      </c>
      <c r="U28" s="619"/>
      <c r="V28" s="621">
        <v>0</v>
      </c>
      <c r="W28" s="621">
        <v>0</v>
      </c>
      <c r="X28" s="609">
        <v>0</v>
      </c>
      <c r="Y28" s="618" t="s">
        <v>596</v>
      </c>
      <c r="Z28" s="618" t="s">
        <v>732</v>
      </c>
      <c r="AA28" s="622"/>
      <c r="AB28" s="618" t="s">
        <v>586</v>
      </c>
      <c r="AC28" s="618"/>
    </row>
    <row r="29" spans="1:29" ht="127.5" x14ac:dyDescent="0.2">
      <c r="A29" s="344" t="s">
        <v>81</v>
      </c>
      <c r="B29" s="344">
        <v>0</v>
      </c>
      <c r="C29" s="344">
        <v>0</v>
      </c>
      <c r="D29" s="344">
        <v>0</v>
      </c>
      <c r="E29" s="614"/>
      <c r="F29" s="344">
        <v>0</v>
      </c>
      <c r="G29" s="615" t="s">
        <v>241</v>
      </c>
      <c r="H29" s="615"/>
      <c r="I29" s="344" t="s">
        <v>733</v>
      </c>
      <c r="J29" s="344">
        <v>0</v>
      </c>
      <c r="K29" s="344" t="s">
        <v>734</v>
      </c>
      <c r="L29" s="344">
        <v>0</v>
      </c>
      <c r="M29" s="344">
        <v>0</v>
      </c>
      <c r="N29" s="344">
        <v>8</v>
      </c>
      <c r="O29" s="344">
        <v>0</v>
      </c>
      <c r="P29" s="615">
        <v>10</v>
      </c>
      <c r="Q29" s="614"/>
      <c r="R29" s="344" t="s">
        <v>719</v>
      </c>
      <c r="S29" s="344">
        <v>0</v>
      </c>
      <c r="T29" s="615" t="s">
        <v>149</v>
      </c>
      <c r="U29" s="614"/>
      <c r="V29" s="616">
        <v>0</v>
      </c>
      <c r="W29" s="616">
        <v>0</v>
      </c>
      <c r="X29" s="344">
        <v>0</v>
      </c>
      <c r="Y29" s="613" t="s">
        <v>203</v>
      </c>
      <c r="Z29" s="613" t="s">
        <v>735</v>
      </c>
      <c r="AA29" s="617"/>
      <c r="AB29" s="613" t="s">
        <v>205</v>
      </c>
      <c r="AC29" s="613"/>
    </row>
    <row r="30" spans="1:29" ht="114.75" x14ac:dyDescent="0.2">
      <c r="A30" s="344" t="s">
        <v>82</v>
      </c>
      <c r="B30" s="344">
        <v>0</v>
      </c>
      <c r="C30" s="344">
        <v>0</v>
      </c>
      <c r="D30" s="344">
        <v>0</v>
      </c>
      <c r="E30" s="614"/>
      <c r="F30" s="344" t="s">
        <v>146</v>
      </c>
      <c r="G30" s="615">
        <v>0</v>
      </c>
      <c r="H30" s="615"/>
      <c r="I30" s="344" t="s">
        <v>595</v>
      </c>
      <c r="J30" s="344">
        <v>0</v>
      </c>
      <c r="K30" s="344" t="s">
        <v>527</v>
      </c>
      <c r="L30" s="344">
        <v>0</v>
      </c>
      <c r="M30" s="344">
        <v>0</v>
      </c>
      <c r="N30" s="344">
        <v>2</v>
      </c>
      <c r="O30" s="344" t="s">
        <v>146</v>
      </c>
      <c r="P30" s="615">
        <v>10</v>
      </c>
      <c r="Q30" s="614"/>
      <c r="R30" s="344" t="s">
        <v>610</v>
      </c>
      <c r="S30" s="344">
        <v>0</v>
      </c>
      <c r="T30" s="615" t="s">
        <v>149</v>
      </c>
      <c r="U30" s="614"/>
      <c r="V30" s="616">
        <v>0</v>
      </c>
      <c r="W30" s="616">
        <v>0</v>
      </c>
      <c r="X30" s="344">
        <v>0</v>
      </c>
      <c r="Y30" s="613" t="s">
        <v>203</v>
      </c>
      <c r="Z30" s="613" t="s">
        <v>736</v>
      </c>
      <c r="AA30" s="617"/>
      <c r="AB30" s="613" t="s">
        <v>205</v>
      </c>
      <c r="AC30" s="613"/>
    </row>
    <row r="31" spans="1:29" ht="114.75" x14ac:dyDescent="0.2">
      <c r="A31" s="609" t="s">
        <v>759</v>
      </c>
      <c r="B31" s="609">
        <v>0</v>
      </c>
      <c r="C31" s="609">
        <v>0</v>
      </c>
      <c r="D31" s="609" t="s">
        <v>155</v>
      </c>
      <c r="E31" s="619"/>
      <c r="F31" s="609" t="s">
        <v>146</v>
      </c>
      <c r="G31" s="620" t="s">
        <v>163</v>
      </c>
      <c r="H31" s="620"/>
      <c r="I31" s="609" t="s">
        <v>763</v>
      </c>
      <c r="J31" s="609">
        <v>0</v>
      </c>
      <c r="K31" s="609" t="s">
        <v>163</v>
      </c>
      <c r="L31" s="609">
        <v>0</v>
      </c>
      <c r="M31" s="609">
        <v>0</v>
      </c>
      <c r="N31" s="609" t="s">
        <v>146</v>
      </c>
      <c r="O31" s="609">
        <v>0</v>
      </c>
      <c r="P31" s="620" t="s">
        <v>146</v>
      </c>
      <c r="Q31" s="619"/>
      <c r="R31" s="609" t="s">
        <v>147</v>
      </c>
      <c r="S31" s="609">
        <v>0</v>
      </c>
      <c r="T31" s="620" t="s">
        <v>509</v>
      </c>
      <c r="U31" s="619"/>
      <c r="V31" s="621" t="s">
        <v>146</v>
      </c>
      <c r="W31" s="621">
        <v>0</v>
      </c>
      <c r="X31" s="609">
        <v>0</v>
      </c>
      <c r="Y31" s="618" t="s">
        <v>596</v>
      </c>
      <c r="Z31" s="618" t="s">
        <v>764</v>
      </c>
      <c r="AA31" s="643"/>
      <c r="AB31" s="618" t="s">
        <v>586</v>
      </c>
      <c r="AC31" s="618"/>
    </row>
    <row r="32" spans="1:29" ht="127.5" x14ac:dyDescent="0.2">
      <c r="A32" s="609" t="s">
        <v>760</v>
      </c>
      <c r="B32" s="609">
        <v>0</v>
      </c>
      <c r="C32" s="609">
        <v>0</v>
      </c>
      <c r="D32" s="609">
        <v>0</v>
      </c>
      <c r="E32" s="619"/>
      <c r="F32" s="609">
        <v>0</v>
      </c>
      <c r="G32" s="620" t="s">
        <v>166</v>
      </c>
      <c r="H32" s="620"/>
      <c r="I32" s="609" t="s">
        <v>765</v>
      </c>
      <c r="J32" s="609">
        <v>0</v>
      </c>
      <c r="K32" s="609" t="s">
        <v>155</v>
      </c>
      <c r="L32" s="609">
        <v>0</v>
      </c>
      <c r="M32" s="609">
        <v>0</v>
      </c>
      <c r="N32" s="609" t="s">
        <v>146</v>
      </c>
      <c r="O32" s="609">
        <v>0</v>
      </c>
      <c r="P32" s="620" t="s">
        <v>146</v>
      </c>
      <c r="Q32" s="619"/>
      <c r="R32" s="609" t="s">
        <v>583</v>
      </c>
      <c r="S32" s="609">
        <v>0</v>
      </c>
      <c r="T32" s="620" t="s">
        <v>766</v>
      </c>
      <c r="U32" s="619"/>
      <c r="V32" s="621">
        <v>0</v>
      </c>
      <c r="W32" s="621" t="s">
        <v>146</v>
      </c>
      <c r="X32" s="609">
        <v>0</v>
      </c>
      <c r="Y32" s="618" t="s">
        <v>596</v>
      </c>
      <c r="Z32" s="618" t="s">
        <v>767</v>
      </c>
      <c r="AA32" s="643"/>
      <c r="AB32" s="618" t="s">
        <v>586</v>
      </c>
      <c r="AC32" s="618"/>
    </row>
  </sheetData>
  <pageMargins left="0.75" right="0.75" top="1" bottom="1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/>
  </sheetViews>
  <sheetFormatPr defaultRowHeight="12.75" x14ac:dyDescent="0.2"/>
  <cols>
    <col min="1" max="1" width="14.28515625" style="140" customWidth="1"/>
    <col min="2" max="2" width="10.28515625" style="140" customWidth="1"/>
    <col min="3" max="3" width="12.5703125" style="140" customWidth="1"/>
    <col min="4" max="4" width="9.5703125" style="140" customWidth="1"/>
    <col min="5" max="5" width="9.140625" style="140"/>
    <col min="6" max="6" width="10.5703125" style="140" customWidth="1"/>
    <col min="7" max="7" width="0.7109375" style="140" customWidth="1"/>
    <col min="8" max="8" width="60" style="140" customWidth="1"/>
    <col min="9" max="9" width="21.28515625" style="140" customWidth="1"/>
    <col min="10" max="16384" width="9.140625" style="140"/>
  </cols>
  <sheetData>
    <row r="1" spans="1:9" ht="15.75" x14ac:dyDescent="0.25">
      <c r="A1" s="162" t="s">
        <v>108</v>
      </c>
      <c r="B1" s="161"/>
      <c r="C1" s="161"/>
      <c r="D1" s="161"/>
      <c r="E1" s="161"/>
      <c r="F1" s="161"/>
      <c r="G1" s="161"/>
      <c r="H1" s="161"/>
      <c r="I1" s="161"/>
    </row>
    <row r="2" spans="1:9" ht="15.75" x14ac:dyDescent="0.25">
      <c r="A2" s="162" t="s">
        <v>226</v>
      </c>
      <c r="B2" s="161"/>
      <c r="C2" s="161"/>
      <c r="D2" s="161"/>
      <c r="E2" s="161"/>
      <c r="F2" s="161"/>
      <c r="G2" s="161"/>
      <c r="H2" s="161"/>
      <c r="I2" s="161"/>
    </row>
    <row r="3" spans="1:9" x14ac:dyDescent="0.2">
      <c r="A3" s="159"/>
      <c r="B3" s="175" t="s">
        <v>227</v>
      </c>
      <c r="C3" s="175"/>
      <c r="D3" s="175"/>
      <c r="E3" s="175"/>
      <c r="F3" s="175"/>
      <c r="G3" s="159"/>
      <c r="H3" s="160"/>
      <c r="I3" s="160"/>
    </row>
    <row r="4" spans="1:9" x14ac:dyDescent="0.2">
      <c r="A4" s="163"/>
      <c r="B4" s="159"/>
      <c r="C4" s="159"/>
      <c r="D4" s="175" t="s">
        <v>228</v>
      </c>
      <c r="E4" s="175"/>
      <c r="F4" s="159"/>
      <c r="G4" s="159"/>
      <c r="H4" s="159"/>
      <c r="I4" s="159"/>
    </row>
    <row r="5" spans="1:9" ht="38.25" x14ac:dyDescent="0.2">
      <c r="A5" s="138" t="s">
        <v>229</v>
      </c>
      <c r="B5" s="138" t="s">
        <v>230</v>
      </c>
      <c r="C5" s="138" t="s">
        <v>231</v>
      </c>
      <c r="D5" s="138" t="s">
        <v>232</v>
      </c>
      <c r="E5" s="138" t="s">
        <v>233</v>
      </c>
      <c r="F5" s="138" t="s">
        <v>234</v>
      </c>
      <c r="G5" s="181"/>
      <c r="H5" s="177" t="s">
        <v>139</v>
      </c>
      <c r="I5" s="177" t="s">
        <v>140</v>
      </c>
    </row>
    <row r="6" spans="1:9" ht="76.5" x14ac:dyDescent="0.2">
      <c r="A6" s="363" t="s">
        <v>443</v>
      </c>
      <c r="B6" s="365">
        <v>0</v>
      </c>
      <c r="C6" s="365">
        <v>0</v>
      </c>
      <c r="D6" s="365" t="s">
        <v>244</v>
      </c>
      <c r="E6" s="365">
        <v>0</v>
      </c>
      <c r="F6" s="365" t="s">
        <v>483</v>
      </c>
      <c r="G6" s="354"/>
      <c r="H6" s="373" t="s">
        <v>484</v>
      </c>
      <c r="I6" s="373" t="s">
        <v>485</v>
      </c>
    </row>
    <row r="7" spans="1:9" ht="63.75" x14ac:dyDescent="0.2">
      <c r="A7" s="363" t="s">
        <v>444</v>
      </c>
      <c r="B7" s="365">
        <v>0</v>
      </c>
      <c r="C7" s="365">
        <v>0</v>
      </c>
      <c r="D7" s="365" t="s">
        <v>244</v>
      </c>
      <c r="E7" s="365">
        <v>0</v>
      </c>
      <c r="F7" s="365" t="s">
        <v>143</v>
      </c>
      <c r="G7" s="354"/>
      <c r="H7" s="373" t="s">
        <v>486</v>
      </c>
      <c r="I7" s="373" t="s">
        <v>487</v>
      </c>
    </row>
    <row r="8" spans="1:9" ht="51" x14ac:dyDescent="0.2">
      <c r="A8" s="369" t="s">
        <v>445</v>
      </c>
      <c r="B8" s="371">
        <v>0</v>
      </c>
      <c r="C8" s="371">
        <v>0</v>
      </c>
      <c r="D8" s="371" t="s">
        <v>239</v>
      </c>
      <c r="E8" s="371">
        <v>0</v>
      </c>
      <c r="F8" s="371" t="s">
        <v>247</v>
      </c>
      <c r="G8" s="359"/>
      <c r="H8" s="372" t="s">
        <v>488</v>
      </c>
      <c r="I8" s="372" t="s">
        <v>489</v>
      </c>
    </row>
    <row r="9" spans="1:9" ht="51" x14ac:dyDescent="0.2">
      <c r="A9" s="369" t="s">
        <v>446</v>
      </c>
      <c r="B9" s="371">
        <v>0</v>
      </c>
      <c r="C9" s="371">
        <v>0</v>
      </c>
      <c r="D9" s="371" t="s">
        <v>157</v>
      </c>
      <c r="E9" s="371">
        <v>0</v>
      </c>
      <c r="F9" s="371" t="s">
        <v>143</v>
      </c>
      <c r="G9" s="359"/>
      <c r="H9" s="372"/>
      <c r="I9" s="372" t="s">
        <v>490</v>
      </c>
    </row>
    <row r="10" spans="1:9" ht="51" x14ac:dyDescent="0.2">
      <c r="A10" s="363" t="s">
        <v>447</v>
      </c>
      <c r="B10" s="365">
        <v>0</v>
      </c>
      <c r="C10" s="365">
        <v>0</v>
      </c>
      <c r="D10" s="365" t="s">
        <v>212</v>
      </c>
      <c r="E10" s="365">
        <v>0</v>
      </c>
      <c r="F10" s="365" t="s">
        <v>239</v>
      </c>
      <c r="G10" s="354"/>
      <c r="H10" s="373" t="s">
        <v>491</v>
      </c>
      <c r="I10" s="373" t="s">
        <v>492</v>
      </c>
    </row>
    <row r="11" spans="1:9" ht="25.5" x14ac:dyDescent="0.2">
      <c r="A11" s="363" t="s">
        <v>448</v>
      </c>
      <c r="B11" s="365">
        <v>0</v>
      </c>
      <c r="C11" s="365">
        <v>0</v>
      </c>
      <c r="D11" s="365">
        <v>0</v>
      </c>
      <c r="E11" s="365">
        <v>0</v>
      </c>
      <c r="F11" s="365" t="s">
        <v>247</v>
      </c>
      <c r="G11" s="354"/>
      <c r="H11" s="373"/>
      <c r="I11" s="373"/>
    </row>
    <row r="12" spans="1:9" ht="25.5" x14ac:dyDescent="0.2">
      <c r="A12" s="616" t="s">
        <v>66</v>
      </c>
      <c r="B12" s="344">
        <v>0</v>
      </c>
      <c r="C12" s="344">
        <v>0</v>
      </c>
      <c r="D12" s="344">
        <v>0</v>
      </c>
      <c r="E12" s="344">
        <v>0</v>
      </c>
      <c r="F12" s="344" t="s">
        <v>239</v>
      </c>
      <c r="G12" s="596"/>
      <c r="H12" s="613"/>
      <c r="I12" s="613" t="s">
        <v>737</v>
      </c>
    </row>
    <row r="13" spans="1:9" ht="51" x14ac:dyDescent="0.2">
      <c r="A13" s="616" t="s">
        <v>67</v>
      </c>
      <c r="B13" s="344">
        <v>0</v>
      </c>
      <c r="C13" s="344">
        <v>0</v>
      </c>
      <c r="D13" s="344" t="s">
        <v>155</v>
      </c>
      <c r="E13" s="344">
        <v>0</v>
      </c>
      <c r="F13" s="344" t="s">
        <v>239</v>
      </c>
      <c r="G13" s="596"/>
      <c r="H13" s="613" t="s">
        <v>738</v>
      </c>
      <c r="I13" s="613" t="s">
        <v>739</v>
      </c>
    </row>
    <row r="14" spans="1:9" ht="25.5" x14ac:dyDescent="0.2">
      <c r="A14" s="621" t="s">
        <v>68</v>
      </c>
      <c r="B14" s="609">
        <v>0</v>
      </c>
      <c r="C14" s="609">
        <v>0</v>
      </c>
      <c r="D14" s="609">
        <v>0</v>
      </c>
      <c r="E14" s="609">
        <v>0</v>
      </c>
      <c r="F14" s="609" t="s">
        <v>239</v>
      </c>
      <c r="G14" s="563"/>
      <c r="H14" s="623"/>
      <c r="I14" s="623"/>
    </row>
    <row r="15" spans="1:9" ht="25.5" x14ac:dyDescent="0.2">
      <c r="A15" s="621" t="s">
        <v>69</v>
      </c>
      <c r="B15" s="609">
        <v>0</v>
      </c>
      <c r="C15" s="609">
        <v>0</v>
      </c>
      <c r="D15" s="609">
        <v>0</v>
      </c>
      <c r="E15" s="609">
        <v>0</v>
      </c>
      <c r="F15" s="609" t="s">
        <v>239</v>
      </c>
      <c r="G15" s="563"/>
      <c r="H15" s="623"/>
      <c r="I15" s="623"/>
    </row>
    <row r="16" spans="1:9" ht="25.5" x14ac:dyDescent="0.2">
      <c r="A16" s="616" t="s">
        <v>70</v>
      </c>
      <c r="B16" s="344">
        <v>0</v>
      </c>
      <c r="C16" s="344">
        <v>0</v>
      </c>
      <c r="D16" s="344">
        <v>0</v>
      </c>
      <c r="E16" s="344">
        <v>0</v>
      </c>
      <c r="F16" s="344" t="s">
        <v>239</v>
      </c>
      <c r="G16" s="562"/>
      <c r="H16" s="624"/>
      <c r="I16" s="624"/>
    </row>
    <row r="17" spans="1:9" x14ac:dyDescent="0.2">
      <c r="A17" s="616" t="s">
        <v>71</v>
      </c>
      <c r="B17" s="344">
        <v>0</v>
      </c>
      <c r="C17" s="344">
        <v>0</v>
      </c>
      <c r="D17" s="344">
        <v>0</v>
      </c>
      <c r="E17" s="344">
        <v>0</v>
      </c>
      <c r="F17" s="344">
        <v>0</v>
      </c>
      <c r="G17" s="562"/>
      <c r="H17" s="624"/>
      <c r="I17" s="624"/>
    </row>
    <row r="18" spans="1:9" x14ac:dyDescent="0.2">
      <c r="A18" s="621" t="s">
        <v>72</v>
      </c>
      <c r="B18" s="609">
        <v>0</v>
      </c>
      <c r="C18" s="609">
        <v>0</v>
      </c>
      <c r="D18" s="609">
        <v>0</v>
      </c>
      <c r="E18" s="609">
        <v>0</v>
      </c>
      <c r="F18" s="609">
        <v>0</v>
      </c>
      <c r="G18" s="563"/>
      <c r="H18" s="623"/>
      <c r="I18" s="623"/>
    </row>
    <row r="19" spans="1:9" ht="25.5" x14ac:dyDescent="0.2">
      <c r="A19" s="621" t="s">
        <v>73</v>
      </c>
      <c r="B19" s="609">
        <v>0</v>
      </c>
      <c r="C19" s="609">
        <v>0</v>
      </c>
      <c r="D19" s="609">
        <v>0</v>
      </c>
      <c r="E19" s="609">
        <v>0</v>
      </c>
      <c r="F19" s="609" t="s">
        <v>212</v>
      </c>
      <c r="G19" s="563"/>
      <c r="H19" s="563"/>
      <c r="I19" s="563"/>
    </row>
    <row r="20" spans="1:9" ht="25.5" x14ac:dyDescent="0.2">
      <c r="A20" s="616" t="s">
        <v>21</v>
      </c>
      <c r="B20" s="344">
        <v>0</v>
      </c>
      <c r="C20" s="344">
        <v>0</v>
      </c>
      <c r="D20" s="344">
        <v>0</v>
      </c>
      <c r="E20" s="344">
        <v>0</v>
      </c>
      <c r="F20" s="344" t="s">
        <v>239</v>
      </c>
      <c r="G20" s="562"/>
      <c r="H20" s="562"/>
      <c r="I20" s="562"/>
    </row>
    <row r="21" spans="1:9" ht="25.5" x14ac:dyDescent="0.2">
      <c r="A21" s="616" t="s">
        <v>74</v>
      </c>
      <c r="B21" s="344">
        <v>0</v>
      </c>
      <c r="C21" s="344">
        <v>0</v>
      </c>
      <c r="D21" s="344">
        <v>0</v>
      </c>
      <c r="E21" s="344">
        <v>0</v>
      </c>
      <c r="F21" s="344" t="s">
        <v>239</v>
      </c>
      <c r="G21" s="562"/>
      <c r="H21" s="562"/>
      <c r="I21" s="562"/>
    </row>
    <row r="22" spans="1:9" x14ac:dyDescent="0.2">
      <c r="A22" s="621" t="s">
        <v>75</v>
      </c>
      <c r="B22" s="609">
        <v>0</v>
      </c>
      <c r="C22" s="609">
        <v>0</v>
      </c>
      <c r="D22" s="609">
        <v>0</v>
      </c>
      <c r="E22" s="609">
        <v>0</v>
      </c>
      <c r="F22" s="609">
        <v>0</v>
      </c>
      <c r="G22" s="563"/>
      <c r="H22" s="563"/>
      <c r="I22" s="563"/>
    </row>
    <row r="23" spans="1:9" x14ac:dyDescent="0.2">
      <c r="A23" s="621" t="s">
        <v>76</v>
      </c>
      <c r="B23" s="609">
        <v>0</v>
      </c>
      <c r="C23" s="609">
        <v>0</v>
      </c>
      <c r="D23" s="609">
        <v>0</v>
      </c>
      <c r="E23" s="609">
        <v>0</v>
      </c>
      <c r="F23" s="609">
        <v>0</v>
      </c>
      <c r="G23" s="563"/>
      <c r="H23" s="563"/>
      <c r="I23" s="563"/>
    </row>
    <row r="24" spans="1:9" ht="25.5" x14ac:dyDescent="0.2">
      <c r="A24" s="616" t="s">
        <v>77</v>
      </c>
      <c r="B24" s="344">
        <v>0</v>
      </c>
      <c r="C24" s="344">
        <v>0</v>
      </c>
      <c r="D24" s="344">
        <v>0</v>
      </c>
      <c r="E24" s="344">
        <v>0</v>
      </c>
      <c r="F24" s="344" t="s">
        <v>659</v>
      </c>
      <c r="G24" s="562"/>
      <c r="H24" s="562"/>
      <c r="I24" s="562"/>
    </row>
    <row r="25" spans="1:9" ht="25.5" x14ac:dyDescent="0.2">
      <c r="A25" s="616" t="s">
        <v>78</v>
      </c>
      <c r="B25" s="344">
        <v>0</v>
      </c>
      <c r="C25" s="344">
        <v>0</v>
      </c>
      <c r="D25" s="344">
        <v>0</v>
      </c>
      <c r="E25" s="344">
        <v>0</v>
      </c>
      <c r="F25" s="344" t="s">
        <v>240</v>
      </c>
      <c r="G25" s="562"/>
      <c r="H25" s="562"/>
      <c r="I25" s="562"/>
    </row>
    <row r="26" spans="1:9" x14ac:dyDescent="0.2">
      <c r="A26" s="621" t="s">
        <v>79</v>
      </c>
      <c r="B26" s="609">
        <v>0</v>
      </c>
      <c r="C26" s="609">
        <v>0</v>
      </c>
      <c r="D26" s="609">
        <v>0</v>
      </c>
      <c r="E26" s="609">
        <v>0</v>
      </c>
      <c r="F26" s="609">
        <v>0</v>
      </c>
      <c r="G26" s="604"/>
      <c r="H26" s="626"/>
      <c r="I26" s="626"/>
    </row>
    <row r="27" spans="1:9" x14ac:dyDescent="0.2">
      <c r="A27" s="621" t="s">
        <v>80</v>
      </c>
      <c r="B27" s="609">
        <v>0</v>
      </c>
      <c r="C27" s="609">
        <v>0</v>
      </c>
      <c r="D27" s="609">
        <v>0</v>
      </c>
      <c r="E27" s="609">
        <v>0</v>
      </c>
      <c r="F27" s="609">
        <v>0</v>
      </c>
      <c r="G27" s="604"/>
      <c r="H27" s="626"/>
      <c r="I27" s="626"/>
    </row>
    <row r="28" spans="1:9" ht="25.5" x14ac:dyDescent="0.2">
      <c r="A28" s="616" t="s">
        <v>81</v>
      </c>
      <c r="B28" s="344">
        <v>0</v>
      </c>
      <c r="C28" s="344">
        <v>0</v>
      </c>
      <c r="D28" s="344">
        <v>0</v>
      </c>
      <c r="E28" s="344">
        <v>0</v>
      </c>
      <c r="F28" s="344" t="s">
        <v>740</v>
      </c>
      <c r="G28" s="596"/>
      <c r="H28" s="625"/>
      <c r="I28" s="625"/>
    </row>
    <row r="29" spans="1:9" ht="25.5" x14ac:dyDescent="0.2">
      <c r="A29" s="616" t="s">
        <v>82</v>
      </c>
      <c r="B29" s="344">
        <v>0</v>
      </c>
      <c r="C29" s="344">
        <v>0</v>
      </c>
      <c r="D29" s="344" t="s">
        <v>249</v>
      </c>
      <c r="E29" s="344">
        <v>0</v>
      </c>
      <c r="F29" s="344">
        <v>0</v>
      </c>
      <c r="G29" s="596"/>
      <c r="H29" s="625" t="s">
        <v>741</v>
      </c>
      <c r="I29" s="625" t="s">
        <v>742</v>
      </c>
    </row>
    <row r="30" spans="1:9" x14ac:dyDescent="0.2">
      <c r="A30" s="621" t="s">
        <v>759</v>
      </c>
      <c r="B30" s="609">
        <v>0</v>
      </c>
      <c r="C30" s="609">
        <v>0</v>
      </c>
      <c r="D30" s="609">
        <v>0</v>
      </c>
      <c r="E30" s="609">
        <v>0</v>
      </c>
      <c r="F30" s="609">
        <v>0</v>
      </c>
      <c r="G30" s="604"/>
      <c r="H30" s="626"/>
      <c r="I30" s="626"/>
    </row>
    <row r="31" spans="1:9" ht="25.5" x14ac:dyDescent="0.2">
      <c r="A31" s="621" t="s">
        <v>760</v>
      </c>
      <c r="B31" s="609">
        <v>0</v>
      </c>
      <c r="C31" s="609">
        <v>0</v>
      </c>
      <c r="D31" s="609">
        <v>0</v>
      </c>
      <c r="E31" s="609">
        <v>0</v>
      </c>
      <c r="F31" s="609" t="s">
        <v>155</v>
      </c>
      <c r="G31" s="604"/>
      <c r="H31" s="626"/>
      <c r="I31" s="626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2.75" x14ac:dyDescent="0.2"/>
  <cols>
    <col min="1" max="1" width="15.85546875" style="544" customWidth="1"/>
    <col min="2" max="2" width="39.140625" style="140" customWidth="1"/>
    <col min="3" max="16384" width="9.140625" style="140"/>
  </cols>
  <sheetData>
    <row r="1" spans="1:2" ht="28.5" x14ac:dyDescent="0.2">
      <c r="A1" s="523" t="s">
        <v>95</v>
      </c>
      <c r="B1" s="289" t="s">
        <v>419</v>
      </c>
    </row>
    <row r="2" spans="1:2" x14ac:dyDescent="0.2">
      <c r="A2" s="358" t="s">
        <v>443</v>
      </c>
      <c r="B2" s="345">
        <v>30</v>
      </c>
    </row>
    <row r="3" spans="1:2" x14ac:dyDescent="0.2">
      <c r="A3" s="358" t="s">
        <v>444</v>
      </c>
      <c r="B3" s="345">
        <v>35</v>
      </c>
    </row>
    <row r="4" spans="1:2" x14ac:dyDescent="0.2">
      <c r="A4" s="581" t="s">
        <v>445</v>
      </c>
      <c r="B4" s="352">
        <v>35</v>
      </c>
    </row>
    <row r="5" spans="1:2" x14ac:dyDescent="0.2">
      <c r="A5" s="581" t="s">
        <v>446</v>
      </c>
      <c r="B5" s="352">
        <v>40</v>
      </c>
    </row>
    <row r="6" spans="1:2" x14ac:dyDescent="0.2">
      <c r="A6" s="358" t="s">
        <v>447</v>
      </c>
      <c r="B6" s="345">
        <v>30</v>
      </c>
    </row>
    <row r="7" spans="1:2" x14ac:dyDescent="0.2">
      <c r="A7" s="358" t="s">
        <v>448</v>
      </c>
      <c r="B7" s="345">
        <v>30</v>
      </c>
    </row>
    <row r="8" spans="1:2" x14ac:dyDescent="0.2">
      <c r="A8" s="569" t="s">
        <v>66</v>
      </c>
      <c r="B8" s="568">
        <v>30</v>
      </c>
    </row>
    <row r="9" spans="1:2" x14ac:dyDescent="0.2">
      <c r="A9" s="569" t="s">
        <v>67</v>
      </c>
      <c r="B9" s="568">
        <v>40</v>
      </c>
    </row>
    <row r="10" spans="1:2" x14ac:dyDescent="0.2">
      <c r="A10" s="628" t="s">
        <v>68</v>
      </c>
      <c r="B10" s="629">
        <v>50</v>
      </c>
    </row>
    <row r="11" spans="1:2" x14ac:dyDescent="0.2">
      <c r="A11" s="628" t="s">
        <v>69</v>
      </c>
      <c r="B11" s="629">
        <v>30</v>
      </c>
    </row>
    <row r="12" spans="1:2" x14ac:dyDescent="0.2">
      <c r="A12" s="569" t="s">
        <v>70</v>
      </c>
      <c r="B12" s="568" t="s">
        <v>146</v>
      </c>
    </row>
    <row r="13" spans="1:2" x14ac:dyDescent="0.2">
      <c r="A13" s="569" t="s">
        <v>71</v>
      </c>
      <c r="B13" s="568">
        <v>5</v>
      </c>
    </row>
    <row r="14" spans="1:2" x14ac:dyDescent="0.2">
      <c r="A14" s="628" t="s">
        <v>72</v>
      </c>
      <c r="B14" s="629">
        <v>80</v>
      </c>
    </row>
    <row r="15" spans="1:2" x14ac:dyDescent="0.2">
      <c r="A15" s="628" t="s">
        <v>73</v>
      </c>
      <c r="B15" s="629">
        <v>90</v>
      </c>
    </row>
    <row r="16" spans="1:2" x14ac:dyDescent="0.2">
      <c r="A16" s="569" t="s">
        <v>21</v>
      </c>
      <c r="B16" s="568">
        <v>50</v>
      </c>
    </row>
    <row r="17" spans="1:2" x14ac:dyDescent="0.2">
      <c r="A17" s="569" t="s">
        <v>74</v>
      </c>
      <c r="B17" s="568">
        <v>50</v>
      </c>
    </row>
    <row r="18" spans="1:2" x14ac:dyDescent="0.2">
      <c r="A18" s="628" t="s">
        <v>75</v>
      </c>
      <c r="B18" s="629">
        <v>1</v>
      </c>
    </row>
    <row r="19" spans="1:2" x14ac:dyDescent="0.2">
      <c r="A19" s="628" t="s">
        <v>76</v>
      </c>
      <c r="B19" s="629">
        <v>1</v>
      </c>
    </row>
    <row r="20" spans="1:2" x14ac:dyDescent="0.2">
      <c r="A20" s="569" t="s">
        <v>77</v>
      </c>
      <c r="B20" s="568">
        <v>5</v>
      </c>
    </row>
    <row r="21" spans="1:2" x14ac:dyDescent="0.2">
      <c r="A21" s="569" t="s">
        <v>78</v>
      </c>
      <c r="B21" s="568">
        <v>5</v>
      </c>
    </row>
    <row r="22" spans="1:2" x14ac:dyDescent="0.2">
      <c r="A22" s="628" t="s">
        <v>79</v>
      </c>
      <c r="B22" s="629">
        <v>2</v>
      </c>
    </row>
    <row r="23" spans="1:2" x14ac:dyDescent="0.2">
      <c r="A23" s="628" t="s">
        <v>80</v>
      </c>
      <c r="B23" s="629">
        <v>2</v>
      </c>
    </row>
    <row r="24" spans="1:2" x14ac:dyDescent="0.2">
      <c r="A24" s="569" t="s">
        <v>81</v>
      </c>
      <c r="B24" s="568">
        <v>25</v>
      </c>
    </row>
    <row r="25" spans="1:2" x14ac:dyDescent="0.2">
      <c r="A25" s="569" t="s">
        <v>82</v>
      </c>
      <c r="B25" s="568">
        <v>25</v>
      </c>
    </row>
    <row r="26" spans="1:2" x14ac:dyDescent="0.2">
      <c r="A26" s="604" t="s">
        <v>759</v>
      </c>
      <c r="B26" s="586" t="s">
        <v>146</v>
      </c>
    </row>
    <row r="27" spans="1:2" x14ac:dyDescent="0.2">
      <c r="A27" s="604" t="s">
        <v>760</v>
      </c>
      <c r="B27" s="586">
        <v>0.5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2.75" x14ac:dyDescent="0.2"/>
  <cols>
    <col min="1" max="1" width="2.140625" customWidth="1"/>
    <col min="3" max="3" width="14.140625" customWidth="1"/>
    <col min="5" max="5" width="11.140625" customWidth="1"/>
    <col min="7" max="7" width="15" customWidth="1"/>
    <col min="9" max="9" width="12.85546875" customWidth="1"/>
    <col min="11" max="11" width="21.85546875" customWidth="1"/>
  </cols>
  <sheetData>
    <row r="1" spans="1:11" ht="15.75" x14ac:dyDescent="0.25">
      <c r="A1" s="90"/>
      <c r="B1" s="92" t="s">
        <v>108</v>
      </c>
      <c r="C1" s="91"/>
      <c r="D1" s="91"/>
      <c r="E1" s="91"/>
      <c r="F1" s="91"/>
      <c r="G1" s="91"/>
      <c r="H1" s="91"/>
      <c r="I1" s="91"/>
      <c r="J1" s="91"/>
      <c r="K1" s="91"/>
    </row>
    <row r="2" spans="1:11" ht="15.75" x14ac:dyDescent="0.25">
      <c r="A2" s="90"/>
      <c r="B2" s="92" t="s">
        <v>250</v>
      </c>
      <c r="C2" s="91"/>
      <c r="D2" s="91"/>
      <c r="E2" s="91"/>
      <c r="F2" s="91"/>
      <c r="G2" s="91"/>
      <c r="H2" s="91"/>
      <c r="I2" s="91"/>
      <c r="J2" s="91"/>
      <c r="K2" s="91"/>
    </row>
    <row r="3" spans="1:11" ht="15.75" x14ac:dyDescent="0.25">
      <c r="A3" s="90"/>
      <c r="B3" s="112" t="s">
        <v>251</v>
      </c>
      <c r="C3" s="90"/>
      <c r="D3" s="90"/>
      <c r="E3" s="90"/>
      <c r="F3" s="90"/>
      <c r="G3" s="90"/>
      <c r="H3" s="90"/>
      <c r="I3" s="90"/>
      <c r="J3" s="90"/>
      <c r="K3" s="90"/>
    </row>
    <row r="4" spans="1:11" ht="15" x14ac:dyDescent="0.2">
      <c r="A4" s="90"/>
      <c r="B4" s="113" t="s">
        <v>252</v>
      </c>
      <c r="C4" s="122"/>
      <c r="D4" s="122"/>
      <c r="E4" s="122"/>
      <c r="F4" s="122"/>
      <c r="G4" s="122"/>
      <c r="H4" s="128" t="s">
        <v>253</v>
      </c>
      <c r="I4" s="122"/>
      <c r="J4" s="128"/>
      <c r="K4" s="130"/>
    </row>
    <row r="5" spans="1:11" ht="15" x14ac:dyDescent="0.2">
      <c r="A5" s="90"/>
      <c r="B5" s="114" t="s">
        <v>254</v>
      </c>
      <c r="C5" s="120" t="s">
        <v>255</v>
      </c>
      <c r="D5" s="120"/>
      <c r="E5" s="120"/>
      <c r="F5" s="120"/>
      <c r="G5" s="120"/>
      <c r="H5" s="111" t="s">
        <v>256</v>
      </c>
      <c r="I5" s="120" t="s">
        <v>257</v>
      </c>
      <c r="J5" s="120"/>
      <c r="K5" s="131"/>
    </row>
    <row r="6" spans="1:11" ht="15" x14ac:dyDescent="0.2">
      <c r="A6" s="90"/>
      <c r="B6" s="114" t="s">
        <v>258</v>
      </c>
      <c r="C6" s="120" t="s">
        <v>259</v>
      </c>
      <c r="D6" s="120"/>
      <c r="E6" s="120"/>
      <c r="F6" s="120"/>
      <c r="G6" s="120"/>
      <c r="H6" s="90"/>
      <c r="I6" s="120" t="s">
        <v>260</v>
      </c>
      <c r="J6" s="120"/>
      <c r="K6" s="131"/>
    </row>
    <row r="7" spans="1:11" ht="15" x14ac:dyDescent="0.2">
      <c r="A7" s="90"/>
      <c r="B7" s="114" t="s">
        <v>261</v>
      </c>
      <c r="C7" s="120" t="s">
        <v>262</v>
      </c>
      <c r="D7" s="120"/>
      <c r="E7" s="120"/>
      <c r="F7" s="120"/>
      <c r="G7" s="120"/>
      <c r="H7" s="90"/>
      <c r="I7" s="120" t="s">
        <v>263</v>
      </c>
      <c r="J7" s="120"/>
      <c r="K7" s="131"/>
    </row>
    <row r="8" spans="1:11" ht="15" x14ac:dyDescent="0.2">
      <c r="A8" s="90"/>
      <c r="B8" s="114"/>
      <c r="C8" s="120"/>
      <c r="D8" s="120"/>
      <c r="E8" s="120"/>
      <c r="F8" s="120"/>
      <c r="G8" s="120"/>
      <c r="H8" s="90"/>
      <c r="I8" s="120" t="s">
        <v>264</v>
      </c>
      <c r="J8" s="120"/>
      <c r="K8" s="131"/>
    </row>
    <row r="9" spans="1:11" ht="15" x14ac:dyDescent="0.2">
      <c r="A9" s="90"/>
      <c r="B9" s="115" t="s">
        <v>265</v>
      </c>
      <c r="C9" s="120"/>
      <c r="D9" s="120"/>
      <c r="E9" s="120"/>
      <c r="F9" s="120"/>
      <c r="G9" s="120"/>
      <c r="H9" s="90"/>
      <c r="I9" s="90"/>
      <c r="J9" s="120"/>
      <c r="K9" s="131"/>
    </row>
    <row r="10" spans="1:11" ht="15" x14ac:dyDescent="0.2">
      <c r="A10" s="90"/>
      <c r="B10" s="114" t="s">
        <v>266</v>
      </c>
      <c r="C10" s="120" t="s">
        <v>267</v>
      </c>
      <c r="D10" s="120"/>
      <c r="E10" s="120"/>
      <c r="F10" s="120"/>
      <c r="G10" s="120"/>
      <c r="H10" s="129" t="s">
        <v>268</v>
      </c>
      <c r="I10" s="129"/>
      <c r="J10" s="120"/>
      <c r="K10" s="131"/>
    </row>
    <row r="11" spans="1:11" ht="15" x14ac:dyDescent="0.2">
      <c r="A11" s="109"/>
      <c r="B11" s="114" t="s">
        <v>269</v>
      </c>
      <c r="C11" s="120" t="s">
        <v>270</v>
      </c>
      <c r="D11" s="120"/>
      <c r="E11" s="120"/>
      <c r="F11" s="120"/>
      <c r="G11" s="120"/>
      <c r="H11" s="90" t="s">
        <v>271</v>
      </c>
      <c r="I11" s="90"/>
      <c r="J11" s="120"/>
      <c r="K11" s="131"/>
    </row>
    <row r="12" spans="1:11" ht="15" x14ac:dyDescent="0.2">
      <c r="A12" s="109"/>
      <c r="B12" s="114" t="s">
        <v>272</v>
      </c>
      <c r="C12" s="120" t="s">
        <v>273</v>
      </c>
      <c r="D12" s="120"/>
      <c r="E12" s="120"/>
      <c r="F12" s="120"/>
      <c r="G12" s="120"/>
      <c r="H12" s="119" t="s">
        <v>274</v>
      </c>
      <c r="I12" s="120" t="s">
        <v>275</v>
      </c>
      <c r="J12" s="120"/>
      <c r="K12" s="131"/>
    </row>
    <row r="13" spans="1:11" ht="15" x14ac:dyDescent="0.2">
      <c r="A13" s="109"/>
      <c r="B13" s="114" t="s">
        <v>276</v>
      </c>
      <c r="C13" s="120" t="s">
        <v>277</v>
      </c>
      <c r="D13" s="120"/>
      <c r="E13" s="120"/>
      <c r="F13" s="120"/>
      <c r="G13" s="120"/>
      <c r="H13" s="119" t="s">
        <v>278</v>
      </c>
      <c r="I13" s="120" t="s">
        <v>279</v>
      </c>
      <c r="J13" s="120"/>
      <c r="K13" s="131"/>
    </row>
    <row r="14" spans="1:11" ht="15" x14ac:dyDescent="0.2">
      <c r="A14" s="109"/>
      <c r="B14" s="114" t="s">
        <v>280</v>
      </c>
      <c r="C14" s="120" t="s">
        <v>281</v>
      </c>
      <c r="D14" s="120"/>
      <c r="E14" s="120"/>
      <c r="F14" s="120"/>
      <c r="G14" s="120"/>
      <c r="H14" s="119" t="s">
        <v>282</v>
      </c>
      <c r="I14" s="120" t="s">
        <v>283</v>
      </c>
      <c r="J14" s="120"/>
      <c r="K14" s="131"/>
    </row>
    <row r="15" spans="1:11" ht="15" x14ac:dyDescent="0.2">
      <c r="A15" s="109"/>
      <c r="B15" s="114" t="s">
        <v>284</v>
      </c>
      <c r="C15" s="120" t="s">
        <v>285</v>
      </c>
      <c r="D15" s="120"/>
      <c r="E15" s="120"/>
      <c r="F15" s="120"/>
      <c r="G15" s="120"/>
      <c r="H15" s="119" t="s">
        <v>286</v>
      </c>
      <c r="I15" s="120" t="s">
        <v>287</v>
      </c>
      <c r="J15" s="129"/>
      <c r="K15" s="132"/>
    </row>
    <row r="16" spans="1:11" ht="15" x14ac:dyDescent="0.2">
      <c r="A16" s="109"/>
      <c r="B16" s="114" t="s">
        <v>288</v>
      </c>
      <c r="C16" s="120" t="s">
        <v>289</v>
      </c>
      <c r="D16" s="120"/>
      <c r="E16" s="120"/>
      <c r="F16" s="120"/>
      <c r="G16" s="120"/>
      <c r="H16" s="119" t="s">
        <v>290</v>
      </c>
      <c r="I16" s="120" t="s">
        <v>291</v>
      </c>
      <c r="J16" s="120"/>
      <c r="K16" s="131"/>
    </row>
    <row r="17" spans="1:11" ht="15" x14ac:dyDescent="0.2">
      <c r="A17" s="109"/>
      <c r="B17" s="116"/>
      <c r="C17" s="120"/>
      <c r="D17" s="120"/>
      <c r="E17" s="120"/>
      <c r="F17" s="120"/>
      <c r="G17" s="120"/>
      <c r="H17" s="119" t="s">
        <v>292</v>
      </c>
      <c r="I17" s="120" t="s">
        <v>293</v>
      </c>
      <c r="J17" s="120"/>
      <c r="K17" s="131"/>
    </row>
    <row r="18" spans="1:11" ht="15" x14ac:dyDescent="0.2">
      <c r="A18" s="109"/>
      <c r="B18" s="115" t="s">
        <v>294</v>
      </c>
      <c r="C18" s="120"/>
      <c r="D18" s="120"/>
      <c r="E18" s="120"/>
      <c r="F18" s="120"/>
      <c r="G18" s="120"/>
      <c r="H18" s="119" t="s">
        <v>295</v>
      </c>
      <c r="I18" s="120" t="s">
        <v>296</v>
      </c>
      <c r="J18" s="120"/>
      <c r="K18" s="131"/>
    </row>
    <row r="19" spans="1:11" ht="15" x14ac:dyDescent="0.2">
      <c r="A19" s="109"/>
      <c r="B19" s="116" t="s">
        <v>297</v>
      </c>
      <c r="C19" s="120" t="s">
        <v>298</v>
      </c>
      <c r="D19" s="120"/>
      <c r="E19" s="120"/>
      <c r="F19" s="120"/>
      <c r="G19" s="120"/>
      <c r="H19" s="119" t="s">
        <v>299</v>
      </c>
      <c r="I19" s="120" t="s">
        <v>300</v>
      </c>
      <c r="J19" s="120"/>
      <c r="K19" s="131"/>
    </row>
    <row r="20" spans="1:11" ht="15" x14ac:dyDescent="0.2">
      <c r="A20" s="109"/>
      <c r="B20" s="114" t="s">
        <v>301</v>
      </c>
      <c r="C20" s="120" t="s">
        <v>302</v>
      </c>
      <c r="D20" s="120"/>
      <c r="E20" s="120"/>
      <c r="F20" s="120"/>
      <c r="G20" s="120"/>
      <c r="H20" s="90" t="s">
        <v>303</v>
      </c>
      <c r="I20" s="90"/>
      <c r="J20" s="120"/>
      <c r="K20" s="131"/>
    </row>
    <row r="21" spans="1:11" ht="15" x14ac:dyDescent="0.2">
      <c r="A21" s="109"/>
      <c r="B21" s="114" t="s">
        <v>304</v>
      </c>
      <c r="C21" s="120" t="s">
        <v>305</v>
      </c>
      <c r="D21" s="120"/>
      <c r="E21" s="120"/>
      <c r="F21" s="120"/>
      <c r="G21" s="120"/>
      <c r="H21" s="119" t="s">
        <v>306</v>
      </c>
      <c r="I21" s="120" t="s">
        <v>307</v>
      </c>
      <c r="J21" s="129"/>
      <c r="K21" s="131"/>
    </row>
    <row r="22" spans="1:11" ht="15" x14ac:dyDescent="0.2">
      <c r="A22" s="90"/>
      <c r="B22" s="114" t="s">
        <v>308</v>
      </c>
      <c r="C22" s="120" t="s">
        <v>309</v>
      </c>
      <c r="D22" s="120"/>
      <c r="E22" s="120"/>
      <c r="F22" s="120"/>
      <c r="G22" s="120"/>
      <c r="H22" s="119" t="s">
        <v>310</v>
      </c>
      <c r="I22" s="120" t="s">
        <v>311</v>
      </c>
      <c r="J22" s="120"/>
      <c r="K22" s="131"/>
    </row>
    <row r="23" spans="1:11" ht="15" x14ac:dyDescent="0.2">
      <c r="A23" s="90"/>
      <c r="B23" s="114" t="s">
        <v>312</v>
      </c>
      <c r="C23" s="120" t="s">
        <v>313</v>
      </c>
      <c r="D23" s="120"/>
      <c r="E23" s="120"/>
      <c r="F23" s="120"/>
      <c r="G23" s="120"/>
      <c r="H23" s="119" t="s">
        <v>314</v>
      </c>
      <c r="I23" s="120" t="s">
        <v>315</v>
      </c>
      <c r="J23" s="90"/>
      <c r="K23" s="131"/>
    </row>
    <row r="24" spans="1:11" ht="15" x14ac:dyDescent="0.2">
      <c r="A24" s="90"/>
      <c r="B24" s="114" t="s">
        <v>316</v>
      </c>
      <c r="C24" s="120" t="s">
        <v>317</v>
      </c>
      <c r="D24" s="120"/>
      <c r="E24" s="120"/>
      <c r="F24" s="120"/>
      <c r="G24" s="120"/>
      <c r="H24" s="129" t="s">
        <v>318</v>
      </c>
      <c r="I24" s="129"/>
      <c r="J24" s="90"/>
      <c r="K24" s="109"/>
    </row>
    <row r="25" spans="1:11" ht="15" x14ac:dyDescent="0.2">
      <c r="A25" s="90"/>
      <c r="B25" s="114" t="s">
        <v>319</v>
      </c>
      <c r="C25" s="120" t="s">
        <v>320</v>
      </c>
      <c r="D25" s="120"/>
      <c r="E25" s="120"/>
      <c r="F25" s="120"/>
      <c r="G25" s="120"/>
      <c r="H25" s="119" t="s">
        <v>321</v>
      </c>
      <c r="I25" s="120" t="s">
        <v>322</v>
      </c>
      <c r="J25" s="90"/>
      <c r="K25" s="109"/>
    </row>
    <row r="26" spans="1:11" ht="15" x14ac:dyDescent="0.2">
      <c r="A26" s="90"/>
      <c r="B26" s="114" t="s">
        <v>323</v>
      </c>
      <c r="C26" s="120" t="s">
        <v>324</v>
      </c>
      <c r="D26" s="120"/>
      <c r="E26" s="120"/>
      <c r="F26" s="120"/>
      <c r="G26" s="120"/>
      <c r="H26" s="119" t="s">
        <v>325</v>
      </c>
      <c r="I26" s="120" t="s">
        <v>326</v>
      </c>
      <c r="J26" s="90"/>
      <c r="K26" s="109"/>
    </row>
    <row r="27" spans="1:11" ht="15" x14ac:dyDescent="0.2">
      <c r="A27" s="90"/>
      <c r="B27" s="117"/>
      <c r="C27" s="123"/>
      <c r="D27" s="123"/>
      <c r="E27" s="123"/>
      <c r="F27" s="123"/>
      <c r="G27" s="123"/>
      <c r="H27" s="126" t="s">
        <v>327</v>
      </c>
      <c r="I27" s="123" t="s">
        <v>328</v>
      </c>
      <c r="J27" s="97"/>
      <c r="K27" s="133"/>
    </row>
    <row r="28" spans="1:11" x14ac:dyDescent="0.2">
      <c r="A28" s="90"/>
      <c r="B28" s="100"/>
      <c r="C28" s="100"/>
      <c r="D28" s="100"/>
      <c r="E28" s="100"/>
      <c r="F28" s="100"/>
      <c r="G28" s="100"/>
      <c r="H28" s="100"/>
      <c r="I28" s="100"/>
      <c r="J28" s="90"/>
      <c r="K28" s="90"/>
    </row>
    <row r="30" spans="1:11" ht="15.75" x14ac:dyDescent="0.25">
      <c r="A30" s="90"/>
      <c r="B30" s="112" t="s">
        <v>329</v>
      </c>
      <c r="C30" s="120"/>
      <c r="D30" s="120"/>
      <c r="E30" s="120"/>
      <c r="F30" s="120"/>
      <c r="G30" s="120"/>
      <c r="H30" s="120"/>
      <c r="I30" s="120"/>
      <c r="J30" s="120"/>
      <c r="K30" s="120"/>
    </row>
    <row r="31" spans="1:11" ht="15" x14ac:dyDescent="0.2">
      <c r="A31" s="90"/>
      <c r="B31" s="118" t="s">
        <v>330</v>
      </c>
      <c r="C31" s="124"/>
      <c r="D31" s="122"/>
      <c r="E31" s="122"/>
      <c r="F31" s="127"/>
      <c r="G31" s="122"/>
      <c r="H31" s="122"/>
      <c r="I31" s="122"/>
      <c r="J31" s="122"/>
      <c r="K31" s="130"/>
    </row>
    <row r="32" spans="1:11" ht="15" x14ac:dyDescent="0.2">
      <c r="A32" s="90"/>
      <c r="B32" s="114" t="s">
        <v>331</v>
      </c>
      <c r="C32" s="120" t="s">
        <v>332</v>
      </c>
      <c r="D32" s="120"/>
      <c r="E32" s="120"/>
      <c r="F32" s="120"/>
      <c r="G32" s="120"/>
      <c r="H32" s="120"/>
      <c r="I32" s="120"/>
      <c r="J32" s="120"/>
      <c r="K32" s="131"/>
    </row>
    <row r="33" spans="2:11" ht="15" x14ac:dyDescent="0.2">
      <c r="B33" s="114" t="s">
        <v>325</v>
      </c>
      <c r="C33" s="120" t="s">
        <v>333</v>
      </c>
      <c r="D33" s="120"/>
      <c r="E33" s="120"/>
      <c r="F33" s="119"/>
      <c r="G33" s="120"/>
      <c r="H33" s="120"/>
      <c r="I33" s="120"/>
      <c r="J33" s="120"/>
      <c r="K33" s="131"/>
    </row>
    <row r="34" spans="2:11" ht="15" x14ac:dyDescent="0.2">
      <c r="B34" s="117" t="s">
        <v>261</v>
      </c>
      <c r="C34" s="123" t="s">
        <v>334</v>
      </c>
      <c r="D34" s="123"/>
      <c r="E34" s="123"/>
      <c r="F34" s="123"/>
      <c r="G34" s="123"/>
      <c r="H34" s="123"/>
      <c r="I34" s="123"/>
      <c r="J34" s="123"/>
      <c r="K34" s="134"/>
    </row>
    <row r="35" spans="2:11" ht="15" x14ac:dyDescent="0.2">
      <c r="B35" s="119"/>
      <c r="C35" s="120"/>
      <c r="D35" s="120"/>
      <c r="E35" s="120"/>
      <c r="F35" s="120"/>
      <c r="G35" s="120"/>
      <c r="H35" s="120"/>
      <c r="I35" s="120"/>
      <c r="J35" s="120"/>
      <c r="K35" s="120"/>
    </row>
    <row r="36" spans="2:11" ht="15" x14ac:dyDescent="0.2">
      <c r="B36" s="120"/>
      <c r="C36" s="120"/>
      <c r="D36" s="120"/>
      <c r="E36" s="120"/>
      <c r="F36" s="120"/>
      <c r="G36" s="120"/>
      <c r="H36" s="120"/>
      <c r="I36" s="120"/>
      <c r="J36" s="120"/>
      <c r="K36" s="120"/>
    </row>
    <row r="37" spans="2:11" ht="15.75" x14ac:dyDescent="0.25">
      <c r="B37" s="112" t="s">
        <v>335</v>
      </c>
      <c r="C37" s="120"/>
      <c r="D37" s="120"/>
      <c r="E37" s="120"/>
      <c r="F37" s="120"/>
      <c r="G37" s="120"/>
      <c r="H37" s="120"/>
      <c r="I37" s="120"/>
      <c r="J37" s="120"/>
      <c r="K37" s="120"/>
    </row>
    <row r="38" spans="2:11" ht="15" x14ac:dyDescent="0.2">
      <c r="B38" s="121" t="s">
        <v>336</v>
      </c>
      <c r="C38" s="122" t="s">
        <v>337</v>
      </c>
      <c r="D38" s="122"/>
      <c r="E38" s="122"/>
      <c r="F38" s="122"/>
      <c r="G38" s="122"/>
      <c r="H38" s="122"/>
      <c r="I38" s="122"/>
      <c r="J38" s="122"/>
      <c r="K38" s="130"/>
    </row>
    <row r="39" spans="2:11" ht="15" x14ac:dyDescent="0.2">
      <c r="B39" s="114" t="s">
        <v>338</v>
      </c>
      <c r="C39" s="120" t="s">
        <v>339</v>
      </c>
      <c r="D39" s="120"/>
      <c r="E39" s="120"/>
      <c r="F39" s="120"/>
      <c r="G39" s="120"/>
      <c r="H39" s="120"/>
      <c r="I39" s="120"/>
      <c r="J39" s="120"/>
      <c r="K39" s="131"/>
    </row>
    <row r="40" spans="2:11" ht="15" x14ac:dyDescent="0.2">
      <c r="B40" s="114"/>
      <c r="C40" s="120" t="s">
        <v>340</v>
      </c>
      <c r="D40" s="120"/>
      <c r="E40" s="120"/>
      <c r="F40" s="120"/>
      <c r="G40" s="120"/>
      <c r="H40" s="120"/>
      <c r="I40" s="120"/>
      <c r="J40" s="120"/>
      <c r="K40" s="131"/>
    </row>
    <row r="41" spans="2:11" ht="15" x14ac:dyDescent="0.2">
      <c r="B41" s="114"/>
      <c r="C41" s="120" t="s">
        <v>341</v>
      </c>
      <c r="D41" s="120"/>
      <c r="E41" s="120"/>
      <c r="F41" s="120"/>
      <c r="G41" s="120"/>
      <c r="H41" s="120"/>
      <c r="I41" s="120"/>
      <c r="J41" s="120"/>
      <c r="K41" s="131"/>
    </row>
    <row r="42" spans="2:11" ht="15" x14ac:dyDescent="0.2">
      <c r="B42" s="114" t="s">
        <v>342</v>
      </c>
      <c r="C42" s="120" t="s">
        <v>343</v>
      </c>
      <c r="D42" s="120"/>
      <c r="E42" s="120"/>
      <c r="F42" s="120"/>
      <c r="G42" s="120"/>
      <c r="H42" s="120"/>
      <c r="I42" s="120"/>
      <c r="J42" s="120"/>
      <c r="K42" s="131"/>
    </row>
    <row r="43" spans="2:11" ht="15" x14ac:dyDescent="0.2">
      <c r="B43" s="114" t="s">
        <v>344</v>
      </c>
      <c r="C43" s="120" t="s">
        <v>345</v>
      </c>
      <c r="D43" s="120"/>
      <c r="E43" s="120"/>
      <c r="F43" s="120"/>
      <c r="G43" s="120"/>
      <c r="H43" s="120"/>
      <c r="I43" s="120"/>
      <c r="J43" s="120"/>
      <c r="K43" s="131"/>
    </row>
    <row r="44" spans="2:11" ht="15" x14ac:dyDescent="0.2">
      <c r="B44" s="114"/>
      <c r="C44" s="120" t="s">
        <v>346</v>
      </c>
      <c r="D44" s="120"/>
      <c r="E44" s="120"/>
      <c r="F44" s="120"/>
      <c r="G44" s="120"/>
      <c r="H44" s="120"/>
      <c r="I44" s="120"/>
      <c r="J44" s="120"/>
      <c r="K44" s="131"/>
    </row>
    <row r="45" spans="2:11" ht="15" x14ac:dyDescent="0.2">
      <c r="B45" s="114" t="s">
        <v>347</v>
      </c>
      <c r="C45" s="120" t="s">
        <v>348</v>
      </c>
      <c r="D45" s="120"/>
      <c r="E45" s="120"/>
      <c r="F45" s="120"/>
      <c r="G45" s="120"/>
      <c r="H45" s="120"/>
      <c r="I45" s="120"/>
      <c r="J45" s="120"/>
      <c r="K45" s="131"/>
    </row>
    <row r="46" spans="2:11" ht="15" x14ac:dyDescent="0.2">
      <c r="B46" s="117" t="s">
        <v>349</v>
      </c>
      <c r="C46" s="123" t="s">
        <v>350</v>
      </c>
      <c r="D46" s="123"/>
      <c r="E46" s="123"/>
      <c r="F46" s="123"/>
      <c r="G46" s="123"/>
      <c r="H46" s="123"/>
      <c r="I46" s="123"/>
      <c r="J46" s="123"/>
      <c r="K46" s="134"/>
    </row>
    <row r="47" spans="2:11" ht="15" x14ac:dyDescent="0.2">
      <c r="B47" s="120"/>
      <c r="C47" s="120"/>
      <c r="D47" s="120"/>
      <c r="E47" s="120"/>
      <c r="F47" s="120"/>
      <c r="G47" s="120"/>
      <c r="H47" s="120"/>
      <c r="I47" s="120"/>
      <c r="J47" s="120"/>
      <c r="K47" s="120"/>
    </row>
    <row r="48" spans="2:11" ht="15" x14ac:dyDescent="0.2">
      <c r="B48" s="120"/>
      <c r="C48" s="120"/>
      <c r="D48" s="120"/>
      <c r="E48" s="120"/>
      <c r="F48" s="120"/>
      <c r="G48" s="120"/>
      <c r="H48" s="120"/>
      <c r="I48" s="120"/>
      <c r="J48" s="120"/>
      <c r="K48" s="120"/>
    </row>
    <row r="49" spans="2:11" ht="15.75" x14ac:dyDescent="0.25">
      <c r="B49" s="112" t="s">
        <v>351</v>
      </c>
      <c r="C49" s="120"/>
      <c r="D49" s="120"/>
      <c r="E49" s="120"/>
      <c r="F49" s="120"/>
      <c r="G49" s="120"/>
      <c r="H49" s="120"/>
      <c r="I49" s="120"/>
      <c r="J49" s="120"/>
      <c r="K49" s="120"/>
    </row>
    <row r="50" spans="2:11" ht="15.75" x14ac:dyDescent="0.25">
      <c r="B50" s="112" t="s">
        <v>352</v>
      </c>
      <c r="C50" s="120"/>
      <c r="D50" s="120"/>
      <c r="E50" s="120"/>
      <c r="F50" s="120"/>
      <c r="G50" s="120"/>
      <c r="H50" s="120"/>
      <c r="I50" s="120"/>
      <c r="J50" s="120"/>
      <c r="K50" s="120"/>
    </row>
    <row r="51" spans="2:11" ht="15" x14ac:dyDescent="0.2">
      <c r="B51" s="121" t="s">
        <v>353</v>
      </c>
      <c r="C51" s="122" t="s">
        <v>354</v>
      </c>
      <c r="D51" s="125" t="s">
        <v>355</v>
      </c>
      <c r="E51" s="122" t="s">
        <v>348</v>
      </c>
      <c r="F51" s="125" t="s">
        <v>356</v>
      </c>
      <c r="G51" s="122" t="s">
        <v>357</v>
      </c>
      <c r="H51" s="125" t="s">
        <v>358</v>
      </c>
      <c r="I51" s="122" t="s">
        <v>359</v>
      </c>
      <c r="J51" s="125" t="s">
        <v>360</v>
      </c>
      <c r="K51" s="130" t="s">
        <v>361</v>
      </c>
    </row>
    <row r="52" spans="2:11" ht="15" x14ac:dyDescent="0.2">
      <c r="B52" s="114" t="s">
        <v>362</v>
      </c>
      <c r="C52" s="120" t="s">
        <v>363</v>
      </c>
      <c r="D52" s="119" t="s">
        <v>364</v>
      </c>
      <c r="E52" s="120" t="s">
        <v>365</v>
      </c>
      <c r="F52" s="119" t="s">
        <v>366</v>
      </c>
      <c r="G52" s="120" t="s">
        <v>367</v>
      </c>
      <c r="H52" s="119" t="s">
        <v>368</v>
      </c>
      <c r="I52" s="120" t="s">
        <v>369</v>
      </c>
      <c r="J52" s="119"/>
      <c r="K52" s="131"/>
    </row>
    <row r="53" spans="2:11" ht="15" x14ac:dyDescent="0.2">
      <c r="B53" s="114" t="s">
        <v>370</v>
      </c>
      <c r="C53" s="120" t="s">
        <v>371</v>
      </c>
      <c r="D53" s="119" t="s">
        <v>372</v>
      </c>
      <c r="E53" s="120" t="s">
        <v>373</v>
      </c>
      <c r="F53" s="119" t="s">
        <v>374</v>
      </c>
      <c r="G53" s="120" t="s">
        <v>375</v>
      </c>
      <c r="H53" s="119" t="s">
        <v>376</v>
      </c>
      <c r="I53" s="120" t="s">
        <v>377</v>
      </c>
      <c r="J53" s="119"/>
      <c r="K53" s="131"/>
    </row>
    <row r="54" spans="2:11" ht="15" x14ac:dyDescent="0.2">
      <c r="B54" s="114" t="s">
        <v>378</v>
      </c>
      <c r="C54" s="120" t="s">
        <v>379</v>
      </c>
      <c r="D54" s="119" t="s">
        <v>380</v>
      </c>
      <c r="E54" s="139" t="s">
        <v>381</v>
      </c>
      <c r="F54" s="119" t="s">
        <v>382</v>
      </c>
      <c r="G54" s="120" t="s">
        <v>383</v>
      </c>
      <c r="H54" s="119" t="s">
        <v>384</v>
      </c>
      <c r="I54" s="120" t="s">
        <v>385</v>
      </c>
      <c r="J54" s="119"/>
      <c r="K54" s="135"/>
    </row>
    <row r="55" spans="2:11" ht="15" x14ac:dyDescent="0.2">
      <c r="B55" s="117" t="s">
        <v>386</v>
      </c>
      <c r="C55" s="123" t="s">
        <v>387</v>
      </c>
      <c r="D55" s="126" t="s">
        <v>388</v>
      </c>
      <c r="E55" s="123" t="s">
        <v>389</v>
      </c>
      <c r="F55" s="126" t="s">
        <v>390</v>
      </c>
      <c r="G55" s="123" t="s">
        <v>391</v>
      </c>
      <c r="H55" s="126" t="s">
        <v>392</v>
      </c>
      <c r="I55" s="123" t="s">
        <v>393</v>
      </c>
      <c r="J55" s="126"/>
      <c r="K55" s="1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QA_QC_listing</vt:lpstr>
      <vt:lpstr>Blank gold summary</vt:lpstr>
      <vt:lpstr>Blank detailed VG</vt:lpstr>
      <vt:lpstr>Blank MMSIM</vt:lpstr>
      <vt:lpstr>Blank PCIM</vt:lpstr>
      <vt:lpstr>Blank epidote</vt:lpstr>
      <vt:lpstr>Base marerial gold summa</vt:lpstr>
      <vt:lpstr>Base material detailedVG</vt:lpstr>
      <vt:lpstr>Base material MMSIM</vt:lpstr>
      <vt:lpstr>Base material PCIM</vt:lpstr>
      <vt:lpstr>Base material epidote</vt:lpstr>
      <vt:lpstr>Recounts MMSIM</vt:lpstr>
      <vt:lpstr>Recounts PCIM</vt:lpstr>
      <vt:lpstr>Recounts epidote</vt:lpstr>
      <vt:lpstr>Field duplicate gold summary</vt:lpstr>
      <vt:lpstr>Field duplicate detailed VG</vt:lpstr>
      <vt:lpstr>Field duplicate MMSIM</vt:lpstr>
      <vt:lpstr>Field duplicate PCIM</vt:lpstr>
      <vt:lpstr>Field duplicate epidote</vt:lpstr>
      <vt:lpstr>Abbreviations</vt:lpstr>
    </vt:vector>
  </TitlesOfParts>
  <Company>NRCAN-RNCAN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aplouffe</dc:creator>
  <cp:lastModifiedBy>Plouffe, Alain</cp:lastModifiedBy>
  <cp:lastPrinted>2014-11-19T14:56:23Z</cp:lastPrinted>
  <dcterms:created xsi:type="dcterms:W3CDTF">2011-11-15T15:16:18Z</dcterms:created>
  <dcterms:modified xsi:type="dcterms:W3CDTF">2016-06-08T16:59:42Z</dcterms:modified>
</cp:coreProperties>
</file>