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AQ252" sheetId="2" r:id="rId1"/>
    <sheet name="AQ252 QA-QC" sheetId="3" r:id="rId2"/>
  </sheets>
  <calcPr calcId="145621"/>
</workbook>
</file>

<file path=xl/calcChain.xml><?xml version="1.0" encoding="utf-8"?>
<calcChain xmlns="http://schemas.openxmlformats.org/spreadsheetml/2006/main">
  <c r="E30" i="3" l="1"/>
  <c r="E31" i="3" s="1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D30" i="3"/>
  <c r="AE30" i="3"/>
  <c r="AF30" i="3"/>
  <c r="AH30" i="3"/>
  <c r="AI30" i="3"/>
  <c r="AK30" i="3"/>
  <c r="AL30" i="3"/>
  <c r="AM30" i="3"/>
  <c r="AN30" i="3"/>
  <c r="AO30" i="3"/>
  <c r="AQ30" i="3"/>
  <c r="AR30" i="3"/>
  <c r="AS30" i="3"/>
  <c r="AT30" i="3"/>
  <c r="AV30" i="3"/>
  <c r="AW30" i="3"/>
  <c r="AX30" i="3"/>
  <c r="AY30" i="3"/>
  <c r="BA30" i="3"/>
  <c r="BB30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D31" i="3"/>
  <c r="AE31" i="3"/>
  <c r="AF31" i="3"/>
  <c r="AH31" i="3"/>
  <c r="AI31" i="3"/>
  <c r="AK31" i="3"/>
  <c r="AL31" i="3"/>
  <c r="AM31" i="3"/>
  <c r="AN31" i="3"/>
  <c r="AO31" i="3"/>
  <c r="AQ31" i="3"/>
  <c r="AR31" i="3"/>
  <c r="AS31" i="3"/>
  <c r="AT31" i="3"/>
  <c r="AV31" i="3"/>
  <c r="AW31" i="3"/>
  <c r="AX31" i="3"/>
  <c r="AY31" i="3"/>
  <c r="BA31" i="3"/>
  <c r="BB31" i="3"/>
  <c r="D31" i="3"/>
  <c r="D30" i="3"/>
  <c r="E9" i="3"/>
  <c r="F9" i="3"/>
  <c r="G9" i="3"/>
  <c r="H9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K9" i="3"/>
  <c r="AN9" i="3"/>
  <c r="AO9" i="3"/>
  <c r="AP9" i="3"/>
  <c r="AQ9" i="3"/>
  <c r="AR9" i="3"/>
  <c r="AS9" i="3"/>
  <c r="AT9" i="3"/>
  <c r="AV9" i="3"/>
  <c r="AW9" i="3"/>
  <c r="AX9" i="3"/>
  <c r="AY9" i="3"/>
  <c r="BA9" i="3"/>
  <c r="BB9" i="3"/>
  <c r="BC9" i="3"/>
  <c r="BD9" i="3"/>
  <c r="BE9" i="3"/>
  <c r="BF9" i="3"/>
  <c r="BG9" i="3"/>
  <c r="BH9" i="3"/>
  <c r="BI9" i="3"/>
  <c r="BJ9" i="3"/>
  <c r="BK9" i="3"/>
  <c r="BL9" i="3"/>
  <c r="BM9" i="3"/>
  <c r="BN9" i="3"/>
  <c r="D9" i="3"/>
  <c r="E8" i="3" l="1"/>
  <c r="F8" i="3"/>
  <c r="G8" i="3"/>
  <c r="H8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K8" i="3"/>
  <c r="AM8" i="3"/>
  <c r="AN8" i="3"/>
  <c r="AO8" i="3"/>
  <c r="AP8" i="3"/>
  <c r="AQ8" i="3"/>
  <c r="AR8" i="3"/>
  <c r="AS8" i="3"/>
  <c r="AT8" i="3"/>
  <c r="AV8" i="3"/>
  <c r="AW8" i="3"/>
  <c r="AX8" i="3"/>
  <c r="AY8" i="3"/>
  <c r="BA8" i="3"/>
  <c r="BB8" i="3"/>
  <c r="BC8" i="3"/>
  <c r="BD8" i="3"/>
  <c r="BE8" i="3"/>
  <c r="BF8" i="3"/>
  <c r="BG8" i="3"/>
  <c r="BH8" i="3"/>
  <c r="BI8" i="3"/>
  <c r="BJ8" i="3"/>
  <c r="BK8" i="3"/>
  <c r="BL8" i="3"/>
  <c r="BM8" i="3"/>
  <c r="BN8" i="3"/>
  <c r="D8" i="3"/>
</calcChain>
</file>

<file path=xl/sharedStrings.xml><?xml version="1.0" encoding="utf-8"?>
<sst xmlns="http://schemas.openxmlformats.org/spreadsheetml/2006/main" count="616" uniqueCount="247">
  <si>
    <t>Method</t>
  </si>
  <si>
    <t>AQ252</t>
  </si>
  <si>
    <t>Analyte</t>
  </si>
  <si>
    <t>Ba</t>
  </si>
  <si>
    <t>Ni</t>
  </si>
  <si>
    <t>Sc</t>
  </si>
  <si>
    <t>Be</t>
  </si>
  <si>
    <t>Co</t>
  </si>
  <si>
    <t>Cs</t>
  </si>
  <si>
    <t>Ga</t>
  </si>
  <si>
    <t>Hf</t>
  </si>
  <si>
    <t>Nb</t>
  </si>
  <si>
    <t>Rb</t>
  </si>
  <si>
    <t>Sn</t>
  </si>
  <si>
    <t>Sr</t>
  </si>
  <si>
    <t>Ta</t>
  </si>
  <si>
    <t>Th</t>
  </si>
  <si>
    <t>U</t>
  </si>
  <si>
    <t>V</t>
  </si>
  <si>
    <t>W</t>
  </si>
  <si>
    <t>Zr</t>
  </si>
  <si>
    <t>Y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</si>
  <si>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</si>
  <si>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</si>
  <si>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</si>
  <si>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</si>
  <si>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</si>
  <si>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</si>
  <si>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</si>
  <si>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</si>
  <si>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</si>
  <si>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</si>
  <si>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</si>
  <si>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</si>
  <si>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</si>
  <si>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</si>
  <si>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Mo</t>
  </si>
  <si>
    <t>Cu</t>
  </si>
  <si>
    <t>Pb</t>
  </si>
  <si>
    <t>Zn</t>
  </si>
  <si>
    <t>Ag</t>
  </si>
  <si>
    <t>Mn</t>
  </si>
  <si>
    <t>Fe</t>
  </si>
  <si>
    <t>As</t>
  </si>
  <si>
    <t>Au</t>
  </si>
  <si>
    <t>Cd</t>
  </si>
  <si>
    <t>Sb</t>
  </si>
  <si>
    <t>Bi</t>
  </si>
  <si>
    <t>Ca</t>
  </si>
  <si>
    <t>P</t>
  </si>
  <si>
    <t>Cr</t>
  </si>
  <si>
    <t>Mg</t>
  </si>
  <si>
    <t>Ti</t>
  </si>
  <si>
    <t>B</t>
  </si>
  <si>
    <t>Al</t>
  </si>
  <si>
    <t>Na</t>
  </si>
  <si>
    <t>K</t>
  </si>
  <si>
    <t>Tl</t>
  </si>
  <si>
    <t>S</t>
  </si>
  <si>
    <t>Hg</t>
  </si>
  <si>
    <t>Se</t>
  </si>
  <si>
    <t>Te</t>
  </si>
  <si>
    <t>Ge</t>
  </si>
  <si>
    <t>In</t>
  </si>
  <si>
    <t>Re</t>
  </si>
  <si>
    <t>Li</t>
  </si>
  <si>
    <t>Pd</t>
  </si>
  <si>
    <t>Pt</t>
  </si>
  <si>
    <t>Unit</t>
  </si>
  <si>
    <t>%</t>
  </si>
  <si>
    <t>PPM</t>
  </si>
  <si>
    <t>PPB</t>
  </si>
  <si>
    <t>MDL</t>
  </si>
  <si>
    <t>17TFE0001-AQ</t>
  </si>
  <si>
    <t>Till Pulp</t>
  </si>
  <si>
    <t>&lt;0.02</t>
  </si>
  <si>
    <t>&lt;0.1</t>
  </si>
  <si>
    <t>&lt;0.05</t>
  </si>
  <si>
    <t>&lt;1</t>
  </si>
  <si>
    <t>&lt;10</t>
  </si>
  <si>
    <t>&lt;2</t>
  </si>
  <si>
    <t>17TFE0010-AQ</t>
  </si>
  <si>
    <t>17TFE0015-AQ</t>
  </si>
  <si>
    <t>STD</t>
  </si>
  <si>
    <t>ADUP 17TFE0015</t>
  </si>
  <si>
    <t>routine</t>
  </si>
  <si>
    <t>CV</t>
  </si>
  <si>
    <t xml:space="preserve"> Min_all</t>
  </si>
  <si>
    <t xml:space="preserve"> Max_all</t>
  </si>
  <si>
    <t xml:space="preserve"> Min_trim</t>
  </si>
  <si>
    <t xml:space="preserve"> Max_trim</t>
  </si>
  <si>
    <t xml:space="preserve"> Median</t>
  </si>
  <si>
    <t xml:space="preserve"> Mean</t>
  </si>
  <si>
    <t>Ag_ppb</t>
  </si>
  <si>
    <t>Al_pct</t>
  </si>
  <si>
    <t>As_ppm</t>
  </si>
  <si>
    <t>Au_ppb</t>
  </si>
  <si>
    <t>B_ppm</t>
  </si>
  <si>
    <t>&lt;20</t>
  </si>
  <si>
    <t>Ba_ppm</t>
  </si>
  <si>
    <t>Be_ppm</t>
  </si>
  <si>
    <t>Bi_ppm</t>
  </si>
  <si>
    <t>Ca_pct</t>
  </si>
  <si>
    <t>Cd_ppm</t>
  </si>
  <si>
    <t>Co_ppm</t>
  </si>
  <si>
    <t>Cr_ppm</t>
  </si>
  <si>
    <t>Cs_ppm</t>
  </si>
  <si>
    <t>Cu_ppm</t>
  </si>
  <si>
    <t>Fe_pct</t>
  </si>
  <si>
    <t>Ga_ppm</t>
  </si>
  <si>
    <t>Ge_ppm</t>
  </si>
  <si>
    <t>Hf_ppm</t>
  </si>
  <si>
    <t>Hg_ppb</t>
  </si>
  <si>
    <t>In_ppm</t>
  </si>
  <si>
    <t>K_pct</t>
  </si>
  <si>
    <t>Li_ppm</t>
  </si>
  <si>
    <t>Mg_pct</t>
  </si>
  <si>
    <t>Mn_ppm</t>
  </si>
  <si>
    <t>Mo_ppm</t>
  </si>
  <si>
    <t>Na_pct</t>
  </si>
  <si>
    <t>&lt;0.001</t>
  </si>
  <si>
    <t>Nb_ppm</t>
  </si>
  <si>
    <t>Ni_ppm</t>
  </si>
  <si>
    <t>P_pct</t>
  </si>
  <si>
    <t>Pb_ppm</t>
  </si>
  <si>
    <t>Pd_ppb</t>
  </si>
  <si>
    <t>Pt_ppb</t>
  </si>
  <si>
    <t>Rb_ppm</t>
  </si>
  <si>
    <t>Re_ppb</t>
  </si>
  <si>
    <t>S_pct</t>
  </si>
  <si>
    <t>Sb_ppm</t>
  </si>
  <si>
    <t>Sc_ppm</t>
  </si>
  <si>
    <t>Se_ppm</t>
  </si>
  <si>
    <t>Sn_ppm</t>
  </si>
  <si>
    <t>Sr_ppm</t>
  </si>
  <si>
    <t>Ta_ppm</t>
  </si>
  <si>
    <t>Te_ppm</t>
  </si>
  <si>
    <t>Th_ppm</t>
  </si>
  <si>
    <t>Ti_pct</t>
  </si>
  <si>
    <t>Tl_ppm</t>
  </si>
  <si>
    <t>U_ppm</t>
  </si>
  <si>
    <t>V_ppm</t>
  </si>
  <si>
    <t>W_ppm</t>
  </si>
  <si>
    <t>Y_ppm</t>
  </si>
  <si>
    <t>Zn_ppm</t>
  </si>
  <si>
    <t>Zr_ppm</t>
  </si>
  <si>
    <t>La_ppm</t>
  </si>
  <si>
    <t>Ce_ppm</t>
  </si>
  <si>
    <t>stdev.p</t>
  </si>
  <si>
    <t>diff</t>
  </si>
  <si>
    <t>stdev</t>
  </si>
  <si>
    <t xml:space="preserve"> N</t>
  </si>
  <si>
    <t xml:space="preserve"> Outliers</t>
  </si>
  <si>
    <t>&lt;DL</t>
  </si>
  <si>
    <t xml:space="preserve"> σ</t>
  </si>
  <si>
    <t>95%CL</t>
  </si>
  <si>
    <t>BCGS Till 2013 STD</t>
  </si>
  <si>
    <t>#stdev</t>
  </si>
  <si>
    <t>Analyte_unit</t>
  </si>
  <si>
    <t>NAD83</t>
  </si>
  <si>
    <t>Mo_AQ_PPM</t>
  </si>
  <si>
    <t>Cu_AQ_PPM</t>
  </si>
  <si>
    <t>Pb_AQ_PPM</t>
  </si>
  <si>
    <t>Zn_AQ_PPM</t>
  </si>
  <si>
    <t>Ag_AQ_PPB</t>
  </si>
  <si>
    <t>Ni_AQ_PPM</t>
  </si>
  <si>
    <t>Co_AQ_PPM</t>
  </si>
  <si>
    <t>Mn_AQ_PPM</t>
  </si>
  <si>
    <t>Fe_AQ_%</t>
  </si>
  <si>
    <t>As_AQ_PPM</t>
  </si>
  <si>
    <t>U_AQ_PPM</t>
  </si>
  <si>
    <t>Au_AQ_PPB</t>
  </si>
  <si>
    <t>Th_AQ_PPM</t>
  </si>
  <si>
    <t>Sr_AQ_PPM</t>
  </si>
  <si>
    <t>Cd_AQ_PPM</t>
  </si>
  <si>
    <t>Sb_AQ_PPM</t>
  </si>
  <si>
    <t>Bi_AQ_PPM</t>
  </si>
  <si>
    <t>V_AQ_PPM</t>
  </si>
  <si>
    <t>Ca_AQ_%</t>
  </si>
  <si>
    <t>P_AQ_%</t>
  </si>
  <si>
    <t>La_AQ_PPM</t>
  </si>
  <si>
    <t>Cr_AQ_PPM</t>
  </si>
  <si>
    <t>Mg_AQ_%</t>
  </si>
  <si>
    <t>Ba_AQ_PPM</t>
  </si>
  <si>
    <t>Ti_AQ_%</t>
  </si>
  <si>
    <t>B_AQ_PPM</t>
  </si>
  <si>
    <t>Al_AQ_%</t>
  </si>
  <si>
    <t>Na_AQ_%</t>
  </si>
  <si>
    <t>K_AQ_%</t>
  </si>
  <si>
    <t>W_AQ_PPM</t>
  </si>
  <si>
    <t>Sc_AQ_PPM</t>
  </si>
  <si>
    <t>Tl_AQ_PPM</t>
  </si>
  <si>
    <t>S_AQ_%</t>
  </si>
  <si>
    <t>Hg_AQ_PPB</t>
  </si>
  <si>
    <t>Se_AQ_PPM</t>
  </si>
  <si>
    <t>Te_AQ_PPM</t>
  </si>
  <si>
    <t>Ga_AQ_PPM</t>
  </si>
  <si>
    <t>Cs_AQ_PPM</t>
  </si>
  <si>
    <t>Ge_AQ_PPM</t>
  </si>
  <si>
    <t>Hf_AQ_PPM</t>
  </si>
  <si>
    <t>Nb_AQ_PPM</t>
  </si>
  <si>
    <t>Rb_AQ_PPM</t>
  </si>
  <si>
    <t>Sn_AQ_PPM</t>
  </si>
  <si>
    <t>Ta_AQ_PPM</t>
  </si>
  <si>
    <t>Zr_AQ_PPM</t>
  </si>
  <si>
    <t>Y_AQ_PPM</t>
  </si>
  <si>
    <t>Ce_AQ_PPM</t>
  </si>
  <si>
    <t>In_AQ_PPM</t>
  </si>
  <si>
    <t>Re_AQ_PPB</t>
  </si>
  <si>
    <t>Be_AQ_PPM</t>
  </si>
  <si>
    <t>Li_AQ_PPM</t>
  </si>
  <si>
    <t>Pr_AQ_PPM</t>
  </si>
  <si>
    <t>Nd_AQ_PPM</t>
  </si>
  <si>
    <t>Sm_AQ_PPM</t>
  </si>
  <si>
    <t>Eu_AQ_PPM</t>
  </si>
  <si>
    <t>Gd_AQ_PPM</t>
  </si>
  <si>
    <t>Tb_AQ_PPM</t>
  </si>
  <si>
    <t>Dy_AQ_PPM</t>
  </si>
  <si>
    <t>Ho_AQ_PPM</t>
  </si>
  <si>
    <t>Er_AQ_PPM</t>
  </si>
  <si>
    <t>Tm_AQ_PPM</t>
  </si>
  <si>
    <t>Yb_AQ_PPM</t>
  </si>
  <si>
    <t>Lu_AQ_PPM</t>
  </si>
  <si>
    <t>Pd_AQ_PPB</t>
  </si>
  <si>
    <t>Pt_AQ_PPB</t>
  </si>
  <si>
    <t>Sample</t>
  </si>
  <si>
    <t>Easting</t>
  </si>
  <si>
    <t>Northing</t>
  </si>
  <si>
    <t>Zone</t>
  </si>
  <si>
    <t>Datum</t>
  </si>
  <si>
    <t>Latitude</t>
  </si>
  <si>
    <t>Longitude</t>
  </si>
  <si>
    <t>17TFE0002</t>
  </si>
  <si>
    <t>17TFE0003</t>
  </si>
  <si>
    <t>17TFE0004</t>
  </si>
  <si>
    <t>17TFE0005</t>
  </si>
  <si>
    <t>17TFE0006</t>
  </si>
  <si>
    <t>17TFE0007</t>
  </si>
  <si>
    <t>17TFE0008</t>
  </si>
  <si>
    <t>17TFE0009</t>
  </si>
  <si>
    <t>17TFE0011</t>
  </si>
  <si>
    <t>17TFE0012</t>
  </si>
  <si>
    <t>17TFE0013</t>
  </si>
  <si>
    <t>17TFE0014</t>
  </si>
  <si>
    <t>17TFE0015</t>
  </si>
  <si>
    <t>17TFE0016</t>
  </si>
  <si>
    <t>Depth_m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</si>
</sst>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rgb="FF00000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14">
    <xf numFmtId="0" fontId="0" fillId="0" borderId="0" xfId="0"/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0" xfId="0" applyFont="1" applyFill="1" applyAlignment="1">
      <alignment horizontal="right"/>
    </xf>
    <xf numFmtId="164" fontId="20" fillId="0" borderId="0" xfId="0" applyNumberFormat="1" applyFont="1" applyFill="1" applyAlignment="1">
      <alignment horizontal="right"/>
    </xf>
    <xf numFmtId="0" fontId="19" fillId="0" borderId="0" xfId="0" applyFont="1"/>
    <xf numFmtId="0" fontId="20" fillId="0" borderId="0" xfId="0" applyFont="1"/>
    <xf numFmtId="0" fontId="20" fillId="33" borderId="0" xfId="0" applyFont="1" applyFill="1"/>
    <xf numFmtId="0" fontId="19" fillId="33" borderId="0" xfId="0" applyFont="1" applyFill="1" applyAlignment="1">
      <alignment horizontal="right"/>
    </xf>
    <xf numFmtId="2" fontId="20" fillId="33" borderId="0" xfId="0" applyNumberFormat="1" applyFont="1" applyFill="1"/>
    <xf numFmtId="2" fontId="19" fillId="33" borderId="0" xfId="0" applyNumberFormat="1" applyFont="1" applyFill="1"/>
    <xf numFmtId="2" fontId="19" fillId="0" borderId="0" xfId="0" applyNumberFormat="1" applyFont="1"/>
    <xf numFmtId="0" fontId="20" fillId="0" borderId="0" xfId="0" applyFont="1" applyAlignment="1">
      <alignment horizontal="right"/>
    </xf>
    <xf numFmtId="0" fontId="19" fillId="0" borderId="0" xfId="0" applyFont="1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V15"/>
  <sheetViews>
    <sheetView zoomScale="145" zoomScaleNormal="145" workbookViewId="0"/>
  </sheetViews>
  <sheetFormatPr defaultRowHeight="15" x14ac:dyDescent="0.25"/>
  <cols>
    <col min="1" max="1" width="10.42578125" style="2" bestFit="1" customWidth="1"/>
    <col min="2" max="2" width="7.42578125" style="2" bestFit="1" customWidth="1"/>
    <col min="3" max="3" width="8.85546875" style="2" bestFit="1" customWidth="1"/>
    <col min="4" max="4" width="5.42578125" style="2" bestFit="1" customWidth="1"/>
    <col min="5" max="5" width="7" style="2" bestFit="1" customWidth="1"/>
    <col min="6" max="6" width="8.28515625" style="2" bestFit="1" customWidth="1"/>
    <col min="7" max="7" width="9.85546875" style="2" bestFit="1" customWidth="1"/>
    <col min="8" max="8" width="10" style="2" bestFit="1" customWidth="1"/>
    <col min="9" max="9" width="6" style="2" bestFit="1" customWidth="1"/>
    <col min="10" max="10" width="12.5703125" style="2" bestFit="1" customWidth="1"/>
    <col min="11" max="22" width="12.85546875" style="2" bestFit="1" customWidth="1"/>
    <col min="23" max="23" width="11.7109375" style="2" bestFit="1" customWidth="1"/>
    <col min="24" max="38" width="12.85546875" style="2" bestFit="1" customWidth="1"/>
    <col min="39" max="40" width="11.5703125" style="2" bestFit="1" customWidth="1"/>
    <col min="41" max="41" width="12.85546875" style="2" bestFit="1" customWidth="1"/>
    <col min="42" max="42" width="8.28515625" style="2" bestFit="1" customWidth="1"/>
    <col min="43" max="43" width="12.85546875" style="2" bestFit="1" customWidth="1"/>
    <col min="44" max="45" width="11.85546875" style="2" bestFit="1" customWidth="1"/>
    <col min="46" max="46" width="12.85546875" style="2" bestFit="1" customWidth="1"/>
    <col min="47" max="47" width="11.7109375" style="2" bestFit="1" customWidth="1"/>
    <col min="48" max="48" width="12.7109375" style="2" bestFit="1" customWidth="1"/>
    <col min="49" max="52" width="12.85546875" style="2" bestFit="1" customWidth="1"/>
    <col min="53" max="53" width="11.7109375" style="2" bestFit="1" customWidth="1"/>
    <col min="54" max="57" width="12.85546875" style="2" bestFit="1" customWidth="1"/>
    <col min="58" max="58" width="11.42578125" style="2" bestFit="1" customWidth="1"/>
    <col min="59" max="60" width="12.85546875" style="2" bestFit="1" customWidth="1"/>
    <col min="61" max="61" width="11.7109375" style="2" bestFit="1" customWidth="1"/>
    <col min="62" max="66" width="12.85546875" style="2" bestFit="1" customWidth="1"/>
    <col min="67" max="67" width="12" style="2" bestFit="1" customWidth="1"/>
    <col min="68" max="72" width="12.85546875" style="2" bestFit="1" customWidth="1"/>
    <col min="73" max="73" width="11.42578125" style="2" bestFit="1" customWidth="1"/>
    <col min="74" max="74" width="11" style="2" bestFit="1" customWidth="1"/>
    <col min="75" max="16384" width="9.140625" style="2"/>
  </cols>
  <sheetData>
    <row r="1" spans="1:74" s="1" customFormat="1" x14ac:dyDescent="0.25">
      <c r="A1" s="3" t="s">
        <v>225</v>
      </c>
      <c r="B1" s="3" t="s">
        <v>226</v>
      </c>
      <c r="C1" s="3" t="s">
        <v>227</v>
      </c>
      <c r="D1" s="3" t="s">
        <v>228</v>
      </c>
      <c r="E1" s="3" t="s">
        <v>229</v>
      </c>
      <c r="F1" s="3" t="s">
        <v>230</v>
      </c>
      <c r="G1" s="3" t="s">
        <v>231</v>
      </c>
      <c r="H1" s="3" t="s">
        <v>246</v>
      </c>
      <c r="I1" s="3" t="s">
        <v>68</v>
      </c>
      <c r="J1" s="3" t="s">
        <v>160</v>
      </c>
      <c r="K1" s="3" t="s">
        <v>161</v>
      </c>
      <c r="L1" s="3" t="s">
        <v>162</v>
      </c>
      <c r="M1" s="3" t="s">
        <v>163</v>
      </c>
      <c r="N1" s="3" t="s">
        <v>164</v>
      </c>
      <c r="O1" s="3" t="s">
        <v>165</v>
      </c>
      <c r="P1" s="3" t="s">
        <v>166</v>
      </c>
      <c r="Q1" s="3" t="s">
        <v>167</v>
      </c>
      <c r="R1" s="3" t="s">
        <v>168</v>
      </c>
      <c r="S1" s="3" t="s">
        <v>169</v>
      </c>
      <c r="T1" s="3" t="s">
        <v>170</v>
      </c>
      <c r="U1" s="3" t="s">
        <v>171</v>
      </c>
      <c r="V1" s="3" t="s">
        <v>172</v>
      </c>
      <c r="W1" s="3" t="s">
        <v>173</v>
      </c>
      <c r="X1" s="3" t="s">
        <v>174</v>
      </c>
      <c r="Y1" s="3" t="s">
        <v>175</v>
      </c>
      <c r="Z1" s="3" t="s">
        <v>176</v>
      </c>
      <c r="AA1" s="3" t="s">
        <v>177</v>
      </c>
      <c r="AB1" s="3" t="s">
        <v>178</v>
      </c>
      <c r="AC1" s="3" t="s">
        <v>179</v>
      </c>
      <c r="AD1" s="3" t="s">
        <v>180</v>
      </c>
      <c r="AE1" s="3" t="s">
        <v>181</v>
      </c>
      <c r="AF1" s="3" t="s">
        <v>182</v>
      </c>
      <c r="AG1" s="3" t="s">
        <v>183</v>
      </c>
      <c r="AH1" s="3" t="s">
        <v>184</v>
      </c>
      <c r="AI1" s="3" t="s">
        <v>185</v>
      </c>
      <c r="AJ1" s="3" t="s">
        <v>186</v>
      </c>
      <c r="AK1" s="3" t="s">
        <v>187</v>
      </c>
      <c r="AL1" s="3" t="s">
        <v>188</v>
      </c>
      <c r="AM1" s="3" t="s">
        <v>189</v>
      </c>
      <c r="AN1" s="3" t="s">
        <v>190</v>
      </c>
      <c r="AO1" s="3" t="s">
        <v>191</v>
      </c>
      <c r="AP1" s="3" t="s">
        <v>192</v>
      </c>
      <c r="AQ1" s="3" t="s">
        <v>193</v>
      </c>
      <c r="AR1" s="3" t="s">
        <v>194</v>
      </c>
      <c r="AS1" s="3" t="s">
        <v>195</v>
      </c>
      <c r="AT1" s="3" t="s">
        <v>196</v>
      </c>
      <c r="AU1" s="3" t="s">
        <v>197</v>
      </c>
      <c r="AV1" s="3" t="s">
        <v>198</v>
      </c>
      <c r="AW1" s="3" t="s">
        <v>199</v>
      </c>
      <c r="AX1" s="3" t="s">
        <v>200</v>
      </c>
      <c r="AY1" s="3" t="s">
        <v>201</v>
      </c>
      <c r="AZ1" s="3" t="s">
        <v>202</v>
      </c>
      <c r="BA1" s="3" t="s">
        <v>203</v>
      </c>
      <c r="BB1" s="3" t="s">
        <v>204</v>
      </c>
      <c r="BC1" s="3" t="s">
        <v>205</v>
      </c>
      <c r="BD1" s="3" t="s">
        <v>206</v>
      </c>
      <c r="BE1" s="3" t="s">
        <v>207</v>
      </c>
      <c r="BF1" s="3" t="s">
        <v>208</v>
      </c>
      <c r="BG1" s="3" t="s">
        <v>209</v>
      </c>
      <c r="BH1" s="3" t="s">
        <v>210</v>
      </c>
      <c r="BI1" s="3" t="s">
        <v>211</v>
      </c>
      <c r="BJ1" s="3" t="s">
        <v>212</v>
      </c>
      <c r="BK1" s="3" t="s">
        <v>213</v>
      </c>
      <c r="BL1" s="3" t="s">
        <v>214</v>
      </c>
      <c r="BM1" s="3" t="s">
        <v>215</v>
      </c>
      <c r="BN1" s="3" t="s">
        <v>216</v>
      </c>
      <c r="BO1" s="3" t="s">
        <v>217</v>
      </c>
      <c r="BP1" s="3" t="s">
        <v>218</v>
      </c>
      <c r="BQ1" s="3" t="s">
        <v>219</v>
      </c>
      <c r="BR1" s="3" t="s">
        <v>220</v>
      </c>
      <c r="BS1" s="3" t="s">
        <v>221</v>
      </c>
      <c r="BT1" s="3" t="s">
        <v>222</v>
      </c>
      <c r="BU1" s="3" t="s">
        <v>223</v>
      </c>
      <c r="BV1" s="3" t="s">
        <v>224</v>
      </c>
    </row>
    <row r="2" spans="1:74" x14ac:dyDescent="0.25">
      <c r="A2" s="3" t="s">
        <v>232</v>
      </c>
      <c r="B2" s="3">
        <v>646800</v>
      </c>
      <c r="C2" s="3">
        <v>5577400</v>
      </c>
      <c r="D2" s="3">
        <v>10</v>
      </c>
      <c r="E2" s="3" t="s">
        <v>159</v>
      </c>
      <c r="F2" s="4">
        <v>50.330386898671101</v>
      </c>
      <c r="G2" s="4">
        <v>-120.937388597134</v>
      </c>
      <c r="H2" s="3">
        <v>142</v>
      </c>
      <c r="I2" s="3">
        <v>3</v>
      </c>
      <c r="J2" s="3">
        <v>2.33</v>
      </c>
      <c r="K2" s="3">
        <v>147.43</v>
      </c>
      <c r="L2" s="3">
        <v>3.77</v>
      </c>
      <c r="M2" s="3">
        <v>56.4</v>
      </c>
      <c r="N2" s="3">
        <v>204</v>
      </c>
      <c r="O2" s="3">
        <v>21.7</v>
      </c>
      <c r="P2" s="3">
        <v>16.2</v>
      </c>
      <c r="Q2" s="3">
        <v>656</v>
      </c>
      <c r="R2" s="3">
        <v>3.3</v>
      </c>
      <c r="S2" s="3">
        <v>27.2</v>
      </c>
      <c r="T2" s="3">
        <v>1.3</v>
      </c>
      <c r="U2" s="3">
        <v>3.2</v>
      </c>
      <c r="V2" s="3">
        <v>5.2</v>
      </c>
      <c r="W2" s="3">
        <v>112.6</v>
      </c>
      <c r="X2" s="3">
        <v>0.06</v>
      </c>
      <c r="Y2" s="3">
        <v>0.92</v>
      </c>
      <c r="Z2" s="3">
        <v>0.15</v>
      </c>
      <c r="AA2" s="3">
        <v>94</v>
      </c>
      <c r="AB2" s="3">
        <v>1.43</v>
      </c>
      <c r="AC2" s="3">
        <v>0.1</v>
      </c>
      <c r="AD2" s="3">
        <v>12.8</v>
      </c>
      <c r="AE2" s="3">
        <v>22.1</v>
      </c>
      <c r="AF2" s="3">
        <v>1.06</v>
      </c>
      <c r="AG2" s="3">
        <v>172.5</v>
      </c>
      <c r="AH2" s="3">
        <v>0.155</v>
      </c>
      <c r="AI2" s="3">
        <v>3</v>
      </c>
      <c r="AJ2" s="3">
        <v>2.4700000000000002</v>
      </c>
      <c r="AK2" s="3">
        <v>4.8000000000000001E-2</v>
      </c>
      <c r="AL2" s="3">
        <v>0.17</v>
      </c>
      <c r="AM2" s="3">
        <v>0.3</v>
      </c>
      <c r="AN2" s="3">
        <v>6.2</v>
      </c>
      <c r="AO2" s="3">
        <v>0.06</v>
      </c>
      <c r="AP2" s="3">
        <v>-0.02</v>
      </c>
      <c r="AQ2" s="3">
        <v>12</v>
      </c>
      <c r="AR2" s="3">
        <v>-0.1</v>
      </c>
      <c r="AS2" s="3">
        <v>0.02</v>
      </c>
      <c r="AT2" s="3">
        <v>8.6</v>
      </c>
      <c r="AU2" s="3">
        <v>0.9</v>
      </c>
      <c r="AV2" s="3">
        <v>-0.1</v>
      </c>
      <c r="AW2" s="3">
        <v>0.3</v>
      </c>
      <c r="AX2" s="3">
        <v>0.05</v>
      </c>
      <c r="AY2" s="3">
        <v>11.9</v>
      </c>
      <c r="AZ2" s="3">
        <v>0.4</v>
      </c>
      <c r="BA2" s="3">
        <v>-0.05</v>
      </c>
      <c r="BB2" s="3">
        <v>11.1</v>
      </c>
      <c r="BC2" s="3">
        <v>10.11</v>
      </c>
      <c r="BD2" s="3">
        <v>26.3</v>
      </c>
      <c r="BE2" s="3">
        <v>-0.02</v>
      </c>
      <c r="BF2" s="3">
        <v>-1</v>
      </c>
      <c r="BG2" s="3">
        <v>0.6</v>
      </c>
      <c r="BH2" s="3">
        <v>11.9</v>
      </c>
      <c r="BI2" s="3">
        <v>3.35</v>
      </c>
      <c r="BJ2" s="3">
        <v>13.93</v>
      </c>
      <c r="BK2" s="3">
        <v>2.5499999999999998</v>
      </c>
      <c r="BL2" s="3">
        <v>0.74</v>
      </c>
      <c r="BM2" s="3">
        <v>2.4900000000000002</v>
      </c>
      <c r="BN2" s="3">
        <v>0.36</v>
      </c>
      <c r="BO2" s="3">
        <v>2.09</v>
      </c>
      <c r="BP2" s="3">
        <v>0.4</v>
      </c>
      <c r="BQ2" s="3">
        <v>1.1100000000000001</v>
      </c>
      <c r="BR2" s="3">
        <v>0.15</v>
      </c>
      <c r="BS2" s="3">
        <v>1.01</v>
      </c>
      <c r="BT2" s="3">
        <v>0.15</v>
      </c>
      <c r="BU2" s="3">
        <v>-10</v>
      </c>
      <c r="BV2" s="3">
        <v>-2</v>
      </c>
    </row>
    <row r="3" spans="1:74" x14ac:dyDescent="0.25">
      <c r="A3" s="3" t="s">
        <v>233</v>
      </c>
      <c r="B3" s="3">
        <v>646800</v>
      </c>
      <c r="C3" s="3">
        <v>5577400</v>
      </c>
      <c r="D3" s="3">
        <v>10</v>
      </c>
      <c r="E3" s="3" t="s">
        <v>159</v>
      </c>
      <c r="F3" s="4">
        <v>50.330386898671101</v>
      </c>
      <c r="G3" s="4">
        <v>-120.937388597134</v>
      </c>
      <c r="H3" s="3">
        <v>138</v>
      </c>
      <c r="I3" s="3">
        <v>3</v>
      </c>
      <c r="J3" s="3">
        <v>0.47</v>
      </c>
      <c r="K3" s="3">
        <v>103.3</v>
      </c>
      <c r="L3" s="3">
        <v>4.82</v>
      </c>
      <c r="M3" s="3">
        <v>60.2</v>
      </c>
      <c r="N3" s="3">
        <v>135</v>
      </c>
      <c r="O3" s="3">
        <v>36.700000000000003</v>
      </c>
      <c r="P3" s="3">
        <v>17.899999999999999</v>
      </c>
      <c r="Q3" s="3">
        <v>721</v>
      </c>
      <c r="R3" s="3">
        <v>3.85</v>
      </c>
      <c r="S3" s="3">
        <v>3.1</v>
      </c>
      <c r="T3" s="3">
        <v>0.9</v>
      </c>
      <c r="U3" s="3">
        <v>5.4</v>
      </c>
      <c r="V3" s="3">
        <v>4</v>
      </c>
      <c r="W3" s="3">
        <v>92.4</v>
      </c>
      <c r="X3" s="3">
        <v>0.08</v>
      </c>
      <c r="Y3" s="3">
        <v>0.23</v>
      </c>
      <c r="Z3" s="3">
        <v>0.13</v>
      </c>
      <c r="AA3" s="3">
        <v>96</v>
      </c>
      <c r="AB3" s="3">
        <v>1.1299999999999999</v>
      </c>
      <c r="AC3" s="3">
        <v>8.8999999999999996E-2</v>
      </c>
      <c r="AD3" s="3">
        <v>14</v>
      </c>
      <c r="AE3" s="3">
        <v>46.4</v>
      </c>
      <c r="AF3" s="3">
        <v>0.98</v>
      </c>
      <c r="AG3" s="3">
        <v>143.5</v>
      </c>
      <c r="AH3" s="3">
        <v>0.16500000000000001</v>
      </c>
      <c r="AI3" s="3">
        <v>2</v>
      </c>
      <c r="AJ3" s="3">
        <v>2.41</v>
      </c>
      <c r="AK3" s="3">
        <v>5.1999999999999998E-2</v>
      </c>
      <c r="AL3" s="3">
        <v>0.12</v>
      </c>
      <c r="AM3" s="3">
        <v>-0.1</v>
      </c>
      <c r="AN3" s="3">
        <v>8.6</v>
      </c>
      <c r="AO3" s="3">
        <v>7.0000000000000007E-2</v>
      </c>
      <c r="AP3" s="3">
        <v>-0.02</v>
      </c>
      <c r="AQ3" s="3">
        <v>24</v>
      </c>
      <c r="AR3" s="3">
        <v>-0.1</v>
      </c>
      <c r="AS3" s="3">
        <v>-0.02</v>
      </c>
      <c r="AT3" s="3">
        <v>7.5</v>
      </c>
      <c r="AU3" s="3">
        <v>0.74</v>
      </c>
      <c r="AV3" s="3">
        <v>-0.1</v>
      </c>
      <c r="AW3" s="3">
        <v>0.25</v>
      </c>
      <c r="AX3" s="3">
        <v>7.0000000000000007E-2</v>
      </c>
      <c r="AY3" s="3">
        <v>8.8000000000000007</v>
      </c>
      <c r="AZ3" s="3">
        <v>0.6</v>
      </c>
      <c r="BA3" s="3">
        <v>-0.05</v>
      </c>
      <c r="BB3" s="3">
        <v>13.3</v>
      </c>
      <c r="BC3" s="3">
        <v>13.12</v>
      </c>
      <c r="BD3" s="3">
        <v>28.8</v>
      </c>
      <c r="BE3" s="3">
        <v>0.03</v>
      </c>
      <c r="BF3" s="3">
        <v>-1</v>
      </c>
      <c r="BG3" s="3">
        <v>0.6</v>
      </c>
      <c r="BH3" s="3">
        <v>9.9</v>
      </c>
      <c r="BI3" s="3">
        <v>3.79</v>
      </c>
      <c r="BJ3" s="3">
        <v>16.43</v>
      </c>
      <c r="BK3" s="3">
        <v>3.27</v>
      </c>
      <c r="BL3" s="3">
        <v>0.88</v>
      </c>
      <c r="BM3" s="3">
        <v>3.28</v>
      </c>
      <c r="BN3" s="3">
        <v>0.43</v>
      </c>
      <c r="BO3" s="3">
        <v>2.52</v>
      </c>
      <c r="BP3" s="3">
        <v>0.47</v>
      </c>
      <c r="BQ3" s="3">
        <v>1.41</v>
      </c>
      <c r="BR3" s="3">
        <v>0.18</v>
      </c>
      <c r="BS3" s="3">
        <v>1.34</v>
      </c>
      <c r="BT3" s="3">
        <v>0.18</v>
      </c>
      <c r="BU3" s="3">
        <v>-10</v>
      </c>
      <c r="BV3" s="3">
        <v>-2</v>
      </c>
    </row>
    <row r="4" spans="1:74" x14ac:dyDescent="0.25">
      <c r="A4" s="3" t="s">
        <v>234</v>
      </c>
      <c r="B4" s="3">
        <v>646800</v>
      </c>
      <c r="C4" s="3">
        <v>5577400</v>
      </c>
      <c r="D4" s="3">
        <v>10</v>
      </c>
      <c r="E4" s="3" t="s">
        <v>159</v>
      </c>
      <c r="F4" s="4">
        <v>50.330386898671101</v>
      </c>
      <c r="G4" s="4">
        <v>-120.937388597134</v>
      </c>
      <c r="H4" s="3">
        <v>136</v>
      </c>
      <c r="I4" s="3">
        <v>3</v>
      </c>
      <c r="J4" s="3">
        <v>0.52</v>
      </c>
      <c r="K4" s="3">
        <v>133.52000000000001</v>
      </c>
      <c r="L4" s="3">
        <v>4.6100000000000003</v>
      </c>
      <c r="M4" s="3">
        <v>62.5</v>
      </c>
      <c r="N4" s="3">
        <v>77</v>
      </c>
      <c r="O4" s="3">
        <v>33.799999999999997</v>
      </c>
      <c r="P4" s="3">
        <v>18.100000000000001</v>
      </c>
      <c r="Q4" s="3">
        <v>728</v>
      </c>
      <c r="R4" s="3">
        <v>3.83</v>
      </c>
      <c r="S4" s="3">
        <v>3.6</v>
      </c>
      <c r="T4" s="3">
        <v>1.2</v>
      </c>
      <c r="U4" s="3">
        <v>5</v>
      </c>
      <c r="V4" s="3">
        <v>4.7</v>
      </c>
      <c r="W4" s="3">
        <v>103.6</v>
      </c>
      <c r="X4" s="3">
        <v>0.05</v>
      </c>
      <c r="Y4" s="3">
        <v>0.19</v>
      </c>
      <c r="Z4" s="3">
        <v>0.13</v>
      </c>
      <c r="AA4" s="3">
        <v>97</v>
      </c>
      <c r="AB4" s="3">
        <v>1.1599999999999999</v>
      </c>
      <c r="AC4" s="3">
        <v>9.4E-2</v>
      </c>
      <c r="AD4" s="3">
        <v>14.2</v>
      </c>
      <c r="AE4" s="3">
        <v>41</v>
      </c>
      <c r="AF4" s="3">
        <v>1.04</v>
      </c>
      <c r="AG4" s="3">
        <v>154.1</v>
      </c>
      <c r="AH4" s="3">
        <v>0.16800000000000001</v>
      </c>
      <c r="AI4" s="3">
        <v>3</v>
      </c>
      <c r="AJ4" s="3">
        <v>2.5</v>
      </c>
      <c r="AK4" s="3">
        <v>5.7000000000000002E-2</v>
      </c>
      <c r="AL4" s="3">
        <v>0.15</v>
      </c>
      <c r="AM4" s="3">
        <v>-0.1</v>
      </c>
      <c r="AN4" s="3">
        <v>8.9</v>
      </c>
      <c r="AO4" s="3">
        <v>7.0000000000000007E-2</v>
      </c>
      <c r="AP4" s="3">
        <v>-0.02</v>
      </c>
      <c r="AQ4" s="3">
        <v>13</v>
      </c>
      <c r="AR4" s="3">
        <v>-0.1</v>
      </c>
      <c r="AS4" s="3">
        <v>-0.02</v>
      </c>
      <c r="AT4" s="3">
        <v>8</v>
      </c>
      <c r="AU4" s="3">
        <v>0.87</v>
      </c>
      <c r="AV4" s="3">
        <v>0.1</v>
      </c>
      <c r="AW4" s="3">
        <v>0.44</v>
      </c>
      <c r="AX4" s="3">
        <v>7.0000000000000007E-2</v>
      </c>
      <c r="AY4" s="3">
        <v>10.9</v>
      </c>
      <c r="AZ4" s="3">
        <v>0.5</v>
      </c>
      <c r="BA4" s="3">
        <v>-0.05</v>
      </c>
      <c r="BB4" s="3">
        <v>18.3</v>
      </c>
      <c r="BC4" s="3">
        <v>13.07</v>
      </c>
      <c r="BD4" s="3">
        <v>28.5</v>
      </c>
      <c r="BE4" s="3">
        <v>0.03</v>
      </c>
      <c r="BF4" s="3">
        <v>-1</v>
      </c>
      <c r="BG4" s="3">
        <v>0.5</v>
      </c>
      <c r="BH4" s="3">
        <v>12</v>
      </c>
      <c r="BI4" s="3">
        <v>3.64</v>
      </c>
      <c r="BJ4" s="3">
        <v>15.16</v>
      </c>
      <c r="BK4" s="3">
        <v>3.5</v>
      </c>
      <c r="BL4" s="3">
        <v>0.93</v>
      </c>
      <c r="BM4" s="3">
        <v>3.07</v>
      </c>
      <c r="BN4" s="3">
        <v>0.45</v>
      </c>
      <c r="BO4" s="3">
        <v>2.46</v>
      </c>
      <c r="BP4" s="3">
        <v>0.51</v>
      </c>
      <c r="BQ4" s="3">
        <v>1.37</v>
      </c>
      <c r="BR4" s="3">
        <v>0.19</v>
      </c>
      <c r="BS4" s="3">
        <v>1.2</v>
      </c>
      <c r="BT4" s="3">
        <v>0.2</v>
      </c>
      <c r="BU4" s="3">
        <v>-10</v>
      </c>
      <c r="BV4" s="3">
        <v>-2</v>
      </c>
    </row>
    <row r="5" spans="1:74" x14ac:dyDescent="0.25">
      <c r="A5" s="3" t="s">
        <v>235</v>
      </c>
      <c r="B5" s="3">
        <v>646800</v>
      </c>
      <c r="C5" s="3">
        <v>5577400</v>
      </c>
      <c r="D5" s="3">
        <v>10</v>
      </c>
      <c r="E5" s="3" t="s">
        <v>159</v>
      </c>
      <c r="F5" s="4">
        <v>50.330386898671101</v>
      </c>
      <c r="G5" s="4">
        <v>-120.937388597134</v>
      </c>
      <c r="H5" s="3">
        <v>132</v>
      </c>
      <c r="I5" s="3">
        <v>3</v>
      </c>
      <c r="J5" s="3">
        <v>0.49</v>
      </c>
      <c r="K5" s="3">
        <v>153.5</v>
      </c>
      <c r="L5" s="3">
        <v>4.28</v>
      </c>
      <c r="M5" s="3">
        <v>64.3</v>
      </c>
      <c r="N5" s="3">
        <v>152</v>
      </c>
      <c r="O5" s="3">
        <v>33.299999999999997</v>
      </c>
      <c r="P5" s="3">
        <v>18.7</v>
      </c>
      <c r="Q5" s="3">
        <v>773</v>
      </c>
      <c r="R5" s="3">
        <v>3.82</v>
      </c>
      <c r="S5" s="3">
        <v>3.4</v>
      </c>
      <c r="T5" s="3">
        <v>1.2</v>
      </c>
      <c r="U5" s="3">
        <v>4.0999999999999996</v>
      </c>
      <c r="V5" s="3">
        <v>4.5</v>
      </c>
      <c r="W5" s="3">
        <v>110.7</v>
      </c>
      <c r="X5" s="3">
        <v>0.06</v>
      </c>
      <c r="Y5" s="3">
        <v>0.22</v>
      </c>
      <c r="Z5" s="3">
        <v>0.11</v>
      </c>
      <c r="AA5" s="3">
        <v>101</v>
      </c>
      <c r="AB5" s="3">
        <v>1.22</v>
      </c>
      <c r="AC5" s="3">
        <v>0.1</v>
      </c>
      <c r="AD5" s="3">
        <v>13.4</v>
      </c>
      <c r="AE5" s="3">
        <v>39.6</v>
      </c>
      <c r="AF5" s="3">
        <v>1.08</v>
      </c>
      <c r="AG5" s="3">
        <v>155.30000000000001</v>
      </c>
      <c r="AH5" s="3">
        <v>0.188</v>
      </c>
      <c r="AI5" s="3">
        <v>1</v>
      </c>
      <c r="AJ5" s="3">
        <v>2.57</v>
      </c>
      <c r="AK5" s="3">
        <v>6.2E-2</v>
      </c>
      <c r="AL5" s="3">
        <v>0.17</v>
      </c>
      <c r="AM5" s="3">
        <v>0.1</v>
      </c>
      <c r="AN5" s="3">
        <v>8.4</v>
      </c>
      <c r="AO5" s="3">
        <v>7.0000000000000007E-2</v>
      </c>
      <c r="AP5" s="3">
        <v>-0.02</v>
      </c>
      <c r="AQ5" s="3">
        <v>11</v>
      </c>
      <c r="AR5" s="3">
        <v>-0.1</v>
      </c>
      <c r="AS5" s="3">
        <v>-0.02</v>
      </c>
      <c r="AT5" s="3">
        <v>8.6</v>
      </c>
      <c r="AU5" s="3">
        <v>0.95</v>
      </c>
      <c r="AV5" s="3">
        <v>0.1</v>
      </c>
      <c r="AW5" s="3">
        <v>0.32</v>
      </c>
      <c r="AX5" s="3">
        <v>0.06</v>
      </c>
      <c r="AY5" s="3">
        <v>12.4</v>
      </c>
      <c r="AZ5" s="3">
        <v>0.6</v>
      </c>
      <c r="BA5" s="3">
        <v>-0.05</v>
      </c>
      <c r="BB5" s="3">
        <v>16.5</v>
      </c>
      <c r="BC5" s="3">
        <v>12.37</v>
      </c>
      <c r="BD5" s="3">
        <v>27</v>
      </c>
      <c r="BE5" s="3">
        <v>0.04</v>
      </c>
      <c r="BF5" s="3">
        <v>-1</v>
      </c>
      <c r="BG5" s="3">
        <v>0.6</v>
      </c>
      <c r="BH5" s="3">
        <v>11.7</v>
      </c>
      <c r="BI5" s="3">
        <v>3.38</v>
      </c>
      <c r="BJ5" s="3">
        <v>14.12</v>
      </c>
      <c r="BK5" s="3">
        <v>3.03</v>
      </c>
      <c r="BL5" s="3">
        <v>0.76</v>
      </c>
      <c r="BM5" s="3">
        <v>2.87</v>
      </c>
      <c r="BN5" s="3">
        <v>0.41</v>
      </c>
      <c r="BO5" s="3">
        <v>2.4900000000000002</v>
      </c>
      <c r="BP5" s="3">
        <v>0.47</v>
      </c>
      <c r="BQ5" s="3">
        <v>1.33</v>
      </c>
      <c r="BR5" s="3">
        <v>0.18</v>
      </c>
      <c r="BS5" s="3">
        <v>1.22</v>
      </c>
      <c r="BT5" s="3">
        <v>0.16</v>
      </c>
      <c r="BU5" s="3">
        <v>-10</v>
      </c>
      <c r="BV5" s="3">
        <v>-2</v>
      </c>
    </row>
    <row r="6" spans="1:74" x14ac:dyDescent="0.25">
      <c r="A6" s="3" t="s">
        <v>236</v>
      </c>
      <c r="B6" s="3">
        <v>646800</v>
      </c>
      <c r="C6" s="3">
        <v>5577400</v>
      </c>
      <c r="D6" s="3">
        <v>10</v>
      </c>
      <c r="E6" s="3" t="s">
        <v>159</v>
      </c>
      <c r="F6" s="4">
        <v>50.330386898671101</v>
      </c>
      <c r="G6" s="4">
        <v>-120.937388597134</v>
      </c>
      <c r="H6" s="3">
        <v>130</v>
      </c>
      <c r="I6" s="3">
        <v>3</v>
      </c>
      <c r="J6" s="3">
        <v>0.38</v>
      </c>
      <c r="K6" s="3">
        <v>297</v>
      </c>
      <c r="L6" s="3">
        <v>4.47</v>
      </c>
      <c r="M6" s="3">
        <v>64.2</v>
      </c>
      <c r="N6" s="3">
        <v>1085</v>
      </c>
      <c r="O6" s="3">
        <v>21.8</v>
      </c>
      <c r="P6" s="3">
        <v>16.899999999999999</v>
      </c>
      <c r="Q6" s="3">
        <v>551</v>
      </c>
      <c r="R6" s="3">
        <v>3.27</v>
      </c>
      <c r="S6" s="3">
        <v>3.1</v>
      </c>
      <c r="T6" s="3">
        <v>2.2999999999999998</v>
      </c>
      <c r="U6" s="3">
        <v>6.5</v>
      </c>
      <c r="V6" s="3">
        <v>9</v>
      </c>
      <c r="W6" s="3">
        <v>115.8</v>
      </c>
      <c r="X6" s="3">
        <v>0.04</v>
      </c>
      <c r="Y6" s="3">
        <v>0.23</v>
      </c>
      <c r="Z6" s="3">
        <v>0.21</v>
      </c>
      <c r="AA6" s="3">
        <v>89</v>
      </c>
      <c r="AB6" s="3">
        <v>1.1499999999999999</v>
      </c>
      <c r="AC6" s="3">
        <v>8.4000000000000005E-2</v>
      </c>
      <c r="AD6" s="3">
        <v>15.4</v>
      </c>
      <c r="AE6" s="3">
        <v>22.2</v>
      </c>
      <c r="AF6" s="3">
        <v>1.02</v>
      </c>
      <c r="AG6" s="3">
        <v>156.19999999999999</v>
      </c>
      <c r="AH6" s="3">
        <v>0.11799999999999999</v>
      </c>
      <c r="AI6" s="3">
        <v>3</v>
      </c>
      <c r="AJ6" s="3">
        <v>2.56</v>
      </c>
      <c r="AK6" s="3">
        <v>6.6000000000000003E-2</v>
      </c>
      <c r="AL6" s="3">
        <v>0.18</v>
      </c>
      <c r="AM6" s="3">
        <v>0.8</v>
      </c>
      <c r="AN6" s="3">
        <v>7.5</v>
      </c>
      <c r="AO6" s="3">
        <v>0.13</v>
      </c>
      <c r="AP6" s="3">
        <v>-0.02</v>
      </c>
      <c r="AQ6" s="3">
        <v>25</v>
      </c>
      <c r="AR6" s="3">
        <v>-0.1</v>
      </c>
      <c r="AS6" s="3">
        <v>-0.02</v>
      </c>
      <c r="AT6" s="3">
        <v>9.4</v>
      </c>
      <c r="AU6" s="3">
        <v>1.42</v>
      </c>
      <c r="AV6" s="3">
        <v>0.1</v>
      </c>
      <c r="AW6" s="3">
        <v>0.37</v>
      </c>
      <c r="AX6" s="3">
        <v>0.11</v>
      </c>
      <c r="AY6" s="3">
        <v>19.600000000000001</v>
      </c>
      <c r="AZ6" s="3">
        <v>1</v>
      </c>
      <c r="BA6" s="3">
        <v>-0.05</v>
      </c>
      <c r="BB6" s="3">
        <v>10</v>
      </c>
      <c r="BC6" s="3">
        <v>16.149999999999999</v>
      </c>
      <c r="BD6" s="3">
        <v>32</v>
      </c>
      <c r="BE6" s="3">
        <v>0.04</v>
      </c>
      <c r="BF6" s="3">
        <v>-1</v>
      </c>
      <c r="BG6" s="3">
        <v>1.3</v>
      </c>
      <c r="BH6" s="3">
        <v>14.2</v>
      </c>
      <c r="BI6" s="3">
        <v>4.21</v>
      </c>
      <c r="BJ6" s="3">
        <v>17.059999999999999</v>
      </c>
      <c r="BK6" s="3">
        <v>3.65</v>
      </c>
      <c r="BL6" s="3">
        <v>0.76</v>
      </c>
      <c r="BM6" s="3">
        <v>3.23</v>
      </c>
      <c r="BN6" s="3">
        <v>0.48</v>
      </c>
      <c r="BO6" s="3">
        <v>4.05</v>
      </c>
      <c r="BP6" s="3">
        <v>0.56000000000000005</v>
      </c>
      <c r="BQ6" s="3">
        <v>1.76</v>
      </c>
      <c r="BR6" s="3">
        <v>0.23</v>
      </c>
      <c r="BS6" s="3">
        <v>1.58</v>
      </c>
      <c r="BT6" s="3">
        <v>0.25</v>
      </c>
      <c r="BU6" s="3">
        <v>-10</v>
      </c>
      <c r="BV6" s="3">
        <v>-2</v>
      </c>
    </row>
    <row r="7" spans="1:74" x14ac:dyDescent="0.25">
      <c r="A7" s="3" t="s">
        <v>237</v>
      </c>
      <c r="B7" s="3">
        <v>646800</v>
      </c>
      <c r="C7" s="3">
        <v>5577400</v>
      </c>
      <c r="D7" s="3">
        <v>10</v>
      </c>
      <c r="E7" s="3" t="s">
        <v>159</v>
      </c>
      <c r="F7" s="4">
        <v>50.330386898671101</v>
      </c>
      <c r="G7" s="4">
        <v>-120.937388597134</v>
      </c>
      <c r="H7" s="3">
        <v>127</v>
      </c>
      <c r="I7" s="3">
        <v>3</v>
      </c>
      <c r="J7" s="3">
        <v>0.34</v>
      </c>
      <c r="K7" s="3">
        <v>318.39</v>
      </c>
      <c r="L7" s="3">
        <v>4.49</v>
      </c>
      <c r="M7" s="3">
        <v>66.599999999999994</v>
      </c>
      <c r="N7" s="3">
        <v>687</v>
      </c>
      <c r="O7" s="3">
        <v>21.7</v>
      </c>
      <c r="P7" s="3">
        <v>18.2</v>
      </c>
      <c r="Q7" s="3">
        <v>603</v>
      </c>
      <c r="R7" s="3">
        <v>3.29</v>
      </c>
      <c r="S7" s="3">
        <v>2.7</v>
      </c>
      <c r="T7" s="3">
        <v>2.6</v>
      </c>
      <c r="U7" s="3">
        <v>6.9</v>
      </c>
      <c r="V7" s="3">
        <v>9.6</v>
      </c>
      <c r="W7" s="3">
        <v>124.1</v>
      </c>
      <c r="X7" s="3">
        <v>0.04</v>
      </c>
      <c r="Y7" s="3">
        <v>0.23</v>
      </c>
      <c r="Z7" s="3">
        <v>0.19</v>
      </c>
      <c r="AA7" s="3">
        <v>91</v>
      </c>
      <c r="AB7" s="3">
        <v>1.26</v>
      </c>
      <c r="AC7" s="3">
        <v>8.7999999999999995E-2</v>
      </c>
      <c r="AD7" s="3">
        <v>15.7</v>
      </c>
      <c r="AE7" s="3">
        <v>18.5</v>
      </c>
      <c r="AF7" s="3">
        <v>1.1499999999999999</v>
      </c>
      <c r="AG7" s="3">
        <v>176.7</v>
      </c>
      <c r="AH7" s="3">
        <v>0.121</v>
      </c>
      <c r="AI7" s="3">
        <v>2</v>
      </c>
      <c r="AJ7" s="3">
        <v>2.66</v>
      </c>
      <c r="AK7" s="3">
        <v>6.2E-2</v>
      </c>
      <c r="AL7" s="3">
        <v>0.21</v>
      </c>
      <c r="AM7" s="3">
        <v>0.4</v>
      </c>
      <c r="AN7" s="3">
        <v>7.2</v>
      </c>
      <c r="AO7" s="3">
        <v>0.13</v>
      </c>
      <c r="AP7" s="3">
        <v>-0.02</v>
      </c>
      <c r="AQ7" s="3">
        <v>18</v>
      </c>
      <c r="AR7" s="3">
        <v>-0.1</v>
      </c>
      <c r="AS7" s="3">
        <v>-0.02</v>
      </c>
      <c r="AT7" s="3">
        <v>10.199999999999999</v>
      </c>
      <c r="AU7" s="3">
        <v>1.65</v>
      </c>
      <c r="AV7" s="3">
        <v>-0.1</v>
      </c>
      <c r="AW7" s="3">
        <v>0.3</v>
      </c>
      <c r="AX7" s="3">
        <v>0.1</v>
      </c>
      <c r="AY7" s="3">
        <v>21.8</v>
      </c>
      <c r="AZ7" s="3">
        <v>1.1000000000000001</v>
      </c>
      <c r="BA7" s="3">
        <v>-0.05</v>
      </c>
      <c r="BB7" s="3">
        <v>8.6</v>
      </c>
      <c r="BC7" s="3">
        <v>16.079999999999998</v>
      </c>
      <c r="BD7" s="3">
        <v>33.299999999999997</v>
      </c>
      <c r="BE7" s="3">
        <v>0.03</v>
      </c>
      <c r="BF7" s="3">
        <v>-1</v>
      </c>
      <c r="BG7" s="3">
        <v>1.3</v>
      </c>
      <c r="BH7" s="3">
        <v>15.3</v>
      </c>
      <c r="BI7" s="3">
        <v>4.13</v>
      </c>
      <c r="BJ7" s="3">
        <v>16.68</v>
      </c>
      <c r="BK7" s="3">
        <v>3.91</v>
      </c>
      <c r="BL7" s="3">
        <v>0.78</v>
      </c>
      <c r="BM7" s="3">
        <v>3.16</v>
      </c>
      <c r="BN7" s="3">
        <v>0.51</v>
      </c>
      <c r="BO7" s="3">
        <v>2.7</v>
      </c>
      <c r="BP7" s="3">
        <v>0.62</v>
      </c>
      <c r="BQ7" s="3">
        <v>1.84</v>
      </c>
      <c r="BR7" s="3">
        <v>0.23</v>
      </c>
      <c r="BS7" s="3">
        <v>1.81</v>
      </c>
      <c r="BT7" s="3">
        <v>0.24</v>
      </c>
      <c r="BU7" s="3">
        <v>-10</v>
      </c>
      <c r="BV7" s="3">
        <v>-2</v>
      </c>
    </row>
    <row r="8" spans="1:74" x14ac:dyDescent="0.25">
      <c r="A8" s="3" t="s">
        <v>238</v>
      </c>
      <c r="B8" s="3">
        <v>646800</v>
      </c>
      <c r="C8" s="3">
        <v>5577400</v>
      </c>
      <c r="D8" s="3">
        <v>10</v>
      </c>
      <c r="E8" s="3" t="s">
        <v>159</v>
      </c>
      <c r="F8" s="4">
        <v>50.330386898671101</v>
      </c>
      <c r="G8" s="4">
        <v>-120.937388597134</v>
      </c>
      <c r="H8" s="3">
        <v>125</v>
      </c>
      <c r="I8" s="3">
        <v>3</v>
      </c>
      <c r="J8" s="3">
        <v>0.41</v>
      </c>
      <c r="K8" s="3">
        <v>321.94</v>
      </c>
      <c r="L8" s="3">
        <v>4.09</v>
      </c>
      <c r="M8" s="3">
        <v>62.2</v>
      </c>
      <c r="N8" s="3">
        <v>89</v>
      </c>
      <c r="O8" s="3">
        <v>23.7</v>
      </c>
      <c r="P8" s="3">
        <v>18.899999999999999</v>
      </c>
      <c r="Q8" s="3">
        <v>638</v>
      </c>
      <c r="R8" s="3">
        <v>3.4</v>
      </c>
      <c r="S8" s="3">
        <v>2.8</v>
      </c>
      <c r="T8" s="3">
        <v>2.5</v>
      </c>
      <c r="U8" s="3">
        <v>2.7</v>
      </c>
      <c r="V8" s="3">
        <v>8.9</v>
      </c>
      <c r="W8" s="3">
        <v>143.9</v>
      </c>
      <c r="X8" s="3">
        <v>0.05</v>
      </c>
      <c r="Y8" s="3">
        <v>0.19</v>
      </c>
      <c r="Z8" s="3">
        <v>0.21</v>
      </c>
      <c r="AA8" s="3">
        <v>96</v>
      </c>
      <c r="AB8" s="3">
        <v>1.34</v>
      </c>
      <c r="AC8" s="3">
        <v>8.8999999999999996E-2</v>
      </c>
      <c r="AD8" s="3">
        <v>14.7</v>
      </c>
      <c r="AE8" s="3">
        <v>23.3</v>
      </c>
      <c r="AF8" s="3">
        <v>1.21</v>
      </c>
      <c r="AG8" s="3">
        <v>214.1</v>
      </c>
      <c r="AH8" s="3">
        <v>0.13600000000000001</v>
      </c>
      <c r="AI8" s="3">
        <v>2</v>
      </c>
      <c r="AJ8" s="3">
        <v>2.79</v>
      </c>
      <c r="AK8" s="3">
        <v>6.2E-2</v>
      </c>
      <c r="AL8" s="3">
        <v>0.24</v>
      </c>
      <c r="AM8" s="3">
        <v>-0.1</v>
      </c>
      <c r="AN8" s="3">
        <v>7.5</v>
      </c>
      <c r="AO8" s="3">
        <v>0.11</v>
      </c>
      <c r="AP8" s="3">
        <v>-0.02</v>
      </c>
      <c r="AQ8" s="3">
        <v>18</v>
      </c>
      <c r="AR8" s="3">
        <v>-0.1</v>
      </c>
      <c r="AS8" s="3">
        <v>-0.02</v>
      </c>
      <c r="AT8" s="3">
        <v>10.4</v>
      </c>
      <c r="AU8" s="3">
        <v>1.63</v>
      </c>
      <c r="AV8" s="3">
        <v>0.1</v>
      </c>
      <c r="AW8" s="3">
        <v>0.28000000000000003</v>
      </c>
      <c r="AX8" s="3">
        <v>0.06</v>
      </c>
      <c r="AY8" s="3">
        <v>22.2</v>
      </c>
      <c r="AZ8" s="3">
        <v>0.9</v>
      </c>
      <c r="BA8" s="3">
        <v>-0.05</v>
      </c>
      <c r="BB8" s="3">
        <v>8.5</v>
      </c>
      <c r="BC8" s="3">
        <v>14.9</v>
      </c>
      <c r="BD8" s="3">
        <v>30.3</v>
      </c>
      <c r="BE8" s="3">
        <v>0.04</v>
      </c>
      <c r="BF8" s="3">
        <v>-1</v>
      </c>
      <c r="BG8" s="3">
        <v>0.9</v>
      </c>
      <c r="BH8" s="3">
        <v>15.1</v>
      </c>
      <c r="BI8" s="3">
        <v>3.77</v>
      </c>
      <c r="BJ8" s="3">
        <v>14.88</v>
      </c>
      <c r="BK8" s="3">
        <v>3.58</v>
      </c>
      <c r="BL8" s="3">
        <v>0.73</v>
      </c>
      <c r="BM8" s="3">
        <v>3.38</v>
      </c>
      <c r="BN8" s="3">
        <v>0.48</v>
      </c>
      <c r="BO8" s="3">
        <v>2.67</v>
      </c>
      <c r="BP8" s="3">
        <v>0.55000000000000004</v>
      </c>
      <c r="BQ8" s="3">
        <v>1.8</v>
      </c>
      <c r="BR8" s="3">
        <v>0.23</v>
      </c>
      <c r="BS8" s="3">
        <v>1.51</v>
      </c>
      <c r="BT8" s="3">
        <v>0.2</v>
      </c>
      <c r="BU8" s="3">
        <v>-10</v>
      </c>
      <c r="BV8" s="3">
        <v>-2</v>
      </c>
    </row>
    <row r="9" spans="1:74" x14ac:dyDescent="0.25">
      <c r="A9" s="3" t="s">
        <v>239</v>
      </c>
      <c r="B9" s="3">
        <v>646800</v>
      </c>
      <c r="C9" s="3">
        <v>5577400</v>
      </c>
      <c r="D9" s="3">
        <v>10</v>
      </c>
      <c r="E9" s="3" t="s">
        <v>159</v>
      </c>
      <c r="F9" s="4">
        <v>50.330386898671101</v>
      </c>
      <c r="G9" s="4">
        <v>-120.937388597134</v>
      </c>
      <c r="H9" s="3">
        <v>110</v>
      </c>
      <c r="I9" s="3">
        <v>5</v>
      </c>
      <c r="J9" s="3">
        <v>0.69</v>
      </c>
      <c r="K9" s="3">
        <v>251.53</v>
      </c>
      <c r="L9" s="3">
        <v>3.84</v>
      </c>
      <c r="M9" s="3">
        <v>67.8</v>
      </c>
      <c r="N9" s="3">
        <v>65</v>
      </c>
      <c r="O9" s="3">
        <v>21.3</v>
      </c>
      <c r="P9" s="3">
        <v>16.600000000000001</v>
      </c>
      <c r="Q9" s="3">
        <v>794</v>
      </c>
      <c r="R9" s="3">
        <v>3.24</v>
      </c>
      <c r="S9" s="3">
        <v>4</v>
      </c>
      <c r="T9" s="3">
        <v>1.5</v>
      </c>
      <c r="U9" s="3">
        <v>2.7</v>
      </c>
      <c r="V9" s="3">
        <v>5.5</v>
      </c>
      <c r="W9" s="3">
        <v>128.6</v>
      </c>
      <c r="X9" s="3">
        <v>0.05</v>
      </c>
      <c r="Y9" s="3">
        <v>0.28999999999999998</v>
      </c>
      <c r="Z9" s="3">
        <v>0.12</v>
      </c>
      <c r="AA9" s="3">
        <v>93</v>
      </c>
      <c r="AB9" s="3">
        <v>2.2799999999999998</v>
      </c>
      <c r="AC9" s="3">
        <v>0.10100000000000001</v>
      </c>
      <c r="AD9" s="3">
        <v>14.1</v>
      </c>
      <c r="AE9" s="3">
        <v>21.3</v>
      </c>
      <c r="AF9" s="3">
        <v>1.2</v>
      </c>
      <c r="AG9" s="3">
        <v>225.7</v>
      </c>
      <c r="AH9" s="3">
        <v>0.13100000000000001</v>
      </c>
      <c r="AI9" s="3">
        <v>2</v>
      </c>
      <c r="AJ9" s="3">
        <v>2.36</v>
      </c>
      <c r="AK9" s="3">
        <v>3.5000000000000003E-2</v>
      </c>
      <c r="AL9" s="3">
        <v>0.21</v>
      </c>
      <c r="AM9" s="3">
        <v>0.1</v>
      </c>
      <c r="AN9" s="3">
        <v>7.7</v>
      </c>
      <c r="AO9" s="3">
        <v>0.05</v>
      </c>
      <c r="AP9" s="3">
        <v>-0.02</v>
      </c>
      <c r="AQ9" s="3">
        <v>16</v>
      </c>
      <c r="AR9" s="3">
        <v>-0.1</v>
      </c>
      <c r="AS9" s="3">
        <v>-0.02</v>
      </c>
      <c r="AT9" s="3">
        <v>8.6</v>
      </c>
      <c r="AU9" s="3">
        <v>1.59</v>
      </c>
      <c r="AV9" s="3">
        <v>0.1</v>
      </c>
      <c r="AW9" s="3">
        <v>0.23</v>
      </c>
      <c r="AX9" s="3">
        <v>0.04</v>
      </c>
      <c r="AY9" s="3">
        <v>12.7</v>
      </c>
      <c r="AZ9" s="3">
        <v>0.4</v>
      </c>
      <c r="BA9" s="3">
        <v>-0.05</v>
      </c>
      <c r="BB9" s="3">
        <v>7.2</v>
      </c>
      <c r="BC9" s="3">
        <v>10.86</v>
      </c>
      <c r="BD9" s="3">
        <v>27.8</v>
      </c>
      <c r="BE9" s="3">
        <v>0.03</v>
      </c>
      <c r="BF9" s="3">
        <v>-1</v>
      </c>
      <c r="BG9" s="3">
        <v>0.8</v>
      </c>
      <c r="BH9" s="3">
        <v>15</v>
      </c>
      <c r="BI9" s="3">
        <v>3.63</v>
      </c>
      <c r="BJ9" s="3">
        <v>14.8</v>
      </c>
      <c r="BK9" s="3">
        <v>2.85</v>
      </c>
      <c r="BL9" s="3">
        <v>0.74</v>
      </c>
      <c r="BM9" s="3">
        <v>2.91</v>
      </c>
      <c r="BN9" s="3">
        <v>0.37</v>
      </c>
      <c r="BO9" s="3">
        <v>2.17</v>
      </c>
      <c r="BP9" s="3">
        <v>0.43</v>
      </c>
      <c r="BQ9" s="3">
        <v>1.1499999999999999</v>
      </c>
      <c r="BR9" s="3">
        <v>0.16</v>
      </c>
      <c r="BS9" s="3">
        <v>1.1100000000000001</v>
      </c>
      <c r="BT9" s="3">
        <v>0.16</v>
      </c>
      <c r="BU9" s="3">
        <v>-10</v>
      </c>
      <c r="BV9" s="3">
        <v>-2</v>
      </c>
    </row>
    <row r="10" spans="1:74" x14ac:dyDescent="0.25">
      <c r="A10" s="3" t="s">
        <v>240</v>
      </c>
      <c r="B10" s="3">
        <v>646800</v>
      </c>
      <c r="C10" s="3">
        <v>5577400</v>
      </c>
      <c r="D10" s="3">
        <v>10</v>
      </c>
      <c r="E10" s="3" t="s">
        <v>159</v>
      </c>
      <c r="F10" s="4">
        <v>50.330386898671101</v>
      </c>
      <c r="G10" s="4">
        <v>-120.937388597134</v>
      </c>
      <c r="H10" s="3">
        <v>106</v>
      </c>
      <c r="I10" s="3">
        <v>5</v>
      </c>
      <c r="J10" s="3">
        <v>0.81</v>
      </c>
      <c r="K10" s="3">
        <v>211.46</v>
      </c>
      <c r="L10" s="3">
        <v>3.66</v>
      </c>
      <c r="M10" s="3">
        <v>60.3</v>
      </c>
      <c r="N10" s="3">
        <v>82</v>
      </c>
      <c r="O10" s="3">
        <v>14.9</v>
      </c>
      <c r="P10" s="3">
        <v>15.3</v>
      </c>
      <c r="Q10" s="3">
        <v>661</v>
      </c>
      <c r="R10" s="3">
        <v>3</v>
      </c>
      <c r="S10" s="3">
        <v>4.5999999999999996</v>
      </c>
      <c r="T10" s="3">
        <v>1.6</v>
      </c>
      <c r="U10" s="3">
        <v>4.4000000000000004</v>
      </c>
      <c r="V10" s="3">
        <v>5.3</v>
      </c>
      <c r="W10" s="3">
        <v>118</v>
      </c>
      <c r="X10" s="3">
        <v>0.04</v>
      </c>
      <c r="Y10" s="3">
        <v>0.37</v>
      </c>
      <c r="Z10" s="3">
        <v>0.11</v>
      </c>
      <c r="AA10" s="3">
        <v>87</v>
      </c>
      <c r="AB10" s="3">
        <v>3.13</v>
      </c>
      <c r="AC10" s="3">
        <v>9.9000000000000005E-2</v>
      </c>
      <c r="AD10" s="3">
        <v>12.8</v>
      </c>
      <c r="AE10" s="3">
        <v>13.9</v>
      </c>
      <c r="AF10" s="3">
        <v>1.07</v>
      </c>
      <c r="AG10" s="3">
        <v>231.7</v>
      </c>
      <c r="AH10" s="3">
        <v>9.6000000000000002E-2</v>
      </c>
      <c r="AI10" s="3">
        <v>2</v>
      </c>
      <c r="AJ10" s="3">
        <v>2.0499999999999998</v>
      </c>
      <c r="AK10" s="3">
        <v>2.8000000000000001E-2</v>
      </c>
      <c r="AL10" s="3">
        <v>0.17</v>
      </c>
      <c r="AM10" s="3">
        <v>0.2</v>
      </c>
      <c r="AN10" s="3">
        <v>6.4</v>
      </c>
      <c r="AO10" s="3">
        <v>0.04</v>
      </c>
      <c r="AP10" s="3">
        <v>-0.02</v>
      </c>
      <c r="AQ10" s="3">
        <v>19</v>
      </c>
      <c r="AR10" s="3">
        <v>-0.1</v>
      </c>
      <c r="AS10" s="3">
        <v>0.02</v>
      </c>
      <c r="AT10" s="3">
        <v>7.4</v>
      </c>
      <c r="AU10" s="3">
        <v>1.76</v>
      </c>
      <c r="AV10" s="3">
        <v>0.1</v>
      </c>
      <c r="AW10" s="3">
        <v>0.13</v>
      </c>
      <c r="AX10" s="3">
        <v>0.04</v>
      </c>
      <c r="AY10" s="3">
        <v>9.8000000000000007</v>
      </c>
      <c r="AZ10" s="3">
        <v>0.3</v>
      </c>
      <c r="BA10" s="3">
        <v>-0.05</v>
      </c>
      <c r="BB10" s="3">
        <v>4</v>
      </c>
      <c r="BC10" s="3">
        <v>9.8800000000000008</v>
      </c>
      <c r="BD10" s="3">
        <v>26.8</v>
      </c>
      <c r="BE10" s="3">
        <v>0.03</v>
      </c>
      <c r="BF10" s="3">
        <v>-1</v>
      </c>
      <c r="BG10" s="3">
        <v>0.5</v>
      </c>
      <c r="BH10" s="3">
        <v>12.3</v>
      </c>
      <c r="BI10" s="3">
        <v>3.38</v>
      </c>
      <c r="BJ10" s="3">
        <v>13.6</v>
      </c>
      <c r="BK10" s="3">
        <v>2.87</v>
      </c>
      <c r="BL10" s="3">
        <v>0.73</v>
      </c>
      <c r="BM10" s="3">
        <v>2.15</v>
      </c>
      <c r="BN10" s="3">
        <v>0.32</v>
      </c>
      <c r="BO10" s="3">
        <v>1.75</v>
      </c>
      <c r="BP10" s="3">
        <v>0.33</v>
      </c>
      <c r="BQ10" s="3">
        <v>1.1100000000000001</v>
      </c>
      <c r="BR10" s="3">
        <v>0.14000000000000001</v>
      </c>
      <c r="BS10" s="3">
        <v>1.06</v>
      </c>
      <c r="BT10" s="3">
        <v>0.14000000000000001</v>
      </c>
      <c r="BU10" s="3">
        <v>-10</v>
      </c>
      <c r="BV10" s="3">
        <v>-2</v>
      </c>
    </row>
    <row r="11" spans="1:74" x14ac:dyDescent="0.25">
      <c r="A11" s="3" t="s">
        <v>241</v>
      </c>
      <c r="B11" s="3">
        <v>646800</v>
      </c>
      <c r="C11" s="3">
        <v>5577400</v>
      </c>
      <c r="D11" s="3">
        <v>10</v>
      </c>
      <c r="E11" s="3" t="s">
        <v>159</v>
      </c>
      <c r="F11" s="4">
        <v>50.330386898671101</v>
      </c>
      <c r="G11" s="4">
        <v>-120.937388597134</v>
      </c>
      <c r="H11" s="3">
        <v>104</v>
      </c>
      <c r="I11" s="3">
        <v>5</v>
      </c>
      <c r="J11" s="3">
        <v>0.53</v>
      </c>
      <c r="K11" s="3">
        <v>260.11</v>
      </c>
      <c r="L11" s="3">
        <v>3.36</v>
      </c>
      <c r="M11" s="3">
        <v>62.3</v>
      </c>
      <c r="N11" s="3">
        <v>110</v>
      </c>
      <c r="O11" s="3">
        <v>18.3</v>
      </c>
      <c r="P11" s="3">
        <v>16.100000000000001</v>
      </c>
      <c r="Q11" s="3">
        <v>717</v>
      </c>
      <c r="R11" s="3">
        <v>3.14</v>
      </c>
      <c r="S11" s="3">
        <v>3.6</v>
      </c>
      <c r="T11" s="3">
        <v>1.6</v>
      </c>
      <c r="U11" s="3">
        <v>8.9</v>
      </c>
      <c r="V11" s="3">
        <v>4.9000000000000004</v>
      </c>
      <c r="W11" s="3">
        <v>123.1</v>
      </c>
      <c r="X11" s="3">
        <v>7.0000000000000007E-2</v>
      </c>
      <c r="Y11" s="3">
        <v>0.31</v>
      </c>
      <c r="Z11" s="3">
        <v>0.15</v>
      </c>
      <c r="AA11" s="3">
        <v>93</v>
      </c>
      <c r="AB11" s="3">
        <v>2.4500000000000002</v>
      </c>
      <c r="AC11" s="3">
        <v>0.108</v>
      </c>
      <c r="AD11" s="3">
        <v>12.7</v>
      </c>
      <c r="AE11" s="3">
        <v>17.899999999999999</v>
      </c>
      <c r="AF11" s="3">
        <v>1.21</v>
      </c>
      <c r="AG11" s="3">
        <v>214.5</v>
      </c>
      <c r="AH11" s="3">
        <v>0.13</v>
      </c>
      <c r="AI11" s="3">
        <v>3</v>
      </c>
      <c r="AJ11" s="3">
        <v>2.3199999999999998</v>
      </c>
      <c r="AK11" s="3">
        <v>3.7999999999999999E-2</v>
      </c>
      <c r="AL11" s="3">
        <v>0.19</v>
      </c>
      <c r="AM11" s="3">
        <v>0.1</v>
      </c>
      <c r="AN11" s="3">
        <v>6.8</v>
      </c>
      <c r="AO11" s="3">
        <v>0.04</v>
      </c>
      <c r="AP11" s="3">
        <v>-0.02</v>
      </c>
      <c r="AQ11" s="3">
        <v>17</v>
      </c>
      <c r="AR11" s="3">
        <v>-0.1</v>
      </c>
      <c r="AS11" s="3">
        <v>-0.02</v>
      </c>
      <c r="AT11" s="3">
        <v>8.4</v>
      </c>
      <c r="AU11" s="3">
        <v>1.4</v>
      </c>
      <c r="AV11" s="3">
        <v>0.1</v>
      </c>
      <c r="AW11" s="3">
        <v>0.23</v>
      </c>
      <c r="AX11" s="3">
        <v>0.05</v>
      </c>
      <c r="AY11" s="3">
        <v>11.3</v>
      </c>
      <c r="AZ11" s="3">
        <v>0.4</v>
      </c>
      <c r="BA11" s="3">
        <v>-0.05</v>
      </c>
      <c r="BB11" s="3">
        <v>6</v>
      </c>
      <c r="BC11" s="3">
        <v>9.75</v>
      </c>
      <c r="BD11" s="3">
        <v>26.8</v>
      </c>
      <c r="BE11" s="3">
        <v>0.03</v>
      </c>
      <c r="BF11" s="3">
        <v>-1</v>
      </c>
      <c r="BG11" s="3">
        <v>0.4</v>
      </c>
      <c r="BH11" s="3">
        <v>13.2</v>
      </c>
      <c r="BI11" s="3">
        <v>3.22</v>
      </c>
      <c r="BJ11" s="3">
        <v>13.64</v>
      </c>
      <c r="BK11" s="3">
        <v>2.79</v>
      </c>
      <c r="BL11" s="3">
        <v>0.74</v>
      </c>
      <c r="BM11" s="3">
        <v>2.48</v>
      </c>
      <c r="BN11" s="3">
        <v>0.33</v>
      </c>
      <c r="BO11" s="3">
        <v>2.02</v>
      </c>
      <c r="BP11" s="3">
        <v>0.36</v>
      </c>
      <c r="BQ11" s="3">
        <v>1.1000000000000001</v>
      </c>
      <c r="BR11" s="3">
        <v>0.13</v>
      </c>
      <c r="BS11" s="3">
        <v>0.99</v>
      </c>
      <c r="BT11" s="3">
        <v>0.13</v>
      </c>
      <c r="BU11" s="3">
        <v>-10</v>
      </c>
      <c r="BV11" s="3">
        <v>-2</v>
      </c>
    </row>
    <row r="12" spans="1:74" x14ac:dyDescent="0.25">
      <c r="A12" s="3" t="s">
        <v>242</v>
      </c>
      <c r="B12" s="3">
        <v>646800</v>
      </c>
      <c r="C12" s="3">
        <v>5577400</v>
      </c>
      <c r="D12" s="3">
        <v>10</v>
      </c>
      <c r="E12" s="3" t="s">
        <v>159</v>
      </c>
      <c r="F12" s="4">
        <v>50.330386898671101</v>
      </c>
      <c r="G12" s="4">
        <v>-120.937388597134</v>
      </c>
      <c r="H12" s="3">
        <v>100</v>
      </c>
      <c r="I12" s="3">
        <v>5</v>
      </c>
      <c r="J12" s="3">
        <v>0.77</v>
      </c>
      <c r="K12" s="3">
        <v>224.44</v>
      </c>
      <c r="L12" s="3">
        <v>3.34</v>
      </c>
      <c r="M12" s="3">
        <v>63</v>
      </c>
      <c r="N12" s="3">
        <v>82</v>
      </c>
      <c r="O12" s="3">
        <v>16.7</v>
      </c>
      <c r="P12" s="3">
        <v>15.7</v>
      </c>
      <c r="Q12" s="3">
        <v>734</v>
      </c>
      <c r="R12" s="3">
        <v>3.11</v>
      </c>
      <c r="S12" s="3">
        <v>4.4000000000000004</v>
      </c>
      <c r="T12" s="3">
        <v>1.6</v>
      </c>
      <c r="U12" s="3">
        <v>3.3</v>
      </c>
      <c r="V12" s="3">
        <v>4.9000000000000004</v>
      </c>
      <c r="W12" s="3">
        <v>126</v>
      </c>
      <c r="X12" s="3">
        <v>0.05</v>
      </c>
      <c r="Y12" s="3">
        <v>0.32</v>
      </c>
      <c r="Z12" s="3">
        <v>0.12</v>
      </c>
      <c r="AA12" s="3">
        <v>92</v>
      </c>
      <c r="AB12" s="3">
        <v>2.79</v>
      </c>
      <c r="AC12" s="3">
        <v>0.108</v>
      </c>
      <c r="AD12" s="3">
        <v>13.2</v>
      </c>
      <c r="AE12" s="3">
        <v>16.3</v>
      </c>
      <c r="AF12" s="3">
        <v>1.1299999999999999</v>
      </c>
      <c r="AG12" s="3">
        <v>224.4</v>
      </c>
      <c r="AH12" s="3">
        <v>0.12</v>
      </c>
      <c r="AI12" s="3">
        <v>2</v>
      </c>
      <c r="AJ12" s="3">
        <v>2.21</v>
      </c>
      <c r="AK12" s="3">
        <v>3.3000000000000002E-2</v>
      </c>
      <c r="AL12" s="3">
        <v>0.18</v>
      </c>
      <c r="AM12" s="3">
        <v>0.1</v>
      </c>
      <c r="AN12" s="3">
        <v>6.7</v>
      </c>
      <c r="AO12" s="3">
        <v>0.04</v>
      </c>
      <c r="AP12" s="3">
        <v>-0.02</v>
      </c>
      <c r="AQ12" s="3">
        <v>13</v>
      </c>
      <c r="AR12" s="3">
        <v>-0.1</v>
      </c>
      <c r="AS12" s="3">
        <v>-0.02</v>
      </c>
      <c r="AT12" s="3">
        <v>8</v>
      </c>
      <c r="AU12" s="3">
        <v>1.6</v>
      </c>
      <c r="AV12" s="3">
        <v>-0.1</v>
      </c>
      <c r="AW12" s="3">
        <v>0.18</v>
      </c>
      <c r="AX12" s="3">
        <v>0.06</v>
      </c>
      <c r="AY12" s="3">
        <v>10.8</v>
      </c>
      <c r="AZ12" s="3">
        <v>0.3</v>
      </c>
      <c r="BA12" s="3">
        <v>-0.05</v>
      </c>
      <c r="BB12" s="3">
        <v>5.4</v>
      </c>
      <c r="BC12" s="3">
        <v>9.93</v>
      </c>
      <c r="BD12" s="3">
        <v>27.4</v>
      </c>
      <c r="BE12" s="3">
        <v>0.03</v>
      </c>
      <c r="BF12" s="3">
        <v>-1</v>
      </c>
      <c r="BG12" s="3">
        <v>0.4</v>
      </c>
      <c r="BH12" s="3">
        <v>14</v>
      </c>
      <c r="BI12" s="3">
        <v>3.48</v>
      </c>
      <c r="BJ12" s="3">
        <v>13.85</v>
      </c>
      <c r="BK12" s="3">
        <v>2.95</v>
      </c>
      <c r="BL12" s="3">
        <v>0.74</v>
      </c>
      <c r="BM12" s="3">
        <v>2.21</v>
      </c>
      <c r="BN12" s="3">
        <v>0.33</v>
      </c>
      <c r="BO12" s="3">
        <v>1.89</v>
      </c>
      <c r="BP12" s="3">
        <v>0.35</v>
      </c>
      <c r="BQ12" s="3">
        <v>1.02</v>
      </c>
      <c r="BR12" s="3">
        <v>0.15</v>
      </c>
      <c r="BS12" s="3">
        <v>0.93</v>
      </c>
      <c r="BT12" s="3">
        <v>0.16</v>
      </c>
      <c r="BU12" s="3">
        <v>-10</v>
      </c>
      <c r="BV12" s="3">
        <v>-2</v>
      </c>
    </row>
    <row r="13" spans="1:74" x14ac:dyDescent="0.25">
      <c r="A13" s="3" t="s">
        <v>243</v>
      </c>
      <c r="B13" s="3">
        <v>646800</v>
      </c>
      <c r="C13" s="3">
        <v>5577400</v>
      </c>
      <c r="D13" s="3">
        <v>10</v>
      </c>
      <c r="E13" s="3" t="s">
        <v>159</v>
      </c>
      <c r="F13" s="4">
        <v>50.330386898671101</v>
      </c>
      <c r="G13" s="4">
        <v>-120.937388597134</v>
      </c>
      <c r="H13" s="3">
        <v>98</v>
      </c>
      <c r="I13" s="3">
        <v>5</v>
      </c>
      <c r="J13" s="3">
        <v>0.6</v>
      </c>
      <c r="K13" s="3">
        <v>268.69</v>
      </c>
      <c r="L13" s="3">
        <v>4.1399999999999997</v>
      </c>
      <c r="M13" s="3">
        <v>69.5</v>
      </c>
      <c r="N13" s="3">
        <v>259</v>
      </c>
      <c r="O13" s="3">
        <v>20.100000000000001</v>
      </c>
      <c r="P13" s="3">
        <v>18</v>
      </c>
      <c r="Q13" s="3">
        <v>813</v>
      </c>
      <c r="R13" s="3">
        <v>3.39</v>
      </c>
      <c r="S13" s="3">
        <v>4.4000000000000004</v>
      </c>
      <c r="T13" s="3">
        <v>1.7</v>
      </c>
      <c r="U13" s="3">
        <v>2.4</v>
      </c>
      <c r="V13" s="3">
        <v>5.5</v>
      </c>
      <c r="W13" s="3">
        <v>108.1</v>
      </c>
      <c r="X13" s="3">
        <v>7.0000000000000007E-2</v>
      </c>
      <c r="Y13" s="3">
        <v>0.28999999999999998</v>
      </c>
      <c r="Z13" s="3">
        <v>0.14000000000000001</v>
      </c>
      <c r="AA13" s="3">
        <v>102</v>
      </c>
      <c r="AB13" s="3">
        <v>2.38</v>
      </c>
      <c r="AC13" s="3">
        <v>0.104</v>
      </c>
      <c r="AD13" s="3">
        <v>13.3</v>
      </c>
      <c r="AE13" s="3">
        <v>18</v>
      </c>
      <c r="AF13" s="3">
        <v>1.34</v>
      </c>
      <c r="AG13" s="3">
        <v>247.2</v>
      </c>
      <c r="AH13" s="3">
        <v>0.14599999999999999</v>
      </c>
      <c r="AI13" s="3">
        <v>2</v>
      </c>
      <c r="AJ13" s="3">
        <v>2.4700000000000002</v>
      </c>
      <c r="AK13" s="3">
        <v>3.5000000000000003E-2</v>
      </c>
      <c r="AL13" s="3">
        <v>0.23</v>
      </c>
      <c r="AM13" s="3">
        <v>0.3</v>
      </c>
      <c r="AN13" s="3">
        <v>7.6</v>
      </c>
      <c r="AO13" s="3">
        <v>0.05</v>
      </c>
      <c r="AP13" s="3">
        <v>-0.02</v>
      </c>
      <c r="AQ13" s="3">
        <v>22</v>
      </c>
      <c r="AR13" s="3">
        <v>-0.1</v>
      </c>
      <c r="AS13" s="3">
        <v>-0.02</v>
      </c>
      <c r="AT13" s="3">
        <v>9.3000000000000007</v>
      </c>
      <c r="AU13" s="3">
        <v>1.75</v>
      </c>
      <c r="AV13" s="3">
        <v>0.1</v>
      </c>
      <c r="AW13" s="3">
        <v>0.2</v>
      </c>
      <c r="AX13" s="3">
        <v>0.04</v>
      </c>
      <c r="AY13" s="3">
        <v>14</v>
      </c>
      <c r="AZ13" s="3">
        <v>0.4</v>
      </c>
      <c r="BA13" s="3">
        <v>-0.05</v>
      </c>
      <c r="BB13" s="3">
        <v>6.2</v>
      </c>
      <c r="BC13" s="3">
        <v>10.54</v>
      </c>
      <c r="BD13" s="3">
        <v>28.6</v>
      </c>
      <c r="BE13" s="3">
        <v>0.03</v>
      </c>
      <c r="BF13" s="3">
        <v>-1</v>
      </c>
      <c r="BG13" s="3">
        <v>0.6</v>
      </c>
      <c r="BH13" s="3">
        <v>16.100000000000001</v>
      </c>
      <c r="BI13" s="3">
        <v>3.49</v>
      </c>
      <c r="BJ13" s="3">
        <v>14.26</v>
      </c>
      <c r="BK13" s="3">
        <v>2.86</v>
      </c>
      <c r="BL13" s="3">
        <v>0.71</v>
      </c>
      <c r="BM13" s="3">
        <v>2.2200000000000002</v>
      </c>
      <c r="BN13" s="3">
        <v>0.36</v>
      </c>
      <c r="BO13" s="3">
        <v>1.84</v>
      </c>
      <c r="BP13" s="3">
        <v>0.36</v>
      </c>
      <c r="BQ13" s="3">
        <v>1.04</v>
      </c>
      <c r="BR13" s="3">
        <v>0.15</v>
      </c>
      <c r="BS13" s="3">
        <v>1.01</v>
      </c>
      <c r="BT13" s="3">
        <v>0.15</v>
      </c>
      <c r="BU13" s="3">
        <v>-10</v>
      </c>
      <c r="BV13" s="3">
        <v>-2</v>
      </c>
    </row>
    <row r="14" spans="1:74" x14ac:dyDescent="0.25">
      <c r="A14" s="3" t="s">
        <v>244</v>
      </c>
      <c r="B14" s="3">
        <v>646800</v>
      </c>
      <c r="C14" s="3">
        <v>5577400</v>
      </c>
      <c r="D14" s="3">
        <v>10</v>
      </c>
      <c r="E14" s="3" t="s">
        <v>159</v>
      </c>
      <c r="F14" s="4">
        <v>50.330386898671101</v>
      </c>
      <c r="G14" s="4">
        <v>-120.937388597134</v>
      </c>
      <c r="H14" s="3">
        <v>96</v>
      </c>
      <c r="I14" s="3">
        <v>5</v>
      </c>
      <c r="J14" s="3">
        <v>0.71</v>
      </c>
      <c r="K14" s="3">
        <v>322.35000000000002</v>
      </c>
      <c r="L14" s="3">
        <v>4.72</v>
      </c>
      <c r="M14" s="3">
        <v>73.599999999999994</v>
      </c>
      <c r="N14" s="3">
        <v>238</v>
      </c>
      <c r="O14" s="3">
        <v>21.4</v>
      </c>
      <c r="P14" s="3">
        <v>17.899999999999999</v>
      </c>
      <c r="Q14" s="3">
        <v>777</v>
      </c>
      <c r="R14" s="3">
        <v>3.47</v>
      </c>
      <c r="S14" s="3">
        <v>4.9000000000000004</v>
      </c>
      <c r="T14" s="3">
        <v>1.5</v>
      </c>
      <c r="U14" s="3">
        <v>2.2999999999999998</v>
      </c>
      <c r="V14" s="3">
        <v>5.7</v>
      </c>
      <c r="W14" s="3">
        <v>98.3</v>
      </c>
      <c r="X14" s="3">
        <v>7.0000000000000007E-2</v>
      </c>
      <c r="Y14" s="3">
        <v>0.35</v>
      </c>
      <c r="Z14" s="3">
        <v>0.17</v>
      </c>
      <c r="AA14" s="3">
        <v>105</v>
      </c>
      <c r="AB14" s="3">
        <v>2.27</v>
      </c>
      <c r="AC14" s="3">
        <v>0.111</v>
      </c>
      <c r="AD14" s="3">
        <v>13.9</v>
      </c>
      <c r="AE14" s="3">
        <v>20</v>
      </c>
      <c r="AF14" s="3">
        <v>1.35</v>
      </c>
      <c r="AG14" s="3">
        <v>225.1</v>
      </c>
      <c r="AH14" s="3">
        <v>0.151</v>
      </c>
      <c r="AI14" s="3">
        <v>3</v>
      </c>
      <c r="AJ14" s="3">
        <v>2.46</v>
      </c>
      <c r="AK14" s="3">
        <v>3.2000000000000001E-2</v>
      </c>
      <c r="AL14" s="3">
        <v>0.23</v>
      </c>
      <c r="AM14" s="3">
        <v>0.2</v>
      </c>
      <c r="AN14" s="3">
        <v>7.6</v>
      </c>
      <c r="AO14" s="3">
        <v>0.05</v>
      </c>
      <c r="AP14" s="3">
        <v>-0.02</v>
      </c>
      <c r="AQ14" s="3">
        <v>29</v>
      </c>
      <c r="AR14" s="3">
        <v>-0.1</v>
      </c>
      <c r="AS14" s="3">
        <v>-0.02</v>
      </c>
      <c r="AT14" s="3">
        <v>9.5</v>
      </c>
      <c r="AU14" s="3">
        <v>1.82</v>
      </c>
      <c r="AV14" s="3">
        <v>0.1</v>
      </c>
      <c r="AW14" s="3">
        <v>0.21</v>
      </c>
      <c r="AX14" s="3">
        <v>0.05</v>
      </c>
      <c r="AY14" s="3">
        <v>13.7</v>
      </c>
      <c r="AZ14" s="3">
        <v>0.3</v>
      </c>
      <c r="BA14" s="3">
        <v>-0.05</v>
      </c>
      <c r="BB14" s="3">
        <v>6.6</v>
      </c>
      <c r="BC14" s="3">
        <v>10.62</v>
      </c>
      <c r="BD14" s="3">
        <v>29.2</v>
      </c>
      <c r="BE14" s="3">
        <v>0.03</v>
      </c>
      <c r="BF14" s="3">
        <v>-1</v>
      </c>
      <c r="BG14" s="3">
        <v>0.7</v>
      </c>
      <c r="BH14" s="3">
        <v>15.9</v>
      </c>
      <c r="BI14" s="3">
        <v>3.65</v>
      </c>
      <c r="BJ14" s="3">
        <v>14.86</v>
      </c>
      <c r="BK14" s="3">
        <v>3.22</v>
      </c>
      <c r="BL14" s="3">
        <v>0.73</v>
      </c>
      <c r="BM14" s="3">
        <v>2.76</v>
      </c>
      <c r="BN14" s="3">
        <v>0.33</v>
      </c>
      <c r="BO14" s="3">
        <v>1.89</v>
      </c>
      <c r="BP14" s="3">
        <v>0.38</v>
      </c>
      <c r="BQ14" s="3">
        <v>1.1100000000000001</v>
      </c>
      <c r="BR14" s="3">
        <v>0.15</v>
      </c>
      <c r="BS14" s="3">
        <v>1.04</v>
      </c>
      <c r="BT14" s="3">
        <v>0.14000000000000001</v>
      </c>
      <c r="BU14" s="3">
        <v>-10</v>
      </c>
      <c r="BV14" s="3">
        <v>-2</v>
      </c>
    </row>
    <row r="15" spans="1:74" x14ac:dyDescent="0.25">
      <c r="A15" s="3" t="s">
        <v>245</v>
      </c>
      <c r="B15" s="3">
        <v>646800</v>
      </c>
      <c r="C15" s="3">
        <v>5577400</v>
      </c>
      <c r="D15" s="3">
        <v>10</v>
      </c>
      <c r="E15" s="3" t="s">
        <v>159</v>
      </c>
      <c r="F15" s="4">
        <v>50.330386898671101</v>
      </c>
      <c r="G15" s="4">
        <v>-120.937388597134</v>
      </c>
      <c r="H15" s="3">
        <v>92</v>
      </c>
      <c r="I15" s="3">
        <v>5</v>
      </c>
      <c r="J15" s="3">
        <v>0.71</v>
      </c>
      <c r="K15" s="3">
        <v>484.03</v>
      </c>
      <c r="L15" s="3">
        <v>4.2</v>
      </c>
      <c r="M15" s="3">
        <v>73.599999999999994</v>
      </c>
      <c r="N15" s="3">
        <v>710</v>
      </c>
      <c r="O15" s="3">
        <v>21.5</v>
      </c>
      <c r="P15" s="3">
        <v>18.7</v>
      </c>
      <c r="Q15" s="3">
        <v>875</v>
      </c>
      <c r="R15" s="3">
        <v>3.47</v>
      </c>
      <c r="S15" s="3">
        <v>3.4</v>
      </c>
      <c r="T15" s="3">
        <v>1.6</v>
      </c>
      <c r="U15" s="3">
        <v>3.1</v>
      </c>
      <c r="V15" s="3">
        <v>6.2</v>
      </c>
      <c r="W15" s="3">
        <v>89.1</v>
      </c>
      <c r="X15" s="3">
        <v>0.06</v>
      </c>
      <c r="Y15" s="3">
        <v>0.26</v>
      </c>
      <c r="Z15" s="3">
        <v>0.19</v>
      </c>
      <c r="AA15" s="3">
        <v>104</v>
      </c>
      <c r="AB15" s="3">
        <v>2.2400000000000002</v>
      </c>
      <c r="AC15" s="3">
        <v>0.109</v>
      </c>
      <c r="AD15" s="3">
        <v>14.1</v>
      </c>
      <c r="AE15" s="3">
        <v>17.7</v>
      </c>
      <c r="AF15" s="3">
        <v>1.54</v>
      </c>
      <c r="AG15" s="3">
        <v>224.5</v>
      </c>
      <c r="AH15" s="3">
        <v>0.153</v>
      </c>
      <c r="AI15" s="3">
        <v>2</v>
      </c>
      <c r="AJ15" s="3">
        <v>2.67</v>
      </c>
      <c r="AK15" s="3">
        <v>2.8000000000000001E-2</v>
      </c>
      <c r="AL15" s="3">
        <v>0.22</v>
      </c>
      <c r="AM15" s="3">
        <v>0.5</v>
      </c>
      <c r="AN15" s="3">
        <v>7.6</v>
      </c>
      <c r="AO15" s="3">
        <v>0.05</v>
      </c>
      <c r="AP15" s="3">
        <v>-0.02</v>
      </c>
      <c r="AQ15" s="3">
        <v>21</v>
      </c>
      <c r="AR15" s="3">
        <v>-0.1</v>
      </c>
      <c r="AS15" s="3">
        <v>-0.02</v>
      </c>
      <c r="AT15" s="3">
        <v>10.5</v>
      </c>
      <c r="AU15" s="3">
        <v>1.63</v>
      </c>
      <c r="AV15" s="3">
        <v>0.1</v>
      </c>
      <c r="AW15" s="3">
        <v>0.19</v>
      </c>
      <c r="AX15" s="3">
        <v>0.04</v>
      </c>
      <c r="AY15" s="3">
        <v>13.7</v>
      </c>
      <c r="AZ15" s="3">
        <v>0.4</v>
      </c>
      <c r="BA15" s="3">
        <v>-0.05</v>
      </c>
      <c r="BB15" s="3">
        <v>5.4</v>
      </c>
      <c r="BC15" s="3">
        <v>10.66</v>
      </c>
      <c r="BD15" s="3">
        <v>29</v>
      </c>
      <c r="BE15" s="3">
        <v>0.03</v>
      </c>
      <c r="BF15" s="3">
        <v>-1</v>
      </c>
      <c r="BG15" s="3">
        <v>0.6</v>
      </c>
      <c r="BH15" s="3">
        <v>18.8</v>
      </c>
      <c r="BI15" s="3">
        <v>3.64</v>
      </c>
      <c r="BJ15" s="3">
        <v>14.54</v>
      </c>
      <c r="BK15" s="3">
        <v>3.09</v>
      </c>
      <c r="BL15" s="3">
        <v>0.68</v>
      </c>
      <c r="BM15" s="3">
        <v>2.57</v>
      </c>
      <c r="BN15" s="3">
        <v>0.36</v>
      </c>
      <c r="BO15" s="3">
        <v>1.86</v>
      </c>
      <c r="BP15" s="3">
        <v>0.37</v>
      </c>
      <c r="BQ15" s="3">
        <v>1.04</v>
      </c>
      <c r="BR15" s="3">
        <v>0.15</v>
      </c>
      <c r="BS15" s="3">
        <v>0.94</v>
      </c>
      <c r="BT15" s="3">
        <v>0.16</v>
      </c>
      <c r="BU15" s="3">
        <v>-10</v>
      </c>
      <c r="BV15" s="3">
        <v>-2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BP31"/>
  <sheetViews>
    <sheetView tabSelected="1" zoomScale="130" zoomScaleNormal="130" workbookViewId="0">
      <selection activeCell="B13" sqref="B13"/>
    </sheetView>
  </sheetViews>
  <sheetFormatPr defaultRowHeight="15" x14ac:dyDescent="0.25"/>
  <cols>
    <col min="1" max="1" width="13.85546875" style="6" bestFit="1" customWidth="1"/>
    <col min="2" max="2" width="17" style="6" bestFit="1" customWidth="1"/>
    <col min="3" max="3" width="12.42578125" style="6" bestFit="1" customWidth="1"/>
    <col min="4" max="4" width="9" style="6" bestFit="1" customWidth="1"/>
    <col min="5" max="6" width="8.28515625" style="6" bestFit="1" customWidth="1"/>
    <col min="7" max="7" width="8.140625" style="6" bestFit="1" customWidth="1"/>
    <col min="8" max="8" width="7.7109375" style="6" bestFit="1" customWidth="1"/>
    <col min="9" max="9" width="8" style="6" bestFit="1" customWidth="1"/>
    <col min="10" max="10" width="8.28515625" style="6" bestFit="1" customWidth="1"/>
    <col min="11" max="11" width="9" style="6" bestFit="1" customWidth="1"/>
    <col min="12" max="12" width="7" style="6" bestFit="1" customWidth="1"/>
    <col min="13" max="13" width="8.140625" style="6" bestFit="1" customWidth="1"/>
    <col min="14" max="14" width="7.42578125" style="6" bestFit="1" customWidth="1"/>
    <col min="15" max="15" width="7.85546875" style="6" bestFit="1" customWidth="1"/>
    <col min="16" max="16" width="8.140625" style="6" bestFit="1" customWidth="1"/>
    <col min="17" max="17" width="7.7109375" style="6" bestFit="1" customWidth="1"/>
    <col min="18" max="18" width="8.28515625" style="6" bestFit="1" customWidth="1"/>
    <col min="19" max="19" width="8.140625" style="6" bestFit="1" customWidth="1"/>
    <col min="20" max="20" width="7.7109375" style="6" bestFit="1" customWidth="1"/>
    <col min="21" max="21" width="7.28515625" style="6" bestFit="1" customWidth="1"/>
    <col min="22" max="22" width="7" style="6" bestFit="1" customWidth="1"/>
    <col min="23" max="23" width="7.5703125" style="6" bestFit="1" customWidth="1"/>
    <col min="24" max="25" width="7.85546875" style="6" bestFit="1" customWidth="1"/>
    <col min="26" max="26" width="7.5703125" style="6" bestFit="1" customWidth="1"/>
    <col min="27" max="27" width="8.140625" style="6" bestFit="1" customWidth="1"/>
    <col min="28" max="28" width="7" style="6" bestFit="1" customWidth="1"/>
    <col min="29" max="29" width="7.140625" style="6" bestFit="1" customWidth="1"/>
    <col min="30" max="30" width="7" style="6" bestFit="1" customWidth="1"/>
    <col min="31" max="31" width="7.5703125" style="6" bestFit="1" customWidth="1"/>
    <col min="32" max="32" width="7" style="6" bestFit="1" customWidth="1"/>
    <col min="33" max="33" width="8" style="6" bestFit="1" customWidth="1"/>
    <col min="34" max="34" width="7.85546875" style="6" bestFit="1" customWidth="1"/>
    <col min="35" max="35" width="7.5703125" style="6" bestFit="1" customWidth="1"/>
    <col min="36" max="36" width="7" style="6" bestFit="1" customWidth="1"/>
    <col min="37" max="37" width="7.7109375" style="6" bestFit="1" customWidth="1"/>
    <col min="38" max="39" width="8.140625" style="6" bestFit="1" customWidth="1"/>
    <col min="40" max="40" width="8.42578125" style="6" bestFit="1" customWidth="1"/>
    <col min="41" max="41" width="8" style="6" bestFit="1" customWidth="1"/>
    <col min="42" max="42" width="8.5703125" style="6" bestFit="1" customWidth="1"/>
    <col min="43" max="43" width="8" style="6" bestFit="1" customWidth="1"/>
    <col min="44" max="44" width="8.5703125" style="6" bestFit="1" customWidth="1"/>
    <col min="45" max="45" width="8.28515625" style="6" bestFit="1" customWidth="1"/>
    <col min="46" max="46" width="8.140625" style="6" bestFit="1" customWidth="1"/>
    <col min="47" max="47" width="8" style="6" bestFit="1" customWidth="1"/>
    <col min="48" max="48" width="7.7109375" style="6" bestFit="1" customWidth="1"/>
    <col min="49" max="49" width="7.140625" style="6" bestFit="1" customWidth="1"/>
    <col min="50" max="50" width="8.28515625" style="6" bestFit="1" customWidth="1"/>
    <col min="51" max="52" width="7.7109375" style="6" bestFit="1" customWidth="1"/>
    <col min="53" max="53" width="8.28515625" style="6" bestFit="1" customWidth="1"/>
    <col min="54" max="54" width="7.42578125" style="6" bestFit="1" customWidth="1"/>
    <col min="55" max="66" width="7" style="6" bestFit="1" customWidth="1"/>
    <col min="67" max="67" width="7.7109375" style="6" bestFit="1" customWidth="1"/>
    <col min="68" max="68" width="7.28515625" style="6" bestFit="1" customWidth="1"/>
    <col min="69" max="16384" width="9.140625" style="6"/>
  </cols>
  <sheetData>
    <row r="1" spans="1:68" s="5" customFormat="1" x14ac:dyDescent="0.25">
      <c r="C1" s="5" t="s">
        <v>0</v>
      </c>
      <c r="D1" s="5" t="s">
        <v>1</v>
      </c>
      <c r="E1" s="5" t="s">
        <v>1</v>
      </c>
      <c r="F1" s="5" t="s">
        <v>1</v>
      </c>
      <c r="G1" s="5" t="s">
        <v>1</v>
      </c>
      <c r="H1" s="5" t="s">
        <v>1</v>
      </c>
      <c r="I1" s="5" t="s">
        <v>1</v>
      </c>
      <c r="J1" s="5" t="s">
        <v>1</v>
      </c>
      <c r="K1" s="5" t="s">
        <v>1</v>
      </c>
      <c r="L1" s="5" t="s">
        <v>1</v>
      </c>
      <c r="M1" s="5" t="s">
        <v>1</v>
      </c>
      <c r="N1" s="5" t="s">
        <v>1</v>
      </c>
      <c r="O1" s="5" t="s">
        <v>1</v>
      </c>
      <c r="P1" s="5" t="s">
        <v>1</v>
      </c>
      <c r="Q1" s="5" t="s">
        <v>1</v>
      </c>
      <c r="R1" s="5" t="s">
        <v>1</v>
      </c>
      <c r="S1" s="5" t="s">
        <v>1</v>
      </c>
      <c r="T1" s="5" t="s">
        <v>1</v>
      </c>
      <c r="U1" s="5" t="s">
        <v>1</v>
      </c>
      <c r="V1" s="5" t="s">
        <v>1</v>
      </c>
      <c r="W1" s="5" t="s">
        <v>1</v>
      </c>
      <c r="X1" s="5" t="s">
        <v>1</v>
      </c>
      <c r="Y1" s="5" t="s">
        <v>1</v>
      </c>
      <c r="Z1" s="5" t="s">
        <v>1</v>
      </c>
      <c r="AA1" s="5" t="s">
        <v>1</v>
      </c>
      <c r="AB1" s="5" t="s">
        <v>1</v>
      </c>
      <c r="AC1" s="5" t="s">
        <v>1</v>
      </c>
      <c r="AD1" s="5" t="s">
        <v>1</v>
      </c>
      <c r="AE1" s="5" t="s">
        <v>1</v>
      </c>
      <c r="AF1" s="5" t="s">
        <v>1</v>
      </c>
      <c r="AG1" s="5" t="s">
        <v>1</v>
      </c>
      <c r="AH1" s="5" t="s">
        <v>1</v>
      </c>
      <c r="AI1" s="5" t="s">
        <v>1</v>
      </c>
      <c r="AJ1" s="5" t="s">
        <v>1</v>
      </c>
      <c r="AK1" s="5" t="s">
        <v>1</v>
      </c>
      <c r="AL1" s="5" t="s">
        <v>1</v>
      </c>
      <c r="AM1" s="5" t="s">
        <v>1</v>
      </c>
      <c r="AN1" s="5" t="s">
        <v>1</v>
      </c>
      <c r="AO1" s="5" t="s">
        <v>1</v>
      </c>
      <c r="AP1" s="5" t="s">
        <v>1</v>
      </c>
      <c r="AQ1" s="5" t="s">
        <v>1</v>
      </c>
      <c r="AR1" s="5" t="s">
        <v>1</v>
      </c>
      <c r="AS1" s="5" t="s">
        <v>1</v>
      </c>
      <c r="AT1" s="5" t="s">
        <v>1</v>
      </c>
      <c r="AU1" s="5" t="s">
        <v>1</v>
      </c>
      <c r="AV1" s="5" t="s">
        <v>1</v>
      </c>
      <c r="AW1" s="5" t="s">
        <v>1</v>
      </c>
      <c r="AX1" s="5" t="s">
        <v>1</v>
      </c>
      <c r="AY1" s="5" t="s">
        <v>1</v>
      </c>
      <c r="AZ1" s="5" t="s">
        <v>1</v>
      </c>
      <c r="BA1" s="5" t="s">
        <v>1</v>
      </c>
      <c r="BB1" s="5" t="s">
        <v>1</v>
      </c>
      <c r="BC1" s="5" t="s">
        <v>1</v>
      </c>
      <c r="BD1" s="5" t="s">
        <v>1</v>
      </c>
      <c r="BE1" s="5" t="s">
        <v>1</v>
      </c>
      <c r="BF1" s="5" t="s">
        <v>1</v>
      </c>
      <c r="BG1" s="5" t="s">
        <v>1</v>
      </c>
      <c r="BH1" s="5" t="s">
        <v>1</v>
      </c>
      <c r="BI1" s="5" t="s">
        <v>1</v>
      </c>
      <c r="BJ1" s="5" t="s">
        <v>1</v>
      </c>
      <c r="BK1" s="5" t="s">
        <v>1</v>
      </c>
      <c r="BL1" s="5" t="s">
        <v>1</v>
      </c>
      <c r="BM1" s="5" t="s">
        <v>1</v>
      </c>
      <c r="BN1" s="5" t="s">
        <v>1</v>
      </c>
      <c r="BO1" s="5" t="s">
        <v>1</v>
      </c>
      <c r="BP1" s="5" t="s">
        <v>1</v>
      </c>
    </row>
    <row r="2" spans="1:68" s="5" customFormat="1" x14ac:dyDescent="0.25">
      <c r="C2" s="5" t="s">
        <v>2</v>
      </c>
      <c r="D2" s="5" t="s">
        <v>36</v>
      </c>
      <c r="E2" s="5" t="s">
        <v>37</v>
      </c>
      <c r="F2" s="5" t="s">
        <v>38</v>
      </c>
      <c r="G2" s="5" t="s">
        <v>39</v>
      </c>
      <c r="H2" s="5" t="s">
        <v>40</v>
      </c>
      <c r="I2" s="5" t="s">
        <v>4</v>
      </c>
      <c r="J2" s="5" t="s">
        <v>7</v>
      </c>
      <c r="K2" s="5" t="s">
        <v>41</v>
      </c>
      <c r="L2" s="5" t="s">
        <v>42</v>
      </c>
      <c r="M2" s="5" t="s">
        <v>43</v>
      </c>
      <c r="N2" s="5" t="s">
        <v>17</v>
      </c>
      <c r="O2" s="5" t="s">
        <v>44</v>
      </c>
      <c r="P2" s="5" t="s">
        <v>16</v>
      </c>
      <c r="Q2" s="5" t="s">
        <v>14</v>
      </c>
      <c r="R2" s="5" t="s">
        <v>45</v>
      </c>
      <c r="S2" s="5" t="s">
        <v>46</v>
      </c>
      <c r="T2" s="5" t="s">
        <v>47</v>
      </c>
      <c r="U2" s="5" t="s">
        <v>18</v>
      </c>
      <c r="V2" s="5" t="s">
        <v>48</v>
      </c>
      <c r="W2" s="5" t="s">
        <v>49</v>
      </c>
      <c r="X2" s="5" t="s">
        <v>22</v>
      </c>
      <c r="Y2" s="5" t="s">
        <v>50</v>
      </c>
      <c r="Z2" s="5" t="s">
        <v>51</v>
      </c>
      <c r="AA2" s="5" t="s">
        <v>3</v>
      </c>
      <c r="AB2" s="5" t="s">
        <v>52</v>
      </c>
      <c r="AC2" s="5" t="s">
        <v>53</v>
      </c>
      <c r="AD2" s="5" t="s">
        <v>54</v>
      </c>
      <c r="AE2" s="5" t="s">
        <v>55</v>
      </c>
      <c r="AF2" s="5" t="s">
        <v>56</v>
      </c>
      <c r="AG2" s="5" t="s">
        <v>19</v>
      </c>
      <c r="AH2" s="5" t="s">
        <v>5</v>
      </c>
      <c r="AI2" s="5" t="s">
        <v>57</v>
      </c>
      <c r="AJ2" s="5" t="s">
        <v>58</v>
      </c>
      <c r="AK2" s="5" t="s">
        <v>59</v>
      </c>
      <c r="AL2" s="5" t="s">
        <v>60</v>
      </c>
      <c r="AM2" s="5" t="s">
        <v>61</v>
      </c>
      <c r="AN2" s="5" t="s">
        <v>9</v>
      </c>
      <c r="AO2" s="5" t="s">
        <v>8</v>
      </c>
      <c r="AP2" s="5" t="s">
        <v>62</v>
      </c>
      <c r="AQ2" s="5" t="s">
        <v>10</v>
      </c>
      <c r="AR2" s="5" t="s">
        <v>11</v>
      </c>
      <c r="AS2" s="5" t="s">
        <v>12</v>
      </c>
      <c r="AT2" s="5" t="s">
        <v>13</v>
      </c>
      <c r="AU2" s="5" t="s">
        <v>15</v>
      </c>
      <c r="AV2" s="5" t="s">
        <v>20</v>
      </c>
      <c r="AW2" s="5" t="s">
        <v>21</v>
      </c>
      <c r="AX2" s="5" t="s">
        <v>23</v>
      </c>
      <c r="AY2" s="5" t="s">
        <v>63</v>
      </c>
      <c r="AZ2" s="5" t="s">
        <v>64</v>
      </c>
      <c r="BA2" s="5" t="s">
        <v>6</v>
      </c>
      <c r="BB2" s="5" t="s">
        <v>65</v>
      </c>
      <c r="BC2" s="5" t="s">
        <v>24</v>
      </c>
      <c r="BD2" s="5" t="s">
        <v>25</v>
      </c>
      <c r="BE2" s="5" t="s">
        <v>26</v>
      </c>
      <c r="BF2" s="5" t="s">
        <v>27</v>
      </c>
      <c r="BG2" s="5" t="s">
        <v>28</v>
      </c>
      <c r="BH2" s="5" t="s">
        <v>29</v>
      </c>
      <c r="BI2" s="5" t="s">
        <v>30</v>
      </c>
      <c r="BJ2" s="5" t="s">
        <v>31</v>
      </c>
      <c r="BK2" s="5" t="s">
        <v>32</v>
      </c>
      <c r="BL2" s="5" t="s">
        <v>33</v>
      </c>
      <c r="BM2" s="5" t="s">
        <v>34</v>
      </c>
      <c r="BN2" s="5" t="s">
        <v>35</v>
      </c>
      <c r="BO2" s="5" t="s">
        <v>66</v>
      </c>
      <c r="BP2" s="5" t="s">
        <v>67</v>
      </c>
    </row>
    <row r="3" spans="1:68" s="5" customFormat="1" x14ac:dyDescent="0.25">
      <c r="C3" s="5" t="s">
        <v>68</v>
      </c>
      <c r="D3" s="5" t="s">
        <v>70</v>
      </c>
      <c r="E3" s="5" t="s">
        <v>70</v>
      </c>
      <c r="F3" s="5" t="s">
        <v>70</v>
      </c>
      <c r="G3" s="5" t="s">
        <v>70</v>
      </c>
      <c r="H3" s="5" t="s">
        <v>71</v>
      </c>
      <c r="I3" s="5" t="s">
        <v>70</v>
      </c>
      <c r="J3" s="5" t="s">
        <v>70</v>
      </c>
      <c r="K3" s="5" t="s">
        <v>70</v>
      </c>
      <c r="L3" s="5" t="s">
        <v>69</v>
      </c>
      <c r="M3" s="5" t="s">
        <v>70</v>
      </c>
      <c r="N3" s="5" t="s">
        <v>70</v>
      </c>
      <c r="O3" s="5" t="s">
        <v>71</v>
      </c>
      <c r="P3" s="5" t="s">
        <v>70</v>
      </c>
      <c r="Q3" s="5" t="s">
        <v>70</v>
      </c>
      <c r="R3" s="5" t="s">
        <v>70</v>
      </c>
      <c r="S3" s="5" t="s">
        <v>70</v>
      </c>
      <c r="T3" s="5" t="s">
        <v>70</v>
      </c>
      <c r="U3" s="5" t="s">
        <v>70</v>
      </c>
      <c r="V3" s="5" t="s">
        <v>69</v>
      </c>
      <c r="W3" s="5" t="s">
        <v>69</v>
      </c>
      <c r="X3" s="5" t="s">
        <v>70</v>
      </c>
      <c r="Y3" s="5" t="s">
        <v>70</v>
      </c>
      <c r="Z3" s="5" t="s">
        <v>69</v>
      </c>
      <c r="AA3" s="5" t="s">
        <v>70</v>
      </c>
      <c r="AB3" s="5" t="s">
        <v>69</v>
      </c>
      <c r="AC3" s="5" t="s">
        <v>70</v>
      </c>
      <c r="AD3" s="5" t="s">
        <v>69</v>
      </c>
      <c r="AE3" s="5" t="s">
        <v>69</v>
      </c>
      <c r="AF3" s="5" t="s">
        <v>69</v>
      </c>
      <c r="AG3" s="5" t="s">
        <v>70</v>
      </c>
      <c r="AH3" s="5" t="s">
        <v>70</v>
      </c>
      <c r="AI3" s="5" t="s">
        <v>70</v>
      </c>
      <c r="AJ3" s="5" t="s">
        <v>69</v>
      </c>
      <c r="AK3" s="5" t="s">
        <v>71</v>
      </c>
      <c r="AL3" s="5" t="s">
        <v>70</v>
      </c>
      <c r="AM3" s="5" t="s">
        <v>70</v>
      </c>
      <c r="AN3" s="5" t="s">
        <v>70</v>
      </c>
      <c r="AO3" s="5" t="s">
        <v>70</v>
      </c>
      <c r="AP3" s="5" t="s">
        <v>70</v>
      </c>
      <c r="AQ3" s="5" t="s">
        <v>70</v>
      </c>
      <c r="AR3" s="5" t="s">
        <v>70</v>
      </c>
      <c r="AS3" s="5" t="s">
        <v>70</v>
      </c>
      <c r="AT3" s="5" t="s">
        <v>70</v>
      </c>
      <c r="AU3" s="5" t="s">
        <v>70</v>
      </c>
      <c r="AV3" s="5" t="s">
        <v>70</v>
      </c>
      <c r="AW3" s="5" t="s">
        <v>70</v>
      </c>
      <c r="AX3" s="5" t="s">
        <v>70</v>
      </c>
      <c r="AY3" s="5" t="s">
        <v>70</v>
      </c>
      <c r="AZ3" s="5" t="s">
        <v>71</v>
      </c>
      <c r="BA3" s="5" t="s">
        <v>70</v>
      </c>
      <c r="BB3" s="5" t="s">
        <v>70</v>
      </c>
      <c r="BC3" s="5" t="s">
        <v>70</v>
      </c>
      <c r="BD3" s="5" t="s">
        <v>70</v>
      </c>
      <c r="BE3" s="5" t="s">
        <v>70</v>
      </c>
      <c r="BF3" s="5" t="s">
        <v>70</v>
      </c>
      <c r="BG3" s="5" t="s">
        <v>70</v>
      </c>
      <c r="BH3" s="5" t="s">
        <v>70</v>
      </c>
      <c r="BI3" s="5" t="s">
        <v>70</v>
      </c>
      <c r="BJ3" s="5" t="s">
        <v>70</v>
      </c>
      <c r="BK3" s="5" t="s">
        <v>70</v>
      </c>
      <c r="BL3" s="5" t="s">
        <v>70</v>
      </c>
      <c r="BM3" s="5" t="s">
        <v>70</v>
      </c>
      <c r="BN3" s="5" t="s">
        <v>70</v>
      </c>
      <c r="BO3" s="5" t="s">
        <v>71</v>
      </c>
      <c r="BP3" s="5" t="s">
        <v>71</v>
      </c>
    </row>
    <row r="4" spans="1:68" s="5" customFormat="1" x14ac:dyDescent="0.25">
      <c r="C4" s="5" t="s">
        <v>72</v>
      </c>
      <c r="D4" s="5">
        <v>0.01</v>
      </c>
      <c r="E4" s="5">
        <v>0.01</v>
      </c>
      <c r="F4" s="5">
        <v>0.01</v>
      </c>
      <c r="G4" s="5">
        <v>0.1</v>
      </c>
      <c r="H4" s="5">
        <v>2</v>
      </c>
      <c r="I4" s="5">
        <v>0.1</v>
      </c>
      <c r="J4" s="5">
        <v>0.1</v>
      </c>
      <c r="K4" s="5">
        <v>1</v>
      </c>
      <c r="L4" s="5">
        <v>0.01</v>
      </c>
      <c r="M4" s="5">
        <v>0.1</v>
      </c>
      <c r="N4" s="5">
        <v>0.1</v>
      </c>
      <c r="O4" s="5">
        <v>0.2</v>
      </c>
      <c r="P4" s="5">
        <v>0.1</v>
      </c>
      <c r="Q4" s="5">
        <v>0.5</v>
      </c>
      <c r="R4" s="5">
        <v>0.01</v>
      </c>
      <c r="S4" s="5">
        <v>0.02</v>
      </c>
      <c r="T4" s="5">
        <v>0.02</v>
      </c>
      <c r="U4" s="5">
        <v>1</v>
      </c>
      <c r="V4" s="5">
        <v>0.01</v>
      </c>
      <c r="W4" s="5">
        <v>1E-3</v>
      </c>
      <c r="X4" s="5">
        <v>0.5</v>
      </c>
      <c r="Y4" s="5">
        <v>0.5</v>
      </c>
      <c r="Z4" s="5">
        <v>0.01</v>
      </c>
      <c r="AA4" s="5">
        <v>0.5</v>
      </c>
      <c r="AB4" s="5">
        <v>1E-3</v>
      </c>
      <c r="AC4" s="5">
        <v>1</v>
      </c>
      <c r="AD4" s="5">
        <v>0.01</v>
      </c>
      <c r="AE4" s="5">
        <v>1E-3</v>
      </c>
      <c r="AF4" s="5">
        <v>0.01</v>
      </c>
      <c r="AG4" s="5">
        <v>0.1</v>
      </c>
      <c r="AH4" s="5">
        <v>0.1</v>
      </c>
      <c r="AI4" s="5">
        <v>0.02</v>
      </c>
      <c r="AJ4" s="5">
        <v>0.02</v>
      </c>
      <c r="AK4" s="5">
        <v>5</v>
      </c>
      <c r="AL4" s="5">
        <v>0.1</v>
      </c>
      <c r="AM4" s="5">
        <v>0.02</v>
      </c>
      <c r="AN4" s="5">
        <v>0.1</v>
      </c>
      <c r="AO4" s="5">
        <v>0.02</v>
      </c>
      <c r="AP4" s="5">
        <v>0.1</v>
      </c>
      <c r="AQ4" s="5">
        <v>0.02</v>
      </c>
      <c r="AR4" s="5">
        <v>0.02</v>
      </c>
      <c r="AS4" s="5">
        <v>0.1</v>
      </c>
      <c r="AT4" s="5">
        <v>0.1</v>
      </c>
      <c r="AU4" s="5">
        <v>0.05</v>
      </c>
      <c r="AV4" s="5">
        <v>0.1</v>
      </c>
      <c r="AW4" s="5">
        <v>0.01</v>
      </c>
      <c r="AX4" s="5">
        <v>0.1</v>
      </c>
      <c r="AY4" s="5">
        <v>0.02</v>
      </c>
      <c r="AZ4" s="5">
        <v>1</v>
      </c>
      <c r="BA4" s="5">
        <v>0.1</v>
      </c>
      <c r="BB4" s="5">
        <v>0.1</v>
      </c>
      <c r="BC4" s="5">
        <v>0.02</v>
      </c>
      <c r="BD4" s="5">
        <v>0.02</v>
      </c>
      <c r="BE4" s="5">
        <v>0.02</v>
      </c>
      <c r="BF4" s="5">
        <v>0.02</v>
      </c>
      <c r="BG4" s="5">
        <v>0.02</v>
      </c>
      <c r="BH4" s="5">
        <v>0.02</v>
      </c>
      <c r="BI4" s="5">
        <v>0.02</v>
      </c>
      <c r="BJ4" s="5">
        <v>0.02</v>
      </c>
      <c r="BK4" s="5">
        <v>0.02</v>
      </c>
      <c r="BL4" s="5">
        <v>0.02</v>
      </c>
      <c r="BM4" s="5">
        <v>0.02</v>
      </c>
      <c r="BN4" s="5">
        <v>0.02</v>
      </c>
      <c r="BO4" s="5">
        <v>10</v>
      </c>
      <c r="BP4" s="5">
        <v>2</v>
      </c>
    </row>
    <row r="5" spans="1:68" x14ac:dyDescent="0.25">
      <c r="A5" s="6" t="s">
        <v>73</v>
      </c>
      <c r="B5" s="6" t="s">
        <v>84</v>
      </c>
      <c r="C5" s="6" t="s">
        <v>74</v>
      </c>
      <c r="D5" s="6">
        <v>0.73</v>
      </c>
      <c r="E5" s="6">
        <v>321.20999999999998</v>
      </c>
      <c r="F5" s="6">
        <v>4.8099999999999996</v>
      </c>
      <c r="G5" s="6">
        <v>74.5</v>
      </c>
      <c r="H5" s="6">
        <v>242</v>
      </c>
      <c r="I5" s="6">
        <v>21.1</v>
      </c>
      <c r="J5" s="6">
        <v>18.399999999999999</v>
      </c>
      <c r="K5" s="6">
        <v>786</v>
      </c>
      <c r="L5" s="6">
        <v>3.4</v>
      </c>
      <c r="M5" s="6">
        <v>4.9000000000000004</v>
      </c>
      <c r="N5" s="6">
        <v>1.5</v>
      </c>
      <c r="O5" s="6">
        <v>2.2999999999999998</v>
      </c>
      <c r="P5" s="6">
        <v>5.8</v>
      </c>
      <c r="Q5" s="6">
        <v>97.8</v>
      </c>
      <c r="R5" s="6">
        <v>0.06</v>
      </c>
      <c r="S5" s="6">
        <v>0.39</v>
      </c>
      <c r="T5" s="6">
        <v>0.2</v>
      </c>
      <c r="U5" s="6">
        <v>102</v>
      </c>
      <c r="V5" s="6">
        <v>2.2200000000000002</v>
      </c>
      <c r="W5" s="6">
        <v>0.109</v>
      </c>
      <c r="X5" s="6">
        <v>14</v>
      </c>
      <c r="Y5" s="6">
        <v>20</v>
      </c>
      <c r="Z5" s="6">
        <v>1.33</v>
      </c>
      <c r="AA5" s="6">
        <v>229.5</v>
      </c>
      <c r="AB5" s="6">
        <v>0.14799999999999999</v>
      </c>
      <c r="AC5" s="5">
        <v>5</v>
      </c>
      <c r="AD5" s="6">
        <v>2.4</v>
      </c>
      <c r="AE5" s="6">
        <v>3.1E-2</v>
      </c>
      <c r="AF5" s="6">
        <v>0.22</v>
      </c>
      <c r="AG5" s="5">
        <v>0.3</v>
      </c>
      <c r="AH5" s="6">
        <v>7.3</v>
      </c>
      <c r="AI5" s="6">
        <v>0.05</v>
      </c>
      <c r="AJ5" s="6" t="s">
        <v>75</v>
      </c>
      <c r="AK5" s="6">
        <v>34</v>
      </c>
      <c r="AL5" s="6" t="s">
        <v>76</v>
      </c>
      <c r="AM5" s="6">
        <v>0.02</v>
      </c>
      <c r="AN5" s="6">
        <v>9</v>
      </c>
      <c r="AO5" s="6">
        <v>1.82</v>
      </c>
      <c r="AP5" s="6">
        <v>0.1</v>
      </c>
      <c r="AQ5" s="6">
        <v>0.22</v>
      </c>
      <c r="AR5" s="6">
        <v>0.04</v>
      </c>
      <c r="AS5" s="6">
        <v>13.7</v>
      </c>
      <c r="AT5" s="5">
        <v>0.4</v>
      </c>
      <c r="AU5" s="6" t="s">
        <v>77</v>
      </c>
      <c r="AV5" s="6">
        <v>6.8</v>
      </c>
      <c r="AW5" s="6">
        <v>10.83</v>
      </c>
      <c r="AX5" s="6">
        <v>29.5</v>
      </c>
      <c r="AY5" s="5">
        <v>0.02</v>
      </c>
      <c r="AZ5" s="6" t="s">
        <v>78</v>
      </c>
      <c r="BA5" s="5">
        <v>0.5</v>
      </c>
      <c r="BB5" s="6">
        <v>16.100000000000001</v>
      </c>
      <c r="BC5" s="6">
        <v>3.86</v>
      </c>
      <c r="BD5" s="6">
        <v>15.33</v>
      </c>
      <c r="BE5" s="6">
        <v>3.01</v>
      </c>
      <c r="BF5" s="6">
        <v>0.76</v>
      </c>
      <c r="BG5" s="6">
        <v>2.64</v>
      </c>
      <c r="BH5" s="5">
        <v>0.46</v>
      </c>
      <c r="BI5" s="6">
        <v>2.02</v>
      </c>
      <c r="BJ5" s="6">
        <v>0.37</v>
      </c>
      <c r="BK5" s="6">
        <v>1.19</v>
      </c>
      <c r="BL5" s="6">
        <v>0.17</v>
      </c>
      <c r="BM5" s="6">
        <v>1.1200000000000001</v>
      </c>
      <c r="BN5" s="6">
        <v>0.15</v>
      </c>
      <c r="BO5" s="6" t="s">
        <v>79</v>
      </c>
      <c r="BP5" s="6" t="s">
        <v>80</v>
      </c>
    </row>
    <row r="6" spans="1:68" x14ac:dyDescent="0.25">
      <c r="A6" s="6" t="s">
        <v>82</v>
      </c>
      <c r="B6" s="6" t="s">
        <v>85</v>
      </c>
      <c r="C6" s="6" t="s">
        <v>74</v>
      </c>
      <c r="D6" s="6">
        <v>0.71</v>
      </c>
      <c r="E6" s="6">
        <v>322.35000000000002</v>
      </c>
      <c r="F6" s="6">
        <v>4.72</v>
      </c>
      <c r="G6" s="6">
        <v>73.599999999999994</v>
      </c>
      <c r="H6" s="6">
        <v>238</v>
      </c>
      <c r="I6" s="6">
        <v>21.4</v>
      </c>
      <c r="J6" s="6">
        <v>17.899999999999999</v>
      </c>
      <c r="K6" s="6">
        <v>777</v>
      </c>
      <c r="L6" s="6">
        <v>3.47</v>
      </c>
      <c r="M6" s="6">
        <v>4.9000000000000004</v>
      </c>
      <c r="N6" s="6">
        <v>1.5</v>
      </c>
      <c r="O6" s="6">
        <v>2.2999999999999998</v>
      </c>
      <c r="P6" s="6">
        <v>5.7</v>
      </c>
      <c r="Q6" s="6">
        <v>98.3</v>
      </c>
      <c r="R6" s="6">
        <v>7.0000000000000007E-2</v>
      </c>
      <c r="S6" s="6">
        <v>0.35</v>
      </c>
      <c r="T6" s="6">
        <v>0.17</v>
      </c>
      <c r="U6" s="6">
        <v>105</v>
      </c>
      <c r="V6" s="6">
        <v>2.27</v>
      </c>
      <c r="W6" s="6">
        <v>0.111</v>
      </c>
      <c r="X6" s="6">
        <v>13.9</v>
      </c>
      <c r="Y6" s="6">
        <v>20</v>
      </c>
      <c r="Z6" s="6">
        <v>1.35</v>
      </c>
      <c r="AA6" s="6">
        <v>225.1</v>
      </c>
      <c r="AB6" s="6">
        <v>0.151</v>
      </c>
      <c r="AC6" s="5">
        <v>3</v>
      </c>
      <c r="AD6" s="6">
        <v>2.46</v>
      </c>
      <c r="AE6" s="6">
        <v>3.2000000000000001E-2</v>
      </c>
      <c r="AF6" s="6">
        <v>0.23</v>
      </c>
      <c r="AG6" s="5">
        <v>0.2</v>
      </c>
      <c r="AH6" s="6">
        <v>7.6</v>
      </c>
      <c r="AI6" s="6">
        <v>0.05</v>
      </c>
      <c r="AJ6" s="6" t="s">
        <v>75</v>
      </c>
      <c r="AK6" s="6">
        <v>29</v>
      </c>
      <c r="AL6" s="6" t="s">
        <v>76</v>
      </c>
      <c r="AM6" s="6" t="s">
        <v>75</v>
      </c>
      <c r="AN6" s="6">
        <v>9.5</v>
      </c>
      <c r="AO6" s="6">
        <v>1.82</v>
      </c>
      <c r="AP6" s="6">
        <v>0.1</v>
      </c>
      <c r="AQ6" s="6">
        <v>0.21</v>
      </c>
      <c r="AR6" s="6">
        <v>0.05</v>
      </c>
      <c r="AS6" s="6">
        <v>13.7</v>
      </c>
      <c r="AT6" s="5">
        <v>0.3</v>
      </c>
      <c r="AU6" s="6" t="s">
        <v>77</v>
      </c>
      <c r="AV6" s="6">
        <v>6.6</v>
      </c>
      <c r="AW6" s="6">
        <v>10.62</v>
      </c>
      <c r="AX6" s="6">
        <v>29.2</v>
      </c>
      <c r="AY6" s="5">
        <v>0.03</v>
      </c>
      <c r="AZ6" s="6" t="s">
        <v>78</v>
      </c>
      <c r="BA6" s="5">
        <v>0.7</v>
      </c>
      <c r="BB6" s="6">
        <v>15.9</v>
      </c>
      <c r="BC6" s="6">
        <v>3.65</v>
      </c>
      <c r="BD6" s="6">
        <v>14.86</v>
      </c>
      <c r="BE6" s="6">
        <v>3.22</v>
      </c>
      <c r="BF6" s="6">
        <v>0.73</v>
      </c>
      <c r="BG6" s="6">
        <v>2.76</v>
      </c>
      <c r="BH6" s="5">
        <v>0.33</v>
      </c>
      <c r="BI6" s="6">
        <v>1.89</v>
      </c>
      <c r="BJ6" s="6">
        <v>0.38</v>
      </c>
      <c r="BK6" s="6">
        <v>1.1100000000000001</v>
      </c>
      <c r="BL6" s="6">
        <v>0.15</v>
      </c>
      <c r="BM6" s="6">
        <v>1.04</v>
      </c>
      <c r="BN6" s="6">
        <v>0.14000000000000001</v>
      </c>
      <c r="BO6" s="6" t="s">
        <v>79</v>
      </c>
      <c r="BP6" s="6" t="s">
        <v>80</v>
      </c>
    </row>
    <row r="7" spans="1:68" x14ac:dyDescent="0.25">
      <c r="AC7" s="5"/>
      <c r="AG7" s="5"/>
      <c r="AT7" s="5"/>
      <c r="AY7" s="5"/>
      <c r="BA7" s="5"/>
      <c r="BH7" s="5"/>
    </row>
    <row r="8" spans="1:68" s="7" customFormat="1" x14ac:dyDescent="0.25">
      <c r="B8" s="8" t="s">
        <v>148</v>
      </c>
      <c r="C8" s="8" t="s">
        <v>86</v>
      </c>
      <c r="D8" s="9">
        <f>100*((_xlfn.STDEV.P(D5:D6))/AVERAGE(D5:D6))</f>
        <v>1.3888888888888902</v>
      </c>
      <c r="E8" s="9">
        <f t="shared" ref="E8:BN8" si="0">100*((_xlfn.STDEV.P(E5:E6))/AVERAGE(E5:E6))</f>
        <v>0.1771396606377095</v>
      </c>
      <c r="F8" s="9">
        <f t="shared" si="0"/>
        <v>0.94438614900314644</v>
      </c>
      <c r="G8" s="9">
        <f t="shared" si="0"/>
        <v>0.60769750168805248</v>
      </c>
      <c r="H8" s="9">
        <f t="shared" si="0"/>
        <v>0.83333333333333337</v>
      </c>
      <c r="I8" s="9">
        <f t="shared" si="0"/>
        <v>0.70588235294116985</v>
      </c>
      <c r="J8" s="9">
        <f t="shared" si="0"/>
        <v>1.3774104683195594</v>
      </c>
      <c r="K8" s="9">
        <f t="shared" si="0"/>
        <v>0.57581573896353166</v>
      </c>
      <c r="L8" s="9">
        <f t="shared" si="0"/>
        <v>1.0189228529839924</v>
      </c>
      <c r="M8" s="9">
        <f t="shared" si="0"/>
        <v>0</v>
      </c>
      <c r="N8" s="9">
        <f t="shared" si="0"/>
        <v>0</v>
      </c>
      <c r="O8" s="9">
        <f t="shared" si="0"/>
        <v>0</v>
      </c>
      <c r="P8" s="9">
        <f t="shared" si="0"/>
        <v>0.86956521739130122</v>
      </c>
      <c r="Q8" s="9">
        <f t="shared" si="0"/>
        <v>0.25497195308516063</v>
      </c>
      <c r="R8" s="9">
        <f t="shared" si="0"/>
        <v>7.6923076923076987</v>
      </c>
      <c r="S8" s="9">
        <f t="shared" si="0"/>
        <v>5.4054054054054106</v>
      </c>
      <c r="T8" s="9">
        <f t="shared" si="0"/>
        <v>8.1081081081081088</v>
      </c>
      <c r="U8" s="9">
        <f t="shared" si="0"/>
        <v>1.4492753623188406</v>
      </c>
      <c r="V8" s="9">
        <f t="shared" si="0"/>
        <v>1.1135857461024459</v>
      </c>
      <c r="W8" s="9">
        <f t="shared" si="0"/>
        <v>0.90909090909090995</v>
      </c>
      <c r="X8" s="9">
        <f t="shared" si="0"/>
        <v>0.35842293906809908</v>
      </c>
      <c r="Y8" s="9">
        <f t="shared" si="0"/>
        <v>0</v>
      </c>
      <c r="Z8" s="9">
        <f t="shared" si="0"/>
        <v>0.74626865671641851</v>
      </c>
      <c r="AA8" s="9">
        <f t="shared" si="0"/>
        <v>0.96788385393752863</v>
      </c>
      <c r="AB8" s="9">
        <f t="shared" si="0"/>
        <v>1.0033444816053521</v>
      </c>
      <c r="AC8" s="10">
        <f t="shared" si="0"/>
        <v>25</v>
      </c>
      <c r="AD8" s="9">
        <f t="shared" si="0"/>
        <v>1.2345679012345692</v>
      </c>
      <c r="AE8" s="9">
        <f t="shared" si="0"/>
        <v>1.5873015873015885</v>
      </c>
      <c r="AF8" s="9">
        <f t="shared" si="0"/>
        <v>2.2222222222222241</v>
      </c>
      <c r="AG8" s="10">
        <f t="shared" si="0"/>
        <v>20.000000000000011</v>
      </c>
      <c r="AH8" s="9">
        <f t="shared" si="0"/>
        <v>2.0134228187919452</v>
      </c>
      <c r="AI8" s="9">
        <f t="shared" si="0"/>
        <v>0</v>
      </c>
      <c r="AJ8" s="9"/>
      <c r="AK8" s="9">
        <f t="shared" si="0"/>
        <v>7.9365079365079358</v>
      </c>
      <c r="AL8" s="9"/>
      <c r="AM8" s="9">
        <f t="shared" si="0"/>
        <v>0</v>
      </c>
      <c r="AN8" s="9">
        <f t="shared" si="0"/>
        <v>2.7027027027027026</v>
      </c>
      <c r="AO8" s="9">
        <f t="shared" si="0"/>
        <v>0</v>
      </c>
      <c r="AP8" s="9">
        <f t="shared" si="0"/>
        <v>0</v>
      </c>
      <c r="AQ8" s="9">
        <f t="shared" si="0"/>
        <v>2.3255813953488391</v>
      </c>
      <c r="AR8" s="9">
        <f t="shared" si="0"/>
        <v>11.111111111111112</v>
      </c>
      <c r="AS8" s="9">
        <f t="shared" si="0"/>
        <v>0</v>
      </c>
      <c r="AT8" s="10">
        <f t="shared" si="0"/>
        <v>14.285714285714333</v>
      </c>
      <c r="AU8" s="9"/>
      <c r="AV8" s="9">
        <f t="shared" si="0"/>
        <v>1.4925373134328375</v>
      </c>
      <c r="AW8" s="9">
        <f t="shared" si="0"/>
        <v>0.97902097902098306</v>
      </c>
      <c r="AX8" s="9">
        <f t="shared" si="0"/>
        <v>0.51107325383305058</v>
      </c>
      <c r="AY8" s="10">
        <f t="shared" si="0"/>
        <v>19.999999999999996</v>
      </c>
      <c r="AZ8" s="9"/>
      <c r="BA8" s="10">
        <f t="shared" si="0"/>
        <v>16.666666666666675</v>
      </c>
      <c r="BB8" s="9">
        <f t="shared" si="0"/>
        <v>0.62500000000000333</v>
      </c>
      <c r="BC8" s="9">
        <f t="shared" si="0"/>
        <v>2.7962716378162447</v>
      </c>
      <c r="BD8" s="9">
        <f t="shared" si="0"/>
        <v>1.5568068896985781</v>
      </c>
      <c r="BE8" s="9">
        <f t="shared" si="0"/>
        <v>3.3707865168539386</v>
      </c>
      <c r="BF8" s="9">
        <f t="shared" si="0"/>
        <v>2.0134228187919483</v>
      </c>
      <c r="BG8" s="9">
        <f t="shared" si="0"/>
        <v>2.2222222222222157</v>
      </c>
      <c r="BH8" s="10">
        <f t="shared" si="0"/>
        <v>16.455696202531602</v>
      </c>
      <c r="BI8" s="9">
        <f t="shared" si="0"/>
        <v>3.3248081841432255</v>
      </c>
      <c r="BJ8" s="9">
        <f t="shared" si="0"/>
        <v>1.3333333333333344</v>
      </c>
      <c r="BK8" s="9">
        <f t="shared" si="0"/>
        <v>3.4782608695652111</v>
      </c>
      <c r="BL8" s="9">
        <f t="shared" si="0"/>
        <v>6.2500000000000053</v>
      </c>
      <c r="BM8" s="9">
        <f t="shared" si="0"/>
        <v>3.7037037037037068</v>
      </c>
      <c r="BN8" s="9">
        <f t="shared" si="0"/>
        <v>3.4482758620689586</v>
      </c>
      <c r="BO8" s="9"/>
      <c r="BP8" s="9"/>
    </row>
    <row r="9" spans="1:68" s="7" customFormat="1" x14ac:dyDescent="0.25">
      <c r="B9" s="8" t="s">
        <v>150</v>
      </c>
      <c r="C9" s="8" t="s">
        <v>86</v>
      </c>
      <c r="D9" s="9">
        <f>100*((STDEV(D5:D6))/AVERAGE(D5:D6))</f>
        <v>1.9641855032959672</v>
      </c>
      <c r="E9" s="9">
        <f t="shared" ref="E9:BN9" si="1">100*((STDEV(E5:E6))/AVERAGE(E5:E6))</f>
        <v>0.25051331050801628</v>
      </c>
      <c r="F9" s="9">
        <f t="shared" si="1"/>
        <v>1.3355637000375484</v>
      </c>
      <c r="G9" s="9">
        <f t="shared" si="1"/>
        <v>0.85941404870749061</v>
      </c>
      <c r="H9" s="9">
        <f t="shared" si="1"/>
        <v>1.1785113019775795</v>
      </c>
      <c r="I9" s="9">
        <f t="shared" si="1"/>
        <v>0.99826839696923397</v>
      </c>
      <c r="J9" s="9">
        <f t="shared" si="1"/>
        <v>1.9479525652521972</v>
      </c>
      <c r="K9" s="9">
        <f t="shared" si="1"/>
        <v>0.81432642747011241</v>
      </c>
      <c r="L9" s="9">
        <f t="shared" si="1"/>
        <v>1.4409745177018494</v>
      </c>
      <c r="M9" s="9">
        <f t="shared" si="1"/>
        <v>0</v>
      </c>
      <c r="N9" s="9">
        <f t="shared" si="1"/>
        <v>0</v>
      </c>
      <c r="O9" s="9">
        <f t="shared" si="1"/>
        <v>0</v>
      </c>
      <c r="P9" s="9">
        <f t="shared" si="1"/>
        <v>1.2297509238026871</v>
      </c>
      <c r="Q9" s="9">
        <f t="shared" si="1"/>
        <v>0.3605847940777907</v>
      </c>
      <c r="R9" s="9">
        <f t="shared" si="1"/>
        <v>10.878565864408433</v>
      </c>
      <c r="S9" s="9">
        <f t="shared" si="1"/>
        <v>7.6443976344491693</v>
      </c>
      <c r="T9" s="9">
        <f t="shared" si="1"/>
        <v>11.466596451673745</v>
      </c>
      <c r="U9" s="9">
        <f t="shared" si="1"/>
        <v>2.0495848730044854</v>
      </c>
      <c r="V9" s="9">
        <f t="shared" si="1"/>
        <v>1.5748480650034411</v>
      </c>
      <c r="W9" s="9">
        <f t="shared" si="1"/>
        <v>1.2856486930664512</v>
      </c>
      <c r="X9" s="9">
        <f t="shared" si="1"/>
        <v>0.50688658149573118</v>
      </c>
      <c r="Y9" s="9">
        <f t="shared" si="1"/>
        <v>0</v>
      </c>
      <c r="Z9" s="9">
        <f t="shared" si="1"/>
        <v>1.0553832555023106</v>
      </c>
      <c r="AA9" s="9">
        <f t="shared" si="1"/>
        <v>1.3687944730403929</v>
      </c>
      <c r="AB9" s="9">
        <f t="shared" si="1"/>
        <v>1.4189433736184915</v>
      </c>
      <c r="AC9" s="10">
        <f t="shared" si="1"/>
        <v>35.355339059327378</v>
      </c>
      <c r="AD9" s="9">
        <f t="shared" si="1"/>
        <v>1.7459426695964155</v>
      </c>
      <c r="AE9" s="9">
        <f t="shared" si="1"/>
        <v>2.2447834323382478</v>
      </c>
      <c r="AF9" s="9">
        <f t="shared" si="1"/>
        <v>3.1426968052735473</v>
      </c>
      <c r="AG9" s="10">
        <f t="shared" si="1"/>
        <v>28.284271247461913</v>
      </c>
      <c r="AH9" s="9">
        <f t="shared" si="1"/>
        <v>2.8474098571270354</v>
      </c>
      <c r="AI9" s="9">
        <f t="shared" si="1"/>
        <v>0</v>
      </c>
      <c r="AJ9" s="9"/>
      <c r="AK9" s="9">
        <f t="shared" si="1"/>
        <v>11.223917161691231</v>
      </c>
      <c r="AL9" s="9"/>
      <c r="AM9" s="9"/>
      <c r="AN9" s="9">
        <f t="shared" si="1"/>
        <v>3.8221988172245815</v>
      </c>
      <c r="AO9" s="9">
        <f t="shared" si="1"/>
        <v>0</v>
      </c>
      <c r="AP9" s="9">
        <f t="shared" si="1"/>
        <v>0</v>
      </c>
      <c r="AQ9" s="9">
        <f t="shared" si="1"/>
        <v>3.288868749704875</v>
      </c>
      <c r="AR9" s="9">
        <f t="shared" si="1"/>
        <v>15.713484026367814</v>
      </c>
      <c r="AS9" s="9">
        <f t="shared" si="1"/>
        <v>0</v>
      </c>
      <c r="AT9" s="10">
        <f t="shared" si="1"/>
        <v>20.203050891044281</v>
      </c>
      <c r="AU9" s="9"/>
      <c r="AV9" s="9">
        <f t="shared" si="1"/>
        <v>2.1107665110046216</v>
      </c>
      <c r="AW9" s="9">
        <f t="shared" si="1"/>
        <v>1.3845447463792597</v>
      </c>
      <c r="AX9" s="9">
        <f t="shared" si="1"/>
        <v>0.72276672693684751</v>
      </c>
      <c r="AY9" s="10">
        <f t="shared" si="1"/>
        <v>28.284271247461813</v>
      </c>
      <c r="AZ9" s="9"/>
      <c r="BA9" s="10">
        <f t="shared" si="1"/>
        <v>23.570226039551596</v>
      </c>
      <c r="BB9" s="9">
        <f t="shared" si="1"/>
        <v>0.8838834764831891</v>
      </c>
      <c r="BC9" s="9">
        <f t="shared" si="1"/>
        <v>3.9545252742789603</v>
      </c>
      <c r="BD9" s="9">
        <f t="shared" si="1"/>
        <v>2.201657417407604</v>
      </c>
      <c r="BE9" s="9">
        <f t="shared" si="1"/>
        <v>4.7670120079992051</v>
      </c>
      <c r="BF9" s="9">
        <f t="shared" si="1"/>
        <v>2.8474098571270394</v>
      </c>
      <c r="BG9" s="9">
        <f t="shared" si="1"/>
        <v>3.1426968052735358</v>
      </c>
      <c r="BH9" s="10">
        <f t="shared" si="1"/>
        <v>23.271868747911633</v>
      </c>
      <c r="BI9" s="9">
        <f t="shared" si="1"/>
        <v>4.7019888263044116</v>
      </c>
      <c r="BJ9" s="9">
        <f t="shared" si="1"/>
        <v>1.8856180831641285</v>
      </c>
      <c r="BK9" s="9">
        <f t="shared" si="1"/>
        <v>4.9190036952107565</v>
      </c>
      <c r="BL9" s="9">
        <f t="shared" si="1"/>
        <v>8.8388347648318515</v>
      </c>
      <c r="BM9" s="9">
        <f t="shared" si="1"/>
        <v>5.2378280087892453</v>
      </c>
      <c r="BN9" s="9">
        <f t="shared" si="1"/>
        <v>4.8765984909416975</v>
      </c>
      <c r="BO9" s="9"/>
      <c r="BP9" s="9"/>
    </row>
    <row r="11" spans="1:68" s="5" customFormat="1" x14ac:dyDescent="0.25">
      <c r="C11" s="5" t="s">
        <v>0</v>
      </c>
      <c r="D11" s="5" t="s">
        <v>1</v>
      </c>
      <c r="E11" s="5" t="s">
        <v>1</v>
      </c>
      <c r="F11" s="5" t="s">
        <v>1</v>
      </c>
      <c r="G11" s="5" t="s">
        <v>1</v>
      </c>
      <c r="H11" s="5" t="s">
        <v>1</v>
      </c>
      <c r="I11" s="5" t="s">
        <v>1</v>
      </c>
      <c r="J11" s="5" t="s">
        <v>1</v>
      </c>
      <c r="K11" s="5" t="s">
        <v>1</v>
      </c>
      <c r="L11" s="5" t="s">
        <v>1</v>
      </c>
      <c r="M11" s="5" t="s">
        <v>1</v>
      </c>
      <c r="N11" s="5" t="s">
        <v>1</v>
      </c>
      <c r="O11" s="5" t="s">
        <v>1</v>
      </c>
      <c r="P11" s="5" t="s">
        <v>1</v>
      </c>
      <c r="Q11" s="5" t="s">
        <v>1</v>
      </c>
      <c r="R11" s="5" t="s">
        <v>1</v>
      </c>
      <c r="S11" s="5" t="s">
        <v>1</v>
      </c>
      <c r="T11" s="5" t="s">
        <v>1</v>
      </c>
      <c r="U11" s="5" t="s">
        <v>1</v>
      </c>
      <c r="V11" s="5" t="s">
        <v>1</v>
      </c>
      <c r="W11" s="5" t="s">
        <v>1</v>
      </c>
      <c r="X11" s="5" t="s">
        <v>1</v>
      </c>
      <c r="Y11" s="5" t="s">
        <v>1</v>
      </c>
      <c r="Z11" s="5" t="s">
        <v>1</v>
      </c>
      <c r="AA11" s="5" t="s">
        <v>1</v>
      </c>
      <c r="AB11" s="5" t="s">
        <v>1</v>
      </c>
      <c r="AC11" s="5" t="s">
        <v>1</v>
      </c>
      <c r="AD11" s="5" t="s">
        <v>1</v>
      </c>
      <c r="AE11" s="5" t="s">
        <v>1</v>
      </c>
      <c r="AF11" s="5" t="s">
        <v>1</v>
      </c>
      <c r="AG11" s="5" t="s">
        <v>1</v>
      </c>
      <c r="AH11" s="5" t="s">
        <v>1</v>
      </c>
      <c r="AI11" s="5" t="s">
        <v>1</v>
      </c>
      <c r="AJ11" s="5" t="s">
        <v>1</v>
      </c>
      <c r="AK11" s="5" t="s">
        <v>1</v>
      </c>
      <c r="AL11" s="5" t="s">
        <v>1</v>
      </c>
      <c r="AM11" s="5" t="s">
        <v>1</v>
      </c>
      <c r="AN11" s="5" t="s">
        <v>1</v>
      </c>
      <c r="AO11" s="5" t="s">
        <v>1</v>
      </c>
      <c r="AP11" s="5" t="s">
        <v>1</v>
      </c>
      <c r="AQ11" s="5" t="s">
        <v>1</v>
      </c>
      <c r="AR11" s="5" t="s">
        <v>1</v>
      </c>
      <c r="AS11" s="5" t="s">
        <v>1</v>
      </c>
      <c r="AT11" s="5" t="s">
        <v>1</v>
      </c>
      <c r="AU11" s="5" t="s">
        <v>1</v>
      </c>
      <c r="AV11" s="5" t="s">
        <v>1</v>
      </c>
      <c r="AW11" s="5" t="s">
        <v>1</v>
      </c>
      <c r="AX11" s="5" t="s">
        <v>1</v>
      </c>
      <c r="AY11" s="5" t="s">
        <v>1</v>
      </c>
      <c r="AZ11" s="5" t="s">
        <v>1</v>
      </c>
      <c r="BA11" s="5" t="s">
        <v>1</v>
      </c>
      <c r="BB11" s="5" t="s">
        <v>1</v>
      </c>
      <c r="BC11" s="5" t="s">
        <v>1</v>
      </c>
      <c r="BD11" s="5" t="s">
        <v>1</v>
      </c>
      <c r="BE11" s="5" t="s">
        <v>1</v>
      </c>
      <c r="BF11" s="5" t="s">
        <v>1</v>
      </c>
      <c r="BG11" s="5" t="s">
        <v>1</v>
      </c>
      <c r="BH11" s="5" t="s">
        <v>1</v>
      </c>
      <c r="BI11" s="5" t="s">
        <v>1</v>
      </c>
      <c r="BJ11" s="5" t="s">
        <v>1</v>
      </c>
      <c r="BK11" s="5" t="s">
        <v>1</v>
      </c>
      <c r="BL11" s="5" t="s">
        <v>1</v>
      </c>
      <c r="BM11" s="5" t="s">
        <v>1</v>
      </c>
      <c r="BN11" s="5" t="s">
        <v>1</v>
      </c>
      <c r="BO11" s="5" t="s">
        <v>1</v>
      </c>
      <c r="BP11" s="5" t="s">
        <v>1</v>
      </c>
    </row>
    <row r="12" spans="1:68" s="5" customFormat="1" x14ac:dyDescent="0.25">
      <c r="C12" s="5" t="s">
        <v>2</v>
      </c>
      <c r="D12" s="5" t="s">
        <v>36</v>
      </c>
      <c r="E12" s="5" t="s">
        <v>37</v>
      </c>
      <c r="F12" s="5" t="s">
        <v>38</v>
      </c>
      <c r="G12" s="5" t="s">
        <v>39</v>
      </c>
      <c r="H12" s="5" t="s">
        <v>40</v>
      </c>
      <c r="I12" s="5" t="s">
        <v>4</v>
      </c>
      <c r="J12" s="5" t="s">
        <v>7</v>
      </c>
      <c r="K12" s="5" t="s">
        <v>41</v>
      </c>
      <c r="L12" s="5" t="s">
        <v>42</v>
      </c>
      <c r="M12" s="5" t="s">
        <v>43</v>
      </c>
      <c r="N12" s="5" t="s">
        <v>17</v>
      </c>
      <c r="O12" s="5" t="s">
        <v>44</v>
      </c>
      <c r="P12" s="5" t="s">
        <v>16</v>
      </c>
      <c r="Q12" s="5" t="s">
        <v>14</v>
      </c>
      <c r="R12" s="5" t="s">
        <v>45</v>
      </c>
      <c r="S12" s="5" t="s">
        <v>46</v>
      </c>
      <c r="T12" s="5" t="s">
        <v>47</v>
      </c>
      <c r="U12" s="5" t="s">
        <v>18</v>
      </c>
      <c r="V12" s="5" t="s">
        <v>48</v>
      </c>
      <c r="W12" s="5" t="s">
        <v>49</v>
      </c>
      <c r="X12" s="5" t="s">
        <v>22</v>
      </c>
      <c r="Y12" s="5" t="s">
        <v>50</v>
      </c>
      <c r="Z12" s="5" t="s">
        <v>51</v>
      </c>
      <c r="AA12" s="5" t="s">
        <v>3</v>
      </c>
      <c r="AB12" s="5" t="s">
        <v>52</v>
      </c>
      <c r="AC12" s="5" t="s">
        <v>53</v>
      </c>
      <c r="AD12" s="5" t="s">
        <v>54</v>
      </c>
      <c r="AE12" s="5" t="s">
        <v>55</v>
      </c>
      <c r="AF12" s="5" t="s">
        <v>56</v>
      </c>
      <c r="AG12" s="5" t="s">
        <v>19</v>
      </c>
      <c r="AH12" s="5" t="s">
        <v>5</v>
      </c>
      <c r="AI12" s="5" t="s">
        <v>57</v>
      </c>
      <c r="AJ12" s="5" t="s">
        <v>58</v>
      </c>
      <c r="AK12" s="5" t="s">
        <v>59</v>
      </c>
      <c r="AL12" s="5" t="s">
        <v>60</v>
      </c>
      <c r="AM12" s="5" t="s">
        <v>61</v>
      </c>
      <c r="AN12" s="5" t="s">
        <v>9</v>
      </c>
      <c r="AO12" s="5" t="s">
        <v>8</v>
      </c>
      <c r="AP12" s="5" t="s">
        <v>62</v>
      </c>
      <c r="AQ12" s="5" t="s">
        <v>10</v>
      </c>
      <c r="AR12" s="5" t="s">
        <v>11</v>
      </c>
      <c r="AS12" s="5" t="s">
        <v>12</v>
      </c>
      <c r="AT12" s="5" t="s">
        <v>13</v>
      </c>
      <c r="AU12" s="5" t="s">
        <v>15</v>
      </c>
      <c r="AV12" s="5" t="s">
        <v>20</v>
      </c>
      <c r="AW12" s="5" t="s">
        <v>21</v>
      </c>
      <c r="AX12" s="5" t="s">
        <v>23</v>
      </c>
      <c r="AY12" s="5" t="s">
        <v>63</v>
      </c>
      <c r="AZ12" s="5" t="s">
        <v>64</v>
      </c>
      <c r="BA12" s="5" t="s">
        <v>6</v>
      </c>
      <c r="BB12" s="5" t="s">
        <v>65</v>
      </c>
      <c r="BC12" s="5" t="s">
        <v>24</v>
      </c>
      <c r="BD12" s="5" t="s">
        <v>25</v>
      </c>
      <c r="BE12" s="5" t="s">
        <v>26</v>
      </c>
      <c r="BF12" s="5" t="s">
        <v>27</v>
      </c>
      <c r="BG12" s="5" t="s">
        <v>28</v>
      </c>
      <c r="BH12" s="5" t="s">
        <v>29</v>
      </c>
      <c r="BI12" s="5" t="s">
        <v>30</v>
      </c>
      <c r="BJ12" s="5" t="s">
        <v>31</v>
      </c>
      <c r="BK12" s="5" t="s">
        <v>32</v>
      </c>
      <c r="BL12" s="5" t="s">
        <v>33</v>
      </c>
      <c r="BM12" s="5" t="s">
        <v>34</v>
      </c>
      <c r="BN12" s="5" t="s">
        <v>35</v>
      </c>
      <c r="BO12" s="5" t="s">
        <v>66</v>
      </c>
      <c r="BP12" s="5" t="s">
        <v>67</v>
      </c>
    </row>
    <row r="13" spans="1:68" s="5" customFormat="1" x14ac:dyDescent="0.25">
      <c r="C13" s="5" t="s">
        <v>68</v>
      </c>
      <c r="D13" s="5" t="s">
        <v>70</v>
      </c>
      <c r="E13" s="5" t="s">
        <v>70</v>
      </c>
      <c r="F13" s="5" t="s">
        <v>70</v>
      </c>
      <c r="G13" s="5" t="s">
        <v>70</v>
      </c>
      <c r="H13" s="5" t="s">
        <v>71</v>
      </c>
      <c r="I13" s="5" t="s">
        <v>70</v>
      </c>
      <c r="J13" s="5" t="s">
        <v>70</v>
      </c>
      <c r="K13" s="5" t="s">
        <v>70</v>
      </c>
      <c r="L13" s="5" t="s">
        <v>69</v>
      </c>
      <c r="M13" s="5" t="s">
        <v>70</v>
      </c>
      <c r="N13" s="5" t="s">
        <v>70</v>
      </c>
      <c r="O13" s="5" t="s">
        <v>71</v>
      </c>
      <c r="P13" s="5" t="s">
        <v>70</v>
      </c>
      <c r="Q13" s="5" t="s">
        <v>70</v>
      </c>
      <c r="R13" s="5" t="s">
        <v>70</v>
      </c>
      <c r="S13" s="5" t="s">
        <v>70</v>
      </c>
      <c r="T13" s="5" t="s">
        <v>70</v>
      </c>
      <c r="U13" s="5" t="s">
        <v>70</v>
      </c>
      <c r="V13" s="5" t="s">
        <v>69</v>
      </c>
      <c r="W13" s="5" t="s">
        <v>69</v>
      </c>
      <c r="X13" s="5" t="s">
        <v>70</v>
      </c>
      <c r="Y13" s="5" t="s">
        <v>70</v>
      </c>
      <c r="Z13" s="5" t="s">
        <v>69</v>
      </c>
      <c r="AA13" s="5" t="s">
        <v>70</v>
      </c>
      <c r="AB13" s="5" t="s">
        <v>69</v>
      </c>
      <c r="AC13" s="5" t="s">
        <v>70</v>
      </c>
      <c r="AD13" s="5" t="s">
        <v>69</v>
      </c>
      <c r="AE13" s="5" t="s">
        <v>69</v>
      </c>
      <c r="AF13" s="5" t="s">
        <v>69</v>
      </c>
      <c r="AG13" s="5" t="s">
        <v>70</v>
      </c>
      <c r="AH13" s="5" t="s">
        <v>70</v>
      </c>
      <c r="AI13" s="5" t="s">
        <v>70</v>
      </c>
      <c r="AJ13" s="5" t="s">
        <v>69</v>
      </c>
      <c r="AK13" s="5" t="s">
        <v>71</v>
      </c>
      <c r="AL13" s="5" t="s">
        <v>70</v>
      </c>
      <c r="AM13" s="5" t="s">
        <v>70</v>
      </c>
      <c r="AN13" s="5" t="s">
        <v>70</v>
      </c>
      <c r="AO13" s="5" t="s">
        <v>70</v>
      </c>
      <c r="AP13" s="5" t="s">
        <v>70</v>
      </c>
      <c r="AQ13" s="5" t="s">
        <v>70</v>
      </c>
      <c r="AR13" s="5" t="s">
        <v>70</v>
      </c>
      <c r="AS13" s="5" t="s">
        <v>70</v>
      </c>
      <c r="AT13" s="5" t="s">
        <v>70</v>
      </c>
      <c r="AU13" s="5" t="s">
        <v>70</v>
      </c>
      <c r="AV13" s="5" t="s">
        <v>70</v>
      </c>
      <c r="AW13" s="5" t="s">
        <v>70</v>
      </c>
      <c r="AX13" s="5" t="s">
        <v>70</v>
      </c>
      <c r="AY13" s="5" t="s">
        <v>70</v>
      </c>
      <c r="AZ13" s="5" t="s">
        <v>71</v>
      </c>
      <c r="BA13" s="5" t="s">
        <v>70</v>
      </c>
      <c r="BB13" s="5" t="s">
        <v>70</v>
      </c>
      <c r="BC13" s="5" t="s">
        <v>70</v>
      </c>
      <c r="BD13" s="5" t="s">
        <v>70</v>
      </c>
      <c r="BE13" s="5" t="s">
        <v>70</v>
      </c>
      <c r="BF13" s="5" t="s">
        <v>70</v>
      </c>
      <c r="BG13" s="5" t="s">
        <v>70</v>
      </c>
      <c r="BH13" s="5" t="s">
        <v>70</v>
      </c>
      <c r="BI13" s="5" t="s">
        <v>70</v>
      </c>
      <c r="BJ13" s="5" t="s">
        <v>70</v>
      </c>
      <c r="BK13" s="5" t="s">
        <v>70</v>
      </c>
      <c r="BL13" s="5" t="s">
        <v>70</v>
      </c>
      <c r="BM13" s="5" t="s">
        <v>70</v>
      </c>
      <c r="BN13" s="5" t="s">
        <v>70</v>
      </c>
      <c r="BO13" s="5" t="s">
        <v>71</v>
      </c>
      <c r="BP13" s="5" t="s">
        <v>71</v>
      </c>
    </row>
    <row r="14" spans="1:68" s="5" customFormat="1" x14ac:dyDescent="0.25">
      <c r="C14" s="5" t="s">
        <v>72</v>
      </c>
      <c r="D14" s="5">
        <v>0.01</v>
      </c>
      <c r="E14" s="5">
        <v>0.01</v>
      </c>
      <c r="F14" s="5">
        <v>0.01</v>
      </c>
      <c r="G14" s="5">
        <v>0.1</v>
      </c>
      <c r="H14" s="5">
        <v>2</v>
      </c>
      <c r="I14" s="5">
        <v>0.1</v>
      </c>
      <c r="J14" s="5">
        <v>0.1</v>
      </c>
      <c r="K14" s="5">
        <v>1</v>
      </c>
      <c r="L14" s="5">
        <v>0.01</v>
      </c>
      <c r="M14" s="5">
        <v>0.1</v>
      </c>
      <c r="N14" s="5">
        <v>0.1</v>
      </c>
      <c r="O14" s="5">
        <v>0.2</v>
      </c>
      <c r="P14" s="5">
        <v>0.1</v>
      </c>
      <c r="Q14" s="5">
        <v>0.5</v>
      </c>
      <c r="R14" s="5">
        <v>0.01</v>
      </c>
      <c r="S14" s="5">
        <v>0.02</v>
      </c>
      <c r="T14" s="5">
        <v>0.02</v>
      </c>
      <c r="U14" s="5">
        <v>1</v>
      </c>
      <c r="V14" s="5">
        <v>0.01</v>
      </c>
      <c r="W14" s="5">
        <v>1E-3</v>
      </c>
      <c r="X14" s="5">
        <v>0.5</v>
      </c>
      <c r="Y14" s="5">
        <v>0.5</v>
      </c>
      <c r="Z14" s="5">
        <v>0.01</v>
      </c>
      <c r="AA14" s="5">
        <v>0.5</v>
      </c>
      <c r="AB14" s="5">
        <v>1E-3</v>
      </c>
      <c r="AC14" s="5">
        <v>1</v>
      </c>
      <c r="AD14" s="5">
        <v>0.01</v>
      </c>
      <c r="AE14" s="5">
        <v>1E-3</v>
      </c>
      <c r="AF14" s="5">
        <v>0.01</v>
      </c>
      <c r="AG14" s="5">
        <v>0.1</v>
      </c>
      <c r="AH14" s="5">
        <v>0.1</v>
      </c>
      <c r="AI14" s="5">
        <v>0.02</v>
      </c>
      <c r="AJ14" s="5">
        <v>0.02</v>
      </c>
      <c r="AK14" s="5">
        <v>5</v>
      </c>
      <c r="AL14" s="5">
        <v>0.1</v>
      </c>
      <c r="AM14" s="5">
        <v>0.02</v>
      </c>
      <c r="AN14" s="5">
        <v>0.1</v>
      </c>
      <c r="AO14" s="5">
        <v>0.02</v>
      </c>
      <c r="AP14" s="5">
        <v>0.1</v>
      </c>
      <c r="AQ14" s="5">
        <v>0.02</v>
      </c>
      <c r="AR14" s="5">
        <v>0.02</v>
      </c>
      <c r="AS14" s="5">
        <v>0.1</v>
      </c>
      <c r="AT14" s="5">
        <v>0.1</v>
      </c>
      <c r="AU14" s="5">
        <v>0.05</v>
      </c>
      <c r="AV14" s="5">
        <v>0.1</v>
      </c>
      <c r="AW14" s="5">
        <v>0.01</v>
      </c>
      <c r="AX14" s="5">
        <v>0.1</v>
      </c>
      <c r="AY14" s="5">
        <v>0.02</v>
      </c>
      <c r="AZ14" s="5">
        <v>1</v>
      </c>
      <c r="BA14" s="5">
        <v>0.1</v>
      </c>
      <c r="BB14" s="5">
        <v>0.1</v>
      </c>
      <c r="BC14" s="5">
        <v>0.02</v>
      </c>
      <c r="BD14" s="5">
        <v>0.02</v>
      </c>
      <c r="BE14" s="5">
        <v>0.02</v>
      </c>
      <c r="BF14" s="5">
        <v>0.02</v>
      </c>
      <c r="BG14" s="5">
        <v>0.02</v>
      </c>
      <c r="BH14" s="5">
        <v>0.02</v>
      </c>
      <c r="BI14" s="5">
        <v>0.02</v>
      </c>
      <c r="BJ14" s="5">
        <v>0.02</v>
      </c>
      <c r="BK14" s="5">
        <v>0.02</v>
      </c>
      <c r="BL14" s="5">
        <v>0.02</v>
      </c>
      <c r="BM14" s="5">
        <v>0.02</v>
      </c>
      <c r="BN14" s="5">
        <v>0.02</v>
      </c>
      <c r="BO14" s="5">
        <v>10</v>
      </c>
      <c r="BP14" s="5">
        <v>2</v>
      </c>
    </row>
    <row r="15" spans="1:68" x14ac:dyDescent="0.25">
      <c r="A15" s="6" t="s">
        <v>81</v>
      </c>
      <c r="B15" s="12" t="s">
        <v>83</v>
      </c>
      <c r="C15" s="13" t="s">
        <v>74</v>
      </c>
      <c r="D15" s="6">
        <v>0.87</v>
      </c>
      <c r="E15" s="6">
        <v>187.18</v>
      </c>
      <c r="F15" s="6">
        <v>232.41</v>
      </c>
      <c r="G15" s="6">
        <v>391.1</v>
      </c>
      <c r="H15" s="6">
        <v>2024</v>
      </c>
      <c r="I15" s="6">
        <v>236.6</v>
      </c>
      <c r="J15" s="6">
        <v>55.2</v>
      </c>
      <c r="K15" s="6">
        <v>1700</v>
      </c>
      <c r="L15" s="6">
        <v>8.19</v>
      </c>
      <c r="M15" s="6">
        <v>68.400000000000006</v>
      </c>
      <c r="N15" s="6">
        <v>0.4</v>
      </c>
      <c r="O15" s="6">
        <v>35.5</v>
      </c>
      <c r="P15" s="6">
        <v>3.8</v>
      </c>
      <c r="Q15" s="6">
        <v>19.2</v>
      </c>
      <c r="R15" s="6">
        <v>0.97</v>
      </c>
      <c r="S15" s="6">
        <v>8.8699999999999992</v>
      </c>
      <c r="T15" s="6">
        <v>0.24</v>
      </c>
      <c r="U15" s="6">
        <v>119</v>
      </c>
      <c r="V15" s="6">
        <v>0.39</v>
      </c>
      <c r="W15" s="6">
        <v>0.11899999999999999</v>
      </c>
      <c r="X15" s="6">
        <v>15.4</v>
      </c>
      <c r="Y15" s="6">
        <v>281.5</v>
      </c>
      <c r="Z15" s="6">
        <v>3.27</v>
      </c>
      <c r="AA15" s="6">
        <v>290.89999999999998</v>
      </c>
      <c r="AB15" s="6">
        <v>0.1</v>
      </c>
      <c r="AC15" s="6" t="s">
        <v>78</v>
      </c>
      <c r="AD15" s="6">
        <v>3.48</v>
      </c>
      <c r="AE15" s="6">
        <v>7.0000000000000001E-3</v>
      </c>
      <c r="AF15" s="6">
        <v>0.06</v>
      </c>
      <c r="AG15" s="6" t="s">
        <v>76</v>
      </c>
      <c r="AH15" s="6">
        <v>18.600000000000001</v>
      </c>
      <c r="AI15" s="6">
        <v>0.13</v>
      </c>
      <c r="AJ15" s="6" t="s">
        <v>75</v>
      </c>
      <c r="AK15" s="6">
        <v>332</v>
      </c>
      <c r="AL15" s="6">
        <v>0.6</v>
      </c>
      <c r="AM15" s="6">
        <v>0.3</v>
      </c>
      <c r="AN15" s="6">
        <v>10.199999999999999</v>
      </c>
      <c r="AO15" s="6">
        <v>0.6</v>
      </c>
      <c r="AP15" s="6" t="s">
        <v>76</v>
      </c>
      <c r="AQ15" s="6">
        <v>7.0000000000000007E-2</v>
      </c>
      <c r="AR15" s="6">
        <v>0.3</v>
      </c>
      <c r="AS15" s="6">
        <v>5.2</v>
      </c>
      <c r="AT15" s="6">
        <v>0.5</v>
      </c>
      <c r="AU15" s="6" t="s">
        <v>77</v>
      </c>
      <c r="AV15" s="6">
        <v>2.9</v>
      </c>
      <c r="AW15" s="6">
        <v>13.47</v>
      </c>
      <c r="AX15" s="6">
        <v>28.3</v>
      </c>
      <c r="AY15" s="6">
        <v>0.04</v>
      </c>
      <c r="AZ15" s="6" t="s">
        <v>78</v>
      </c>
      <c r="BA15" s="6">
        <v>0.4</v>
      </c>
      <c r="BB15" s="6">
        <v>27.3</v>
      </c>
      <c r="BC15" s="6">
        <v>3.73</v>
      </c>
      <c r="BD15" s="6">
        <v>15.69</v>
      </c>
      <c r="BE15" s="6">
        <v>3.76</v>
      </c>
      <c r="BF15" s="6">
        <v>1.38</v>
      </c>
      <c r="BG15" s="6">
        <v>4.0999999999999996</v>
      </c>
      <c r="BH15" s="6">
        <v>0.54</v>
      </c>
      <c r="BI15" s="6">
        <v>2.94</v>
      </c>
      <c r="BJ15" s="6">
        <v>0.5</v>
      </c>
      <c r="BK15" s="6">
        <v>1.39</v>
      </c>
      <c r="BL15" s="6">
        <v>0.17</v>
      </c>
      <c r="BM15" s="6">
        <v>1.06</v>
      </c>
      <c r="BN15" s="6">
        <v>0.15</v>
      </c>
      <c r="BO15" s="6" t="s">
        <v>79</v>
      </c>
      <c r="BP15" s="6" t="s">
        <v>80</v>
      </c>
    </row>
    <row r="16" spans="1:68" x14ac:dyDescent="0.25">
      <c r="B16" s="12"/>
      <c r="C16" s="13"/>
    </row>
    <row r="17" spans="1:68" s="5" customFormat="1" x14ac:dyDescent="0.25">
      <c r="A17" s="11"/>
      <c r="B17" s="3" t="s">
        <v>156</v>
      </c>
      <c r="C17" s="5" t="s">
        <v>158</v>
      </c>
      <c r="D17" s="5" t="s">
        <v>118</v>
      </c>
      <c r="E17" s="5" t="s">
        <v>107</v>
      </c>
      <c r="F17" s="5" t="s">
        <v>124</v>
      </c>
      <c r="G17" s="5" t="s">
        <v>144</v>
      </c>
      <c r="H17" s="5" t="s">
        <v>93</v>
      </c>
      <c r="I17" s="5" t="s">
        <v>122</v>
      </c>
      <c r="J17" s="5" t="s">
        <v>104</v>
      </c>
      <c r="K17" s="5" t="s">
        <v>117</v>
      </c>
      <c r="L17" s="5" t="s">
        <v>108</v>
      </c>
      <c r="M17" s="5" t="s">
        <v>95</v>
      </c>
      <c r="N17" s="5" t="s">
        <v>140</v>
      </c>
      <c r="O17" s="5" t="s">
        <v>96</v>
      </c>
      <c r="P17" s="5" t="s">
        <v>137</v>
      </c>
      <c r="Q17" s="5" t="s">
        <v>134</v>
      </c>
      <c r="R17" s="5" t="s">
        <v>103</v>
      </c>
      <c r="S17" s="5" t="s">
        <v>130</v>
      </c>
      <c r="T17" s="5" t="s">
        <v>101</v>
      </c>
      <c r="U17" s="5" t="s">
        <v>141</v>
      </c>
      <c r="V17" s="5" t="s">
        <v>102</v>
      </c>
      <c r="W17" s="5" t="s">
        <v>123</v>
      </c>
      <c r="X17" s="5" t="s">
        <v>146</v>
      </c>
      <c r="Y17" s="5" t="s">
        <v>105</v>
      </c>
      <c r="Z17" s="5" t="s">
        <v>116</v>
      </c>
      <c r="AA17" s="5" t="s">
        <v>99</v>
      </c>
      <c r="AB17" s="5" t="s">
        <v>138</v>
      </c>
      <c r="AC17" s="5" t="s">
        <v>97</v>
      </c>
      <c r="AD17" s="5" t="s">
        <v>94</v>
      </c>
      <c r="AE17" s="5" t="s">
        <v>119</v>
      </c>
      <c r="AF17" s="5" t="s">
        <v>114</v>
      </c>
      <c r="AG17" s="5" t="s">
        <v>142</v>
      </c>
      <c r="AH17" s="5" t="s">
        <v>131</v>
      </c>
      <c r="AI17" s="5" t="s">
        <v>139</v>
      </c>
      <c r="AJ17" s="5" t="s">
        <v>129</v>
      </c>
      <c r="AK17" s="5" t="s">
        <v>112</v>
      </c>
      <c r="AL17" s="5" t="s">
        <v>132</v>
      </c>
      <c r="AM17" s="5" t="s">
        <v>136</v>
      </c>
      <c r="AN17" s="5" t="s">
        <v>109</v>
      </c>
      <c r="AO17" s="5" t="s">
        <v>106</v>
      </c>
      <c r="AP17" s="5" t="s">
        <v>110</v>
      </c>
      <c r="AQ17" s="5" t="s">
        <v>111</v>
      </c>
      <c r="AR17" s="5" t="s">
        <v>121</v>
      </c>
      <c r="AS17" s="5" t="s">
        <v>127</v>
      </c>
      <c r="AT17" s="5" t="s">
        <v>133</v>
      </c>
      <c r="AU17" s="5" t="s">
        <v>135</v>
      </c>
      <c r="AV17" s="5" t="s">
        <v>145</v>
      </c>
      <c r="AW17" s="5" t="s">
        <v>143</v>
      </c>
      <c r="AX17" s="5" t="s">
        <v>147</v>
      </c>
      <c r="AY17" s="5" t="s">
        <v>113</v>
      </c>
      <c r="AZ17" s="5" t="s">
        <v>128</v>
      </c>
      <c r="BA17" s="5" t="s">
        <v>100</v>
      </c>
      <c r="BB17" s="5" t="s">
        <v>115</v>
      </c>
      <c r="BO17" s="5" t="s">
        <v>125</v>
      </c>
      <c r="BP17" s="5" t="s">
        <v>126</v>
      </c>
    </row>
    <row r="18" spans="1:68" x14ac:dyDescent="0.25">
      <c r="C18" s="6" t="s">
        <v>151</v>
      </c>
      <c r="D18" s="6">
        <v>21</v>
      </c>
      <c r="E18" s="6">
        <v>21</v>
      </c>
      <c r="F18" s="6">
        <v>18</v>
      </c>
      <c r="G18" s="6">
        <v>19</v>
      </c>
      <c r="H18" s="6">
        <v>20</v>
      </c>
      <c r="I18" s="6">
        <v>19</v>
      </c>
      <c r="J18" s="6">
        <v>21</v>
      </c>
      <c r="K18" s="6">
        <v>20</v>
      </c>
      <c r="L18" s="6">
        <v>20</v>
      </c>
      <c r="M18" s="6">
        <v>21</v>
      </c>
      <c r="N18" s="6">
        <v>20</v>
      </c>
      <c r="O18" s="6">
        <v>19</v>
      </c>
      <c r="P18" s="6">
        <v>20</v>
      </c>
      <c r="Q18" s="6">
        <v>19</v>
      </c>
      <c r="R18" s="6">
        <v>20</v>
      </c>
      <c r="S18" s="6">
        <v>20</v>
      </c>
      <c r="T18" s="6">
        <v>20</v>
      </c>
      <c r="U18" s="6">
        <v>20</v>
      </c>
      <c r="V18" s="6">
        <v>19</v>
      </c>
      <c r="W18" s="6">
        <v>21</v>
      </c>
      <c r="X18" s="6">
        <v>20</v>
      </c>
      <c r="Y18" s="6">
        <v>20</v>
      </c>
      <c r="Z18" s="6">
        <v>19</v>
      </c>
      <c r="AA18" s="6">
        <v>19</v>
      </c>
      <c r="AB18" s="6">
        <v>20</v>
      </c>
      <c r="AC18" s="6">
        <v>21</v>
      </c>
      <c r="AD18" s="6">
        <v>19</v>
      </c>
      <c r="AE18" s="6">
        <v>19</v>
      </c>
      <c r="AF18" s="6">
        <v>21</v>
      </c>
      <c r="AG18" s="6">
        <v>17</v>
      </c>
      <c r="AH18" s="6">
        <v>20</v>
      </c>
      <c r="AI18" s="6">
        <v>21</v>
      </c>
      <c r="AJ18" s="6">
        <v>21</v>
      </c>
      <c r="AK18" s="6">
        <v>21</v>
      </c>
      <c r="AL18" s="6">
        <v>20</v>
      </c>
      <c r="AM18" s="6">
        <v>21</v>
      </c>
      <c r="AN18" s="6">
        <v>20</v>
      </c>
      <c r="AO18" s="6">
        <v>21</v>
      </c>
      <c r="AP18" s="6">
        <v>21</v>
      </c>
      <c r="AQ18" s="6">
        <v>18</v>
      </c>
      <c r="AR18" s="6">
        <v>19</v>
      </c>
      <c r="AS18" s="6">
        <v>19</v>
      </c>
      <c r="AT18" s="6">
        <v>21</v>
      </c>
      <c r="AU18" s="6">
        <v>21</v>
      </c>
      <c r="AV18" s="6">
        <v>19</v>
      </c>
      <c r="AW18" s="6">
        <v>21</v>
      </c>
      <c r="AX18" s="6">
        <v>20</v>
      </c>
      <c r="AY18" s="6">
        <v>20</v>
      </c>
      <c r="AZ18" s="6">
        <v>21</v>
      </c>
      <c r="BA18" s="6">
        <v>20</v>
      </c>
      <c r="BB18" s="6">
        <v>19</v>
      </c>
      <c r="BO18" s="6">
        <v>21</v>
      </c>
      <c r="BP18" s="6">
        <v>21</v>
      </c>
    </row>
    <row r="19" spans="1:68" x14ac:dyDescent="0.25">
      <c r="C19" s="6" t="s">
        <v>152</v>
      </c>
      <c r="D19" s="6">
        <v>0</v>
      </c>
      <c r="E19" s="6">
        <v>0</v>
      </c>
      <c r="F19" s="6">
        <v>3</v>
      </c>
      <c r="G19" s="6">
        <v>2</v>
      </c>
      <c r="H19" s="6">
        <v>1</v>
      </c>
      <c r="I19" s="6">
        <v>2</v>
      </c>
      <c r="J19" s="6">
        <v>0</v>
      </c>
      <c r="K19" s="6">
        <v>1</v>
      </c>
      <c r="L19" s="6">
        <v>1</v>
      </c>
      <c r="M19" s="6">
        <v>0</v>
      </c>
      <c r="N19" s="6">
        <v>1</v>
      </c>
      <c r="O19" s="6">
        <v>2</v>
      </c>
      <c r="P19" s="6">
        <v>1</v>
      </c>
      <c r="Q19" s="6">
        <v>2</v>
      </c>
      <c r="R19" s="6">
        <v>1</v>
      </c>
      <c r="S19" s="6">
        <v>1</v>
      </c>
      <c r="T19" s="6">
        <v>1</v>
      </c>
      <c r="U19" s="6">
        <v>1</v>
      </c>
      <c r="V19" s="6">
        <v>2</v>
      </c>
      <c r="W19" s="6">
        <v>0</v>
      </c>
      <c r="X19" s="6">
        <v>1</v>
      </c>
      <c r="Y19" s="6">
        <v>1</v>
      </c>
      <c r="Z19" s="6">
        <v>2</v>
      </c>
      <c r="AA19" s="6">
        <v>2</v>
      </c>
      <c r="AB19" s="6">
        <v>1</v>
      </c>
      <c r="AC19" s="6">
        <v>0</v>
      </c>
      <c r="AD19" s="6">
        <v>2</v>
      </c>
      <c r="AE19" s="6">
        <v>2</v>
      </c>
      <c r="AF19" s="6">
        <v>0</v>
      </c>
      <c r="AG19" s="6">
        <v>4</v>
      </c>
      <c r="AH19" s="6">
        <v>1</v>
      </c>
      <c r="AI19" s="6">
        <v>0</v>
      </c>
      <c r="AJ19" s="6">
        <v>0</v>
      </c>
      <c r="AK19" s="6">
        <v>0</v>
      </c>
      <c r="AL19" s="6">
        <v>1</v>
      </c>
      <c r="AM19" s="6">
        <v>0</v>
      </c>
      <c r="AN19" s="6">
        <v>1</v>
      </c>
      <c r="AO19" s="6">
        <v>0</v>
      </c>
      <c r="AP19" s="6">
        <v>0</v>
      </c>
      <c r="AQ19" s="6">
        <v>3</v>
      </c>
      <c r="AR19" s="6">
        <v>2</v>
      </c>
      <c r="AS19" s="6">
        <v>2</v>
      </c>
      <c r="AT19" s="6">
        <v>0</v>
      </c>
      <c r="AU19" s="6">
        <v>0</v>
      </c>
      <c r="AV19" s="6">
        <v>2</v>
      </c>
      <c r="AW19" s="6">
        <v>0</v>
      </c>
      <c r="AX19" s="6">
        <v>1</v>
      </c>
      <c r="AY19" s="6">
        <v>1</v>
      </c>
      <c r="AZ19" s="6">
        <v>0</v>
      </c>
      <c r="BA19" s="6">
        <v>1</v>
      </c>
      <c r="BB19" s="6">
        <v>2</v>
      </c>
      <c r="BO19" s="6">
        <v>0</v>
      </c>
      <c r="BP19" s="6">
        <v>0</v>
      </c>
    </row>
    <row r="20" spans="1:68" x14ac:dyDescent="0.25">
      <c r="C20" s="6" t="s">
        <v>153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21</v>
      </c>
      <c r="AD20" s="6">
        <v>0</v>
      </c>
      <c r="AE20" s="6">
        <v>9</v>
      </c>
      <c r="AF20" s="6">
        <v>0</v>
      </c>
      <c r="AG20" s="6">
        <v>2</v>
      </c>
      <c r="AH20" s="6">
        <v>0</v>
      </c>
      <c r="AI20" s="6">
        <v>0</v>
      </c>
      <c r="AJ20" s="6">
        <v>21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14</v>
      </c>
      <c r="AQ20" s="6">
        <v>1</v>
      </c>
      <c r="AR20" s="6">
        <v>0</v>
      </c>
      <c r="AS20" s="6">
        <v>0</v>
      </c>
      <c r="AT20" s="6">
        <v>0</v>
      </c>
      <c r="AU20" s="6">
        <v>21</v>
      </c>
      <c r="AV20" s="6">
        <v>0</v>
      </c>
      <c r="AW20" s="6">
        <v>0</v>
      </c>
      <c r="AX20" s="6">
        <v>0</v>
      </c>
      <c r="AY20" s="6">
        <v>0</v>
      </c>
      <c r="AZ20" s="6">
        <v>19</v>
      </c>
      <c r="BA20" s="6">
        <v>0</v>
      </c>
      <c r="BB20" s="6">
        <v>0</v>
      </c>
      <c r="BO20" s="6">
        <v>21</v>
      </c>
      <c r="BP20" s="6">
        <v>18</v>
      </c>
    </row>
    <row r="21" spans="1:68" x14ac:dyDescent="0.25">
      <c r="C21" s="6" t="s">
        <v>87</v>
      </c>
      <c r="D21" s="6">
        <v>0.75</v>
      </c>
      <c r="E21" s="6">
        <v>168</v>
      </c>
      <c r="F21" s="6">
        <v>220</v>
      </c>
      <c r="G21" s="6">
        <v>367</v>
      </c>
      <c r="H21" s="6">
        <v>1885</v>
      </c>
      <c r="I21" s="6">
        <v>210</v>
      </c>
      <c r="J21" s="6">
        <v>49.4</v>
      </c>
      <c r="K21" s="6">
        <v>1627</v>
      </c>
      <c r="L21" s="6">
        <v>6.78</v>
      </c>
      <c r="M21" s="6">
        <v>62.8</v>
      </c>
      <c r="N21" s="6">
        <v>0.41</v>
      </c>
      <c r="O21" s="6">
        <v>19.100000000000001</v>
      </c>
      <c r="P21" s="6">
        <v>3.5</v>
      </c>
      <c r="Q21" s="6">
        <v>16.100000000000001</v>
      </c>
      <c r="R21" s="6">
        <v>0.76</v>
      </c>
      <c r="S21" s="6">
        <v>8</v>
      </c>
      <c r="T21" s="6">
        <v>0.24</v>
      </c>
      <c r="U21" s="6">
        <v>96</v>
      </c>
      <c r="V21" s="6">
        <v>0.3</v>
      </c>
      <c r="W21" s="6">
        <v>0.10299999999999999</v>
      </c>
      <c r="X21" s="6">
        <v>12.7</v>
      </c>
      <c r="Y21" s="6">
        <v>251</v>
      </c>
      <c r="Z21" s="6">
        <v>2.69</v>
      </c>
      <c r="AA21" s="6">
        <v>259</v>
      </c>
      <c r="AB21" s="6">
        <v>6.0999999999999999E-2</v>
      </c>
      <c r="AD21" s="6">
        <v>2.95</v>
      </c>
      <c r="AE21" s="6" t="s">
        <v>120</v>
      </c>
      <c r="AF21" s="6">
        <v>0.04</v>
      </c>
      <c r="AG21" s="6" t="s">
        <v>77</v>
      </c>
      <c r="AH21" s="6">
        <v>15.7</v>
      </c>
      <c r="AI21" s="6">
        <v>0.09</v>
      </c>
      <c r="AK21" s="6">
        <v>345</v>
      </c>
      <c r="AL21" s="6">
        <v>0.4</v>
      </c>
      <c r="AM21" s="6">
        <v>0.25</v>
      </c>
      <c r="AN21" s="6">
        <v>8.4</v>
      </c>
      <c r="AO21" s="6">
        <v>0.49</v>
      </c>
      <c r="AP21" s="6" t="s">
        <v>76</v>
      </c>
      <c r="AQ21" s="6" t="s">
        <v>75</v>
      </c>
      <c r="AR21" s="6">
        <v>0.16</v>
      </c>
      <c r="AS21" s="6">
        <v>4.0999999999999996</v>
      </c>
      <c r="AT21" s="6">
        <v>0.3</v>
      </c>
      <c r="AV21" s="6">
        <v>1.6</v>
      </c>
      <c r="AW21" s="6">
        <v>12.1</v>
      </c>
      <c r="AX21" s="6">
        <v>22.2</v>
      </c>
      <c r="AY21" s="6">
        <v>0.03</v>
      </c>
      <c r="AZ21" s="6" t="s">
        <v>78</v>
      </c>
      <c r="BA21" s="6">
        <v>0.3</v>
      </c>
      <c r="BB21" s="6">
        <v>23.4</v>
      </c>
      <c r="BP21" s="6" t="s">
        <v>80</v>
      </c>
    </row>
    <row r="22" spans="1:68" x14ac:dyDescent="0.25">
      <c r="C22" s="6" t="s">
        <v>88</v>
      </c>
      <c r="D22" s="6">
        <v>0.89</v>
      </c>
      <c r="E22" s="6">
        <v>178</v>
      </c>
      <c r="F22" s="6">
        <v>247</v>
      </c>
      <c r="G22" s="6">
        <v>394</v>
      </c>
      <c r="H22" s="6">
        <v>2040</v>
      </c>
      <c r="I22" s="6">
        <v>230</v>
      </c>
      <c r="J22" s="6">
        <v>53.3</v>
      </c>
      <c r="K22" s="6">
        <v>1738</v>
      </c>
      <c r="L22" s="6">
        <v>7.36</v>
      </c>
      <c r="M22" s="6">
        <v>67.5</v>
      </c>
      <c r="N22" s="6">
        <v>0.47</v>
      </c>
      <c r="O22" s="6">
        <v>43</v>
      </c>
      <c r="P22" s="6">
        <v>4</v>
      </c>
      <c r="Q22" s="6">
        <v>18.2</v>
      </c>
      <c r="R22" s="6">
        <v>0.92</v>
      </c>
      <c r="S22" s="6">
        <v>9.1</v>
      </c>
      <c r="T22" s="6">
        <v>0.27</v>
      </c>
      <c r="U22" s="6">
        <v>107</v>
      </c>
      <c r="V22" s="6">
        <v>0.36</v>
      </c>
      <c r="W22" s="6">
        <v>0.109</v>
      </c>
      <c r="X22" s="6">
        <v>14.7</v>
      </c>
      <c r="Y22" s="6">
        <v>272</v>
      </c>
      <c r="Z22" s="6">
        <v>2.97</v>
      </c>
      <c r="AA22" s="6">
        <v>289</v>
      </c>
      <c r="AB22" s="6">
        <v>7.9000000000000001E-2</v>
      </c>
      <c r="AD22" s="6">
        <v>3.26</v>
      </c>
      <c r="AE22" s="6">
        <v>2E-3</v>
      </c>
      <c r="AF22" s="6">
        <v>0.05</v>
      </c>
      <c r="AG22" s="6">
        <v>0.08</v>
      </c>
      <c r="AH22" s="6">
        <v>17.600000000000001</v>
      </c>
      <c r="AI22" s="6">
        <v>0.11</v>
      </c>
      <c r="AK22" s="6">
        <v>387</v>
      </c>
      <c r="AL22" s="6">
        <v>0.8</v>
      </c>
      <c r="AM22" s="6">
        <v>0.41</v>
      </c>
      <c r="AN22" s="6">
        <v>9.4</v>
      </c>
      <c r="AO22" s="6">
        <v>0.55000000000000004</v>
      </c>
      <c r="AP22" s="6">
        <v>0.1</v>
      </c>
      <c r="AQ22" s="6">
        <v>0.11</v>
      </c>
      <c r="AR22" s="6">
        <v>0.22</v>
      </c>
      <c r="AS22" s="6">
        <v>4.5999999999999996</v>
      </c>
      <c r="AT22" s="6">
        <v>0.4</v>
      </c>
      <c r="AV22" s="6">
        <v>2.1</v>
      </c>
      <c r="AW22" s="6">
        <v>13.3</v>
      </c>
      <c r="AX22" s="6">
        <v>26.4</v>
      </c>
      <c r="AY22" s="6">
        <v>7.0000000000000007E-2</v>
      </c>
      <c r="AZ22" s="6">
        <v>2</v>
      </c>
      <c r="BA22" s="6">
        <v>0.7</v>
      </c>
      <c r="BB22" s="6">
        <v>26.8</v>
      </c>
      <c r="BP22" s="6">
        <v>3</v>
      </c>
    </row>
    <row r="23" spans="1:68" x14ac:dyDescent="0.25">
      <c r="C23" s="6" t="s">
        <v>89</v>
      </c>
      <c r="D23" s="6">
        <v>0.75</v>
      </c>
      <c r="E23" s="6">
        <v>168</v>
      </c>
      <c r="F23" s="6">
        <v>225</v>
      </c>
      <c r="G23" s="6">
        <v>367</v>
      </c>
      <c r="H23" s="6">
        <v>1906</v>
      </c>
      <c r="I23" s="6">
        <v>217</v>
      </c>
      <c r="J23" s="6">
        <v>49.4</v>
      </c>
      <c r="K23" s="6">
        <v>1627</v>
      </c>
      <c r="L23" s="6">
        <v>6.93</v>
      </c>
      <c r="M23" s="6">
        <v>62.8</v>
      </c>
      <c r="N23" s="6">
        <v>0.41</v>
      </c>
      <c r="O23" s="6">
        <v>19.100000000000001</v>
      </c>
      <c r="P23" s="6">
        <v>3.6</v>
      </c>
      <c r="Q23" s="6">
        <v>16.600000000000001</v>
      </c>
      <c r="R23" s="6">
        <v>0.81</v>
      </c>
      <c r="S23" s="6">
        <v>8</v>
      </c>
      <c r="T23" s="6">
        <v>0.25</v>
      </c>
      <c r="U23" s="6">
        <v>99</v>
      </c>
      <c r="V23" s="6">
        <v>0.32</v>
      </c>
      <c r="W23" s="6">
        <v>0.10299999999999999</v>
      </c>
      <c r="X23" s="6">
        <v>13.2</v>
      </c>
      <c r="Y23" s="6">
        <v>257</v>
      </c>
      <c r="Z23" s="6">
        <v>2.77</v>
      </c>
      <c r="AA23" s="6">
        <v>259</v>
      </c>
      <c r="AB23" s="6">
        <v>6.6000000000000003E-2</v>
      </c>
      <c r="AD23" s="6">
        <v>3.05</v>
      </c>
      <c r="AE23" s="6" t="s">
        <v>120</v>
      </c>
      <c r="AF23" s="6">
        <v>0.04</v>
      </c>
      <c r="AG23" s="6">
        <v>0.05</v>
      </c>
      <c r="AH23" s="6">
        <v>15.7</v>
      </c>
      <c r="AI23" s="6">
        <v>0.09</v>
      </c>
      <c r="AK23" s="6">
        <v>345</v>
      </c>
      <c r="AL23" s="6">
        <v>0.4</v>
      </c>
      <c r="AM23" s="6">
        <v>0.25</v>
      </c>
      <c r="AN23" s="6">
        <v>8.6999999999999993</v>
      </c>
      <c r="AO23" s="6">
        <v>0.49</v>
      </c>
      <c r="AQ23" s="6">
        <v>0.03</v>
      </c>
      <c r="AR23" s="6">
        <v>0.16</v>
      </c>
      <c r="AS23" s="6">
        <v>4.3</v>
      </c>
      <c r="AT23" s="6">
        <v>0.3</v>
      </c>
      <c r="AV23" s="6">
        <v>1.7</v>
      </c>
      <c r="AW23" s="6">
        <v>12.1</v>
      </c>
      <c r="AX23" s="6">
        <v>23.5</v>
      </c>
      <c r="AY23" s="6">
        <v>0.03</v>
      </c>
      <c r="BA23" s="6">
        <v>0.3</v>
      </c>
      <c r="BB23" s="6">
        <v>23.9</v>
      </c>
    </row>
    <row r="24" spans="1:68" x14ac:dyDescent="0.25">
      <c r="C24" s="6" t="s">
        <v>90</v>
      </c>
      <c r="D24" s="6">
        <v>0.89</v>
      </c>
      <c r="E24" s="6">
        <v>178</v>
      </c>
      <c r="F24" s="6">
        <v>240</v>
      </c>
      <c r="G24" s="6">
        <v>387</v>
      </c>
      <c r="H24" s="6">
        <v>2040</v>
      </c>
      <c r="I24" s="6">
        <v>230</v>
      </c>
      <c r="J24" s="6">
        <v>53.3</v>
      </c>
      <c r="K24" s="6">
        <v>1723</v>
      </c>
      <c r="L24" s="6">
        <v>7.36</v>
      </c>
      <c r="M24" s="6">
        <v>67.5</v>
      </c>
      <c r="N24" s="6">
        <v>0.45</v>
      </c>
      <c r="O24" s="6">
        <v>28.8</v>
      </c>
      <c r="P24" s="6">
        <v>4</v>
      </c>
      <c r="Q24" s="6">
        <v>18.2</v>
      </c>
      <c r="R24" s="6">
        <v>0.92</v>
      </c>
      <c r="S24" s="6">
        <v>8.8000000000000007</v>
      </c>
      <c r="T24" s="6">
        <v>0.27</v>
      </c>
      <c r="U24" s="6">
        <v>107</v>
      </c>
      <c r="V24" s="6">
        <v>0.34</v>
      </c>
      <c r="W24" s="6">
        <v>0.109</v>
      </c>
      <c r="X24" s="6">
        <v>14.7</v>
      </c>
      <c r="Y24" s="6">
        <v>272</v>
      </c>
      <c r="Z24" s="6">
        <v>2.95</v>
      </c>
      <c r="AA24" s="6">
        <v>277</v>
      </c>
      <c r="AB24" s="6">
        <v>7.9000000000000001E-2</v>
      </c>
      <c r="AD24" s="6">
        <v>3.26</v>
      </c>
      <c r="AE24" s="6">
        <v>1E-3</v>
      </c>
      <c r="AF24" s="6">
        <v>0.05</v>
      </c>
      <c r="AG24" s="6">
        <v>7.0000000000000007E-2</v>
      </c>
      <c r="AH24" s="6">
        <v>17.2</v>
      </c>
      <c r="AI24" s="6">
        <v>0.11</v>
      </c>
      <c r="AK24" s="6">
        <v>387</v>
      </c>
      <c r="AL24" s="6">
        <v>0.7</v>
      </c>
      <c r="AM24" s="6">
        <v>0.41</v>
      </c>
      <c r="AN24" s="6">
        <v>9.4</v>
      </c>
      <c r="AO24" s="6">
        <v>0.55000000000000004</v>
      </c>
      <c r="AQ24" s="6">
        <v>0.05</v>
      </c>
      <c r="AR24" s="6">
        <v>0.2</v>
      </c>
      <c r="AS24" s="6">
        <v>4.5999999999999996</v>
      </c>
      <c r="AT24" s="6">
        <v>0.4</v>
      </c>
      <c r="AV24" s="6">
        <v>1.9</v>
      </c>
      <c r="AW24" s="6">
        <v>13.3</v>
      </c>
      <c r="AX24" s="6">
        <v>26.4</v>
      </c>
      <c r="AY24" s="6">
        <v>0.06</v>
      </c>
      <c r="BA24" s="6">
        <v>0.6</v>
      </c>
      <c r="BB24" s="6">
        <v>26.2</v>
      </c>
    </row>
    <row r="25" spans="1:68" x14ac:dyDescent="0.25">
      <c r="C25" s="6" t="s">
        <v>91</v>
      </c>
      <c r="D25" s="6">
        <v>0.82</v>
      </c>
      <c r="E25" s="6">
        <v>173</v>
      </c>
      <c r="F25" s="6">
        <v>232</v>
      </c>
      <c r="G25" s="6">
        <v>373</v>
      </c>
      <c r="H25" s="6">
        <v>1971</v>
      </c>
      <c r="I25" s="6">
        <v>222</v>
      </c>
      <c r="J25" s="6">
        <v>51.4</v>
      </c>
      <c r="K25" s="6">
        <v>1670</v>
      </c>
      <c r="L25" s="6">
        <v>7.06</v>
      </c>
      <c r="M25" s="6">
        <v>65.400000000000006</v>
      </c>
      <c r="N25" s="6">
        <v>0.43</v>
      </c>
      <c r="O25" s="6">
        <v>22</v>
      </c>
      <c r="P25" s="6">
        <v>3.8</v>
      </c>
      <c r="Q25" s="6">
        <v>17.3</v>
      </c>
      <c r="R25" s="6">
        <v>0.88</v>
      </c>
      <c r="S25" s="6">
        <v>8.5</v>
      </c>
      <c r="T25" s="6">
        <v>0.26</v>
      </c>
      <c r="U25" s="6">
        <v>104</v>
      </c>
      <c r="V25" s="6">
        <v>0.33</v>
      </c>
      <c r="W25" s="6">
        <v>0.107</v>
      </c>
      <c r="X25" s="6">
        <v>14</v>
      </c>
      <c r="Y25" s="6">
        <v>264</v>
      </c>
      <c r="Z25" s="6">
        <v>2.85</v>
      </c>
      <c r="AA25" s="6">
        <v>270</v>
      </c>
      <c r="AB25" s="6">
        <v>7.3999999999999996E-2</v>
      </c>
      <c r="AD25" s="6">
        <v>3.16</v>
      </c>
      <c r="AE25" s="6">
        <v>1E-3</v>
      </c>
      <c r="AF25" s="6">
        <v>0.05</v>
      </c>
      <c r="AG25" s="6">
        <v>0.06</v>
      </c>
      <c r="AH25" s="6">
        <v>16.5</v>
      </c>
      <c r="AI25" s="6">
        <v>0.1</v>
      </c>
      <c r="AK25" s="6">
        <v>367</v>
      </c>
      <c r="AL25" s="6">
        <v>0.5</v>
      </c>
      <c r="AM25" s="6">
        <v>0.33</v>
      </c>
      <c r="AN25" s="6">
        <v>8.9499999999999993</v>
      </c>
      <c r="AO25" s="6">
        <v>0.52</v>
      </c>
      <c r="AQ25" s="6">
        <v>0.04</v>
      </c>
      <c r="AR25" s="6">
        <v>0.18</v>
      </c>
      <c r="AS25" s="6">
        <v>4.4000000000000004</v>
      </c>
      <c r="AT25" s="6">
        <v>0.3</v>
      </c>
      <c r="AV25" s="6">
        <v>1.8</v>
      </c>
      <c r="AW25" s="6">
        <v>12.7</v>
      </c>
      <c r="AX25" s="6">
        <v>25.1</v>
      </c>
      <c r="AY25" s="6">
        <v>4.4999999999999998E-2</v>
      </c>
      <c r="BA25" s="6">
        <v>0.4</v>
      </c>
      <c r="BB25" s="6">
        <v>25.2</v>
      </c>
    </row>
    <row r="26" spans="1:68" x14ac:dyDescent="0.25">
      <c r="C26" s="6" t="s">
        <v>92</v>
      </c>
      <c r="D26" s="6">
        <v>0.82</v>
      </c>
      <c r="E26" s="6">
        <v>173</v>
      </c>
      <c r="F26" s="6">
        <v>232</v>
      </c>
      <c r="G26" s="6">
        <v>374</v>
      </c>
      <c r="H26" s="6">
        <v>1976</v>
      </c>
      <c r="I26" s="6">
        <v>223</v>
      </c>
      <c r="J26" s="6">
        <v>51.2</v>
      </c>
      <c r="K26" s="6">
        <v>1680</v>
      </c>
      <c r="L26" s="6">
        <v>7.1</v>
      </c>
      <c r="M26" s="6">
        <v>65.3</v>
      </c>
      <c r="N26" s="6">
        <v>0.432</v>
      </c>
      <c r="O26" s="6">
        <v>22.6</v>
      </c>
      <c r="P26" s="6">
        <v>3.78</v>
      </c>
      <c r="Q26" s="6">
        <v>17.399999999999999</v>
      </c>
      <c r="R26" s="6">
        <v>0.87</v>
      </c>
      <c r="S26" s="6">
        <v>8.5</v>
      </c>
      <c r="T26" s="6">
        <v>0.25900000000000001</v>
      </c>
      <c r="U26" s="6">
        <v>100</v>
      </c>
      <c r="V26" s="6">
        <v>0.32700000000000001</v>
      </c>
      <c r="W26" s="6">
        <v>0.10639999999999999</v>
      </c>
      <c r="X26" s="6">
        <v>14</v>
      </c>
      <c r="Y26" s="6">
        <v>260</v>
      </c>
      <c r="Z26" s="6">
        <v>2.85</v>
      </c>
      <c r="AA26" s="6">
        <v>270</v>
      </c>
      <c r="AB26" s="6">
        <v>7.2999999999999995E-2</v>
      </c>
      <c r="AC26" s="6" t="s">
        <v>98</v>
      </c>
      <c r="AD26" s="6">
        <v>3.16</v>
      </c>
      <c r="AE26" s="6">
        <v>8.0000000000000004E-4</v>
      </c>
      <c r="AF26" s="6">
        <v>4.9000000000000002E-2</v>
      </c>
      <c r="AG26" s="6">
        <v>5.8000000000000003E-2</v>
      </c>
      <c r="AH26" s="6">
        <v>16.5</v>
      </c>
      <c r="AI26" s="6">
        <v>0.10100000000000001</v>
      </c>
      <c r="AJ26" s="6" t="s">
        <v>75</v>
      </c>
      <c r="AK26" s="6">
        <v>360</v>
      </c>
      <c r="AL26" s="6">
        <v>0.51</v>
      </c>
      <c r="AM26" s="6">
        <v>0.33</v>
      </c>
      <c r="AN26" s="6">
        <v>9.01</v>
      </c>
      <c r="AO26" s="6">
        <v>0.52700000000000002</v>
      </c>
      <c r="AP26" s="6" t="s">
        <v>78</v>
      </c>
      <c r="AQ26" s="6">
        <v>3.6999999999999998E-2</v>
      </c>
      <c r="AR26" s="6">
        <v>0.17899999999999999</v>
      </c>
      <c r="AS26" s="6">
        <v>4.4400000000000004</v>
      </c>
      <c r="AT26" s="6">
        <v>0.33</v>
      </c>
      <c r="AU26" s="6" t="s">
        <v>77</v>
      </c>
      <c r="AV26" s="6">
        <v>1.79</v>
      </c>
      <c r="AW26" s="6">
        <v>12.7</v>
      </c>
      <c r="AX26" s="6">
        <v>25.1</v>
      </c>
      <c r="AY26" s="6">
        <v>4.5999999999999999E-2</v>
      </c>
      <c r="AZ26" s="6" t="s">
        <v>78</v>
      </c>
      <c r="BA26" s="6">
        <v>0.45</v>
      </c>
      <c r="BB26" s="6">
        <v>25.2</v>
      </c>
      <c r="BO26" s="6" t="s">
        <v>79</v>
      </c>
      <c r="BP26" s="6" t="s">
        <v>80</v>
      </c>
    </row>
    <row r="27" spans="1:68" x14ac:dyDescent="0.25">
      <c r="C27" s="6" t="s">
        <v>154</v>
      </c>
      <c r="D27" s="6">
        <v>0.04</v>
      </c>
      <c r="E27" s="6">
        <v>3</v>
      </c>
      <c r="F27" s="6">
        <v>4</v>
      </c>
      <c r="G27" s="6">
        <v>6</v>
      </c>
      <c r="H27" s="6">
        <v>37</v>
      </c>
      <c r="I27" s="6">
        <v>4</v>
      </c>
      <c r="J27" s="6">
        <v>1.2</v>
      </c>
      <c r="K27" s="6">
        <v>30</v>
      </c>
      <c r="L27" s="6">
        <v>0.13</v>
      </c>
      <c r="M27" s="6">
        <v>1.3</v>
      </c>
      <c r="N27" s="6">
        <v>1.2E-2</v>
      </c>
      <c r="O27" s="6">
        <v>2.7</v>
      </c>
      <c r="P27" s="6">
        <v>0.12</v>
      </c>
      <c r="Q27" s="6">
        <v>0.4</v>
      </c>
      <c r="R27" s="6">
        <v>0.04</v>
      </c>
      <c r="S27" s="6">
        <v>0.2</v>
      </c>
      <c r="T27" s="6">
        <v>7.0000000000000001E-3</v>
      </c>
      <c r="U27" s="6">
        <v>2</v>
      </c>
      <c r="V27" s="6">
        <v>7.0000000000000001E-3</v>
      </c>
      <c r="W27" s="6">
        <v>1.6999999999999999E-3</v>
      </c>
      <c r="X27" s="6">
        <v>0.4</v>
      </c>
      <c r="Y27" s="6">
        <v>5</v>
      </c>
      <c r="Z27" s="6">
        <v>0.05</v>
      </c>
      <c r="AA27" s="6">
        <v>5</v>
      </c>
      <c r="AB27" s="6">
        <v>4.0000000000000001E-3</v>
      </c>
      <c r="AD27" s="6">
        <v>0.06</v>
      </c>
      <c r="AE27" s="6">
        <v>2.9999999999999997E-4</v>
      </c>
      <c r="AF27" s="6">
        <v>3.0000000000000001E-3</v>
      </c>
      <c r="AG27" s="6">
        <v>7.0000000000000001E-3</v>
      </c>
      <c r="AH27" s="6">
        <v>0.4</v>
      </c>
      <c r="AI27" s="6">
        <v>4.0000000000000001E-3</v>
      </c>
      <c r="AK27" s="6">
        <v>10</v>
      </c>
      <c r="AL27" s="6">
        <v>0.1</v>
      </c>
      <c r="AM27" s="6">
        <v>0.04</v>
      </c>
      <c r="AN27" s="6">
        <v>0.2</v>
      </c>
      <c r="AO27" s="6">
        <v>1.9E-2</v>
      </c>
      <c r="AQ27" s="6">
        <v>7.0000000000000001E-3</v>
      </c>
      <c r="AR27" s="6">
        <v>1.2999999999999999E-2</v>
      </c>
      <c r="AS27" s="6">
        <v>0.1</v>
      </c>
      <c r="AT27" s="6">
        <v>0.05</v>
      </c>
      <c r="AV27" s="6">
        <v>0.08</v>
      </c>
      <c r="AW27" s="6">
        <v>0.3</v>
      </c>
      <c r="AX27" s="6">
        <v>0.8</v>
      </c>
      <c r="AY27" s="6">
        <v>8.0000000000000002E-3</v>
      </c>
      <c r="BA27" s="6">
        <v>0.08</v>
      </c>
      <c r="BB27" s="6">
        <v>0.7</v>
      </c>
    </row>
    <row r="28" spans="1:68" x14ac:dyDescent="0.25">
      <c r="C28" s="6" t="s">
        <v>155</v>
      </c>
      <c r="D28" s="6">
        <v>0.02</v>
      </c>
      <c r="E28" s="6">
        <v>1</v>
      </c>
      <c r="F28" s="6">
        <v>2</v>
      </c>
      <c r="G28" s="6">
        <v>3</v>
      </c>
      <c r="H28" s="6">
        <v>17</v>
      </c>
      <c r="I28" s="6">
        <v>2</v>
      </c>
      <c r="J28" s="6">
        <v>0.5</v>
      </c>
      <c r="K28" s="6">
        <v>10</v>
      </c>
      <c r="L28" s="6">
        <v>0.06</v>
      </c>
      <c r="M28" s="6">
        <v>0.6</v>
      </c>
      <c r="N28" s="6">
        <v>6.0000000000000001E-3</v>
      </c>
      <c r="O28" s="6">
        <v>1.3</v>
      </c>
      <c r="P28" s="6">
        <v>0.05</v>
      </c>
      <c r="Q28" s="6">
        <v>0.2</v>
      </c>
      <c r="R28" s="6">
        <v>0.02</v>
      </c>
      <c r="S28" s="6">
        <v>0.1</v>
      </c>
      <c r="T28" s="6">
        <v>3.0000000000000001E-3</v>
      </c>
      <c r="U28" s="6">
        <v>1</v>
      </c>
      <c r="V28" s="6">
        <v>3.0000000000000001E-3</v>
      </c>
      <c r="W28" s="6">
        <v>8.0000000000000004E-4</v>
      </c>
      <c r="X28" s="6">
        <v>0.2</v>
      </c>
      <c r="Y28" s="6">
        <v>2</v>
      </c>
      <c r="Z28" s="6">
        <v>0.02</v>
      </c>
      <c r="AA28" s="6">
        <v>2</v>
      </c>
      <c r="AB28" s="6">
        <v>2E-3</v>
      </c>
      <c r="AD28" s="6">
        <v>0.03</v>
      </c>
      <c r="AE28" s="6">
        <v>1E-4</v>
      </c>
      <c r="AF28" s="6">
        <v>1E-3</v>
      </c>
      <c r="AG28" s="6">
        <v>4.0000000000000001E-3</v>
      </c>
      <c r="AH28" s="6">
        <v>0.2</v>
      </c>
      <c r="AI28" s="6">
        <v>2E-3</v>
      </c>
      <c r="AK28" s="6">
        <v>6</v>
      </c>
      <c r="AL28" s="6">
        <v>0.05</v>
      </c>
      <c r="AM28" s="6">
        <v>0.02</v>
      </c>
      <c r="AN28" s="6">
        <v>0.09</v>
      </c>
      <c r="AO28" s="6">
        <v>8.9999999999999993E-3</v>
      </c>
      <c r="AQ28" s="6">
        <v>3.0000000000000001E-3</v>
      </c>
      <c r="AR28" s="6">
        <v>6.0000000000000001E-3</v>
      </c>
      <c r="AS28" s="6">
        <v>0.05</v>
      </c>
      <c r="AT28" s="6">
        <v>0.02</v>
      </c>
      <c r="AV28" s="6">
        <v>0.04</v>
      </c>
      <c r="AW28" s="6">
        <v>0.1</v>
      </c>
      <c r="AX28" s="6">
        <v>0.4</v>
      </c>
      <c r="AY28" s="6">
        <v>4.0000000000000001E-3</v>
      </c>
      <c r="BA28" s="6">
        <v>0.04</v>
      </c>
      <c r="BB28" s="6">
        <v>0.3</v>
      </c>
    </row>
    <row r="30" spans="1:68" s="7" customFormat="1" x14ac:dyDescent="0.25">
      <c r="C30" s="8" t="s">
        <v>149</v>
      </c>
      <c r="D30" s="7">
        <f>ABS(D26-D15)</f>
        <v>5.0000000000000044E-2</v>
      </c>
      <c r="E30" s="7">
        <f t="shared" ref="E30:BB30" si="2">ABS(E26-E15)</f>
        <v>14.180000000000007</v>
      </c>
      <c r="F30" s="7">
        <f t="shared" si="2"/>
        <v>0.40999999999999659</v>
      </c>
      <c r="G30" s="7">
        <f t="shared" si="2"/>
        <v>17.100000000000023</v>
      </c>
      <c r="H30" s="7">
        <f t="shared" si="2"/>
        <v>48</v>
      </c>
      <c r="I30" s="7">
        <f t="shared" si="2"/>
        <v>13.599999999999994</v>
      </c>
      <c r="J30" s="7">
        <f t="shared" si="2"/>
        <v>4</v>
      </c>
      <c r="K30" s="7">
        <f t="shared" si="2"/>
        <v>20</v>
      </c>
      <c r="L30" s="7">
        <f t="shared" si="2"/>
        <v>1.0899999999999999</v>
      </c>
      <c r="M30" s="7">
        <f t="shared" si="2"/>
        <v>3.1000000000000085</v>
      </c>
      <c r="N30" s="7">
        <f t="shared" si="2"/>
        <v>3.1999999999999973E-2</v>
      </c>
      <c r="O30" s="7">
        <f t="shared" si="2"/>
        <v>12.899999999999999</v>
      </c>
      <c r="P30" s="7">
        <f t="shared" si="2"/>
        <v>2.0000000000000018E-2</v>
      </c>
      <c r="Q30" s="7">
        <f t="shared" si="2"/>
        <v>1.8000000000000007</v>
      </c>
      <c r="R30" s="7">
        <f t="shared" si="2"/>
        <v>9.9999999999999978E-2</v>
      </c>
      <c r="S30" s="7">
        <f t="shared" si="2"/>
        <v>0.36999999999999922</v>
      </c>
      <c r="T30" s="7">
        <f t="shared" si="2"/>
        <v>1.9000000000000017E-2</v>
      </c>
      <c r="U30" s="7">
        <f t="shared" si="2"/>
        <v>19</v>
      </c>
      <c r="V30" s="7">
        <f t="shared" si="2"/>
        <v>6.3E-2</v>
      </c>
      <c r="W30" s="7">
        <f t="shared" si="2"/>
        <v>1.26E-2</v>
      </c>
      <c r="X30" s="7">
        <f t="shared" si="2"/>
        <v>1.4000000000000004</v>
      </c>
      <c r="Y30" s="7">
        <f t="shared" si="2"/>
        <v>21.5</v>
      </c>
      <c r="Z30" s="7">
        <f t="shared" si="2"/>
        <v>0.41999999999999993</v>
      </c>
      <c r="AA30" s="7">
        <f t="shared" si="2"/>
        <v>20.899999999999977</v>
      </c>
      <c r="AB30" s="7">
        <f t="shared" si="2"/>
        <v>2.700000000000001E-2</v>
      </c>
      <c r="AD30" s="7">
        <f t="shared" si="2"/>
        <v>0.31999999999999984</v>
      </c>
      <c r="AE30" s="7">
        <f t="shared" si="2"/>
        <v>6.1999999999999998E-3</v>
      </c>
      <c r="AF30" s="7">
        <f t="shared" si="2"/>
        <v>1.0999999999999996E-2</v>
      </c>
      <c r="AH30" s="7">
        <f t="shared" si="2"/>
        <v>2.1000000000000014</v>
      </c>
      <c r="AI30" s="7">
        <f t="shared" si="2"/>
        <v>2.8999999999999998E-2</v>
      </c>
      <c r="AK30" s="7">
        <f t="shared" si="2"/>
        <v>28</v>
      </c>
      <c r="AL30" s="7">
        <f t="shared" si="2"/>
        <v>8.9999999999999969E-2</v>
      </c>
      <c r="AM30" s="7">
        <f t="shared" si="2"/>
        <v>3.0000000000000027E-2</v>
      </c>
      <c r="AN30" s="7">
        <f t="shared" si="2"/>
        <v>1.1899999999999995</v>
      </c>
      <c r="AO30" s="7">
        <f t="shared" si="2"/>
        <v>7.2999999999999954E-2</v>
      </c>
      <c r="AQ30" s="7">
        <f t="shared" si="2"/>
        <v>3.3000000000000008E-2</v>
      </c>
      <c r="AR30" s="7">
        <f t="shared" si="2"/>
        <v>0.121</v>
      </c>
      <c r="AS30" s="7">
        <f t="shared" si="2"/>
        <v>0.75999999999999979</v>
      </c>
      <c r="AT30" s="7">
        <f t="shared" si="2"/>
        <v>0.16999999999999998</v>
      </c>
      <c r="AV30" s="7">
        <f t="shared" si="2"/>
        <v>1.1099999999999999</v>
      </c>
      <c r="AW30" s="7">
        <f t="shared" si="2"/>
        <v>0.77000000000000135</v>
      </c>
      <c r="AX30" s="7">
        <f t="shared" si="2"/>
        <v>3.1999999999999993</v>
      </c>
      <c r="AY30" s="7">
        <f t="shared" si="2"/>
        <v>5.9999999999999984E-3</v>
      </c>
      <c r="BA30" s="7">
        <f t="shared" si="2"/>
        <v>4.9999999999999989E-2</v>
      </c>
      <c r="BB30" s="7">
        <f t="shared" si="2"/>
        <v>2.1000000000000014</v>
      </c>
    </row>
    <row r="31" spans="1:68" s="7" customFormat="1" x14ac:dyDescent="0.25">
      <c r="C31" s="8" t="s">
        <v>157</v>
      </c>
      <c r="D31" s="9">
        <f>D30/D27</f>
        <v>1.2500000000000011</v>
      </c>
      <c r="E31" s="9">
        <f t="shared" ref="E31:BB31" si="3">E30/E27</f>
        <v>4.7266666666666692</v>
      </c>
      <c r="F31" s="9">
        <f t="shared" si="3"/>
        <v>0.10249999999999915</v>
      </c>
      <c r="G31" s="9">
        <f t="shared" si="3"/>
        <v>2.8500000000000036</v>
      </c>
      <c r="H31" s="9">
        <f t="shared" si="3"/>
        <v>1.2972972972972974</v>
      </c>
      <c r="I31" s="9">
        <f t="shared" si="3"/>
        <v>3.3999999999999986</v>
      </c>
      <c r="J31" s="9">
        <f t="shared" si="3"/>
        <v>3.3333333333333335</v>
      </c>
      <c r="K31" s="9">
        <f t="shared" si="3"/>
        <v>0.66666666666666663</v>
      </c>
      <c r="L31" s="9">
        <f t="shared" si="3"/>
        <v>8.3846153846153832</v>
      </c>
      <c r="M31" s="9">
        <f t="shared" si="3"/>
        <v>2.3846153846153912</v>
      </c>
      <c r="N31" s="9">
        <f t="shared" si="3"/>
        <v>2.6666666666666643</v>
      </c>
      <c r="O31" s="9">
        <f t="shared" si="3"/>
        <v>4.7777777777777768</v>
      </c>
      <c r="P31" s="9">
        <f t="shared" si="3"/>
        <v>0.16666666666666682</v>
      </c>
      <c r="Q31" s="9">
        <f t="shared" si="3"/>
        <v>4.5000000000000018</v>
      </c>
      <c r="R31" s="9">
        <f t="shared" si="3"/>
        <v>2.4999999999999996</v>
      </c>
      <c r="S31" s="9">
        <f t="shared" si="3"/>
        <v>1.8499999999999961</v>
      </c>
      <c r="T31" s="9">
        <f t="shared" si="3"/>
        <v>2.7142857142857166</v>
      </c>
      <c r="U31" s="9">
        <f t="shared" si="3"/>
        <v>9.5</v>
      </c>
      <c r="V31" s="9">
        <f t="shared" si="3"/>
        <v>9</v>
      </c>
      <c r="W31" s="9">
        <f t="shared" si="3"/>
        <v>7.4117647058823533</v>
      </c>
      <c r="X31" s="9">
        <f t="shared" si="3"/>
        <v>3.5000000000000009</v>
      </c>
      <c r="Y31" s="9">
        <f t="shared" si="3"/>
        <v>4.3</v>
      </c>
      <c r="Z31" s="9">
        <f t="shared" si="3"/>
        <v>8.3999999999999986</v>
      </c>
      <c r="AA31" s="9">
        <f t="shared" si="3"/>
        <v>4.1799999999999953</v>
      </c>
      <c r="AB31" s="9">
        <f t="shared" si="3"/>
        <v>6.7500000000000027</v>
      </c>
      <c r="AC31" s="9"/>
      <c r="AD31" s="9">
        <f t="shared" si="3"/>
        <v>5.3333333333333313</v>
      </c>
      <c r="AE31" s="9">
        <f t="shared" si="3"/>
        <v>20.666666666666668</v>
      </c>
      <c r="AF31" s="9">
        <f t="shared" si="3"/>
        <v>3.6666666666666652</v>
      </c>
      <c r="AG31" s="9"/>
      <c r="AH31" s="9">
        <f t="shared" si="3"/>
        <v>5.2500000000000036</v>
      </c>
      <c r="AI31" s="9">
        <f t="shared" si="3"/>
        <v>7.2499999999999991</v>
      </c>
      <c r="AJ31" s="9"/>
      <c r="AK31" s="9">
        <f t="shared" si="3"/>
        <v>2.8</v>
      </c>
      <c r="AL31" s="9">
        <f t="shared" si="3"/>
        <v>0.89999999999999969</v>
      </c>
      <c r="AM31" s="9">
        <f t="shared" si="3"/>
        <v>0.75000000000000067</v>
      </c>
      <c r="AN31" s="9">
        <f t="shared" si="3"/>
        <v>5.9499999999999975</v>
      </c>
      <c r="AO31" s="9">
        <f t="shared" si="3"/>
        <v>3.8421052631578925</v>
      </c>
      <c r="AP31" s="9"/>
      <c r="AQ31" s="9">
        <f t="shared" si="3"/>
        <v>4.7142857142857153</v>
      </c>
      <c r="AR31" s="9">
        <f t="shared" si="3"/>
        <v>9.3076923076923084</v>
      </c>
      <c r="AS31" s="9">
        <f t="shared" si="3"/>
        <v>7.5999999999999979</v>
      </c>
      <c r="AT31" s="9">
        <f t="shared" si="3"/>
        <v>3.3999999999999995</v>
      </c>
      <c r="AU31" s="9"/>
      <c r="AV31" s="9">
        <f t="shared" si="3"/>
        <v>13.874999999999998</v>
      </c>
      <c r="AW31" s="9">
        <f t="shared" si="3"/>
        <v>2.5666666666666713</v>
      </c>
      <c r="AX31" s="9">
        <f t="shared" si="3"/>
        <v>3.9999999999999991</v>
      </c>
      <c r="AY31" s="9">
        <f t="shared" si="3"/>
        <v>0.74999999999999978</v>
      </c>
      <c r="AZ31" s="9"/>
      <c r="BA31" s="9">
        <f t="shared" si="3"/>
        <v>0.62499999999999989</v>
      </c>
      <c r="BB31" s="9">
        <f t="shared" si="3"/>
        <v>3.0000000000000022</v>
      </c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AQ252</vt:lpstr>
      <vt:lpstr>AQ252 QA-QC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Ferbey, Travis EMPR:EX</dc:creator>
  <cp:lastModifiedBy>Travis Ferbey</cp:lastModifiedBy>
  <dcterms:created xsi:type="dcterms:W3CDTF">2018-06-05T18:15:23Z</dcterms:created>
  <dcterms:modified xsi:type="dcterms:W3CDTF">2018-09-07T22:32:11Z</dcterms:modified>
</cp:coreProperties>
</file>