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F200" sheetId="1" r:id="rId1"/>
    <sheet name="LF200 QA-QC" sheetId="4" r:id="rId2"/>
  </sheets>
  <calcPr calcId="145621"/>
</workbook>
</file>

<file path=xl/calcChain.xml><?xml version="1.0" encoding="utf-8"?>
<calcChain xmlns="http://schemas.openxmlformats.org/spreadsheetml/2006/main">
  <c r="E29" i="4" l="1"/>
  <c r="F29" i="4"/>
  <c r="G29" i="4"/>
  <c r="H29" i="4"/>
  <c r="H30" i="4" s="1"/>
  <c r="I29" i="4"/>
  <c r="I30" i="4" s="1"/>
  <c r="J29" i="4"/>
  <c r="J30" i="4" s="1"/>
  <c r="K29" i="4"/>
  <c r="L29" i="4"/>
  <c r="M29" i="4"/>
  <c r="N29" i="4"/>
  <c r="O29" i="4"/>
  <c r="P29" i="4"/>
  <c r="Q29" i="4"/>
  <c r="Q30" i="4" s="1"/>
  <c r="R29" i="4"/>
  <c r="R30" i="4" s="1"/>
  <c r="T29" i="4"/>
  <c r="U29" i="4"/>
  <c r="V29" i="4"/>
  <c r="W29" i="4"/>
  <c r="X29" i="4"/>
  <c r="Y29" i="4"/>
  <c r="Y30" i="4" s="1"/>
  <c r="Z29" i="4"/>
  <c r="Z30" i="4" s="1"/>
  <c r="AA29" i="4"/>
  <c r="AB29" i="4"/>
  <c r="AC29" i="4"/>
  <c r="AD29" i="4"/>
  <c r="AE29" i="4"/>
  <c r="AF29" i="4"/>
  <c r="AG29" i="4"/>
  <c r="AG30" i="4" s="1"/>
  <c r="AH29" i="4"/>
  <c r="AH30" i="4" s="1"/>
  <c r="AI29" i="4"/>
  <c r="AJ29" i="4"/>
  <c r="AK29" i="4"/>
  <c r="AL29" i="4"/>
  <c r="AM29" i="4"/>
  <c r="AN29" i="4"/>
  <c r="AO29" i="4"/>
  <c r="AO30" i="4" s="1"/>
  <c r="AP29" i="4"/>
  <c r="AP30" i="4" s="1"/>
  <c r="AQ29" i="4"/>
  <c r="AR29" i="4"/>
  <c r="AS29" i="4"/>
  <c r="AT29" i="4"/>
  <c r="AU29" i="4"/>
  <c r="AV29" i="4"/>
  <c r="AW29" i="4"/>
  <c r="AW30" i="4" s="1"/>
  <c r="E30" i="4"/>
  <c r="F30" i="4"/>
  <c r="G30" i="4"/>
  <c r="K30" i="4"/>
  <c r="L30" i="4"/>
  <c r="M30" i="4"/>
  <c r="N30" i="4"/>
  <c r="O30" i="4"/>
  <c r="P30" i="4"/>
  <c r="T30" i="4"/>
  <c r="U30" i="4"/>
  <c r="V30" i="4"/>
  <c r="W30" i="4"/>
  <c r="X30" i="4"/>
  <c r="AA30" i="4"/>
  <c r="AB30" i="4"/>
  <c r="AC30" i="4"/>
  <c r="AD30" i="4"/>
  <c r="AE30" i="4"/>
  <c r="AF30" i="4"/>
  <c r="AI30" i="4"/>
  <c r="AJ30" i="4"/>
  <c r="AK30" i="4"/>
  <c r="AL30" i="4"/>
  <c r="AM30" i="4"/>
  <c r="AN30" i="4"/>
  <c r="AQ30" i="4"/>
  <c r="AR30" i="4"/>
  <c r="AS30" i="4"/>
  <c r="AT30" i="4"/>
  <c r="AU30" i="4"/>
  <c r="AV30" i="4"/>
  <c r="D30" i="4"/>
  <c r="D29" i="4"/>
  <c r="K9" i="4" l="1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J9" i="4"/>
  <c r="E9" i="4"/>
  <c r="F9" i="4"/>
  <c r="G9" i="4"/>
  <c r="H9" i="4"/>
  <c r="I9" i="4"/>
  <c r="D9" i="4"/>
  <c r="D8" i="4" l="1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AX8" i="4"/>
</calcChain>
</file>

<file path=xl/sharedStrings.xml><?xml version="1.0" encoding="utf-8"?>
<sst xmlns="http://schemas.openxmlformats.org/spreadsheetml/2006/main" count="438" uniqueCount="202">
  <si>
    <t>Method</t>
  </si>
  <si>
    <t>LF200</t>
  </si>
  <si>
    <t>TC000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</si>
  <si>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</si>
  <si>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</si>
  <si>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</si>
  <si>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</si>
  <si>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</si>
  <si>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</si>
  <si>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</si>
  <si>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</si>
  <si>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</si>
  <si>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</si>
  <si>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</si>
  <si>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</si>
  <si>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Ba</t>
  </si>
  <si>
    <t>Ni</t>
  </si>
  <si>
    <t>Sc</t>
  </si>
  <si>
    <t>LOI</t>
  </si>
  <si>
    <t>Sum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</si>
  <si>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</si>
  <si>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</si>
  <si>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</si>
  <si>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</si>
  <si>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</si>
  <si>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</si>
  <si>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</si>
  <si>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</si>
  <si>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</si>
  <si>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</si>
  <si>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</si>
  <si>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</si>
  <si>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</si>
  <si>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</si>
  <si>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</si>
  <si>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</si>
  <si>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</si>
  <si>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</si>
  <si>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</si>
  <si>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</si>
  <si>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</si>
  <si>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</si>
  <si>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</si>
  <si>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</si>
  <si>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</si>
  <si>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</si>
  <si>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</si>
  <si>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</si>
  <si>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</si>
  <si>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</si>
  <si>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</si>
  <si>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</si>
  <si>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Unit</t>
  </si>
  <si>
    <t>%</t>
  </si>
  <si>
    <t>PPM</t>
  </si>
  <si>
    <t>MDL</t>
  </si>
  <si>
    <t>Till Pulp</t>
  </si>
  <si>
    <t>&lt;0.02</t>
  </si>
  <si>
    <t>&lt;1</t>
  </si>
  <si>
    <t>17FTE-0001-LF</t>
  </si>
  <si>
    <t>17FTE-0002-LF</t>
  </si>
  <si>
    <t>17FTE-0003-LF</t>
  </si>
  <si>
    <t>17FTE-0004-LF</t>
  </si>
  <si>
    <t>17FTE-0005-LF</t>
  </si>
  <si>
    <t>17FTE-0006-LF</t>
  </si>
  <si>
    <t>17FTE-0007-LF</t>
  </si>
  <si>
    <t>17FTE-0008-LF</t>
  </si>
  <si>
    <t>17FTE-0009-LF</t>
  </si>
  <si>
    <t>17FTE-0010-LF</t>
  </si>
  <si>
    <t>17FTE-0011-LF</t>
  </si>
  <si>
    <t>17FTE-0012-LF</t>
  </si>
  <si>
    <t>17FTE-0013-LF</t>
  </si>
  <si>
    <t>17FTE-0014-LF</t>
  </si>
  <si>
    <t>17FTE-0015-LF</t>
  </si>
  <si>
    <t>17FTE-0016-LF</t>
  </si>
  <si>
    <t>STD</t>
  </si>
  <si>
    <t>ADUP 17TFE0015</t>
  </si>
  <si>
    <t>routine</t>
  </si>
  <si>
    <t>CV</t>
  </si>
  <si>
    <t xml:space="preserve"> Min_all</t>
  </si>
  <si>
    <t xml:space="preserve"> Max_all</t>
  </si>
  <si>
    <t xml:space="preserve"> Min_trim</t>
  </si>
  <si>
    <t xml:space="preserve"> Max_trim</t>
  </si>
  <si>
    <t xml:space="preserve"> Median</t>
  </si>
  <si>
    <t xml:space="preserve"> Mean</t>
  </si>
  <si>
    <t>Ba_ppm</t>
  </si>
  <si>
    <t>Be_ppm</t>
  </si>
  <si>
    <t>Co_ppm</t>
  </si>
  <si>
    <t>Cs_ppm</t>
  </si>
  <si>
    <t>Ga_ppm</t>
  </si>
  <si>
    <t>Hf_ppm</t>
  </si>
  <si>
    <t>Nb_ppm</t>
  </si>
  <si>
    <t>Ni_ppm</t>
  </si>
  <si>
    <t>Rb_ppm</t>
  </si>
  <si>
    <t>Sc_ppm</t>
  </si>
  <si>
    <t>Sn_ppm</t>
  </si>
  <si>
    <t>Sr_ppm</t>
  </si>
  <si>
    <t>Ta_ppm</t>
  </si>
  <si>
    <t>Th_ppm</t>
  </si>
  <si>
    <t>U_ppm</t>
  </si>
  <si>
    <t>V_ppm</t>
  </si>
  <si>
    <t>W_ppm</t>
  </si>
  <si>
    <t>Y_ppm</t>
  </si>
  <si>
    <t>Zr_ppm</t>
  </si>
  <si>
    <t>La_ppm</t>
  </si>
  <si>
    <t>Ce_ppm</t>
  </si>
  <si>
    <t>stdev.p</t>
  </si>
  <si>
    <t>diff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</si>
  <si>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</si>
  <si>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</si>
  <si>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</si>
  <si>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</si>
  <si>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</si>
  <si>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</si>
  <si>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</si>
  <si>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</si>
  <si>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</si>
  <si>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</si>
  <si>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</si>
  <si>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</si>
  <si>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SiO2_pct</t>
  </si>
  <si>
    <t>TiO2_pct</t>
  </si>
  <si>
    <t>Al2O3_pct</t>
  </si>
  <si>
    <t>Fe2O3tot_pct</t>
  </si>
  <si>
    <t>MnO_pct</t>
  </si>
  <si>
    <t>MgO_pct</t>
  </si>
  <si>
    <t>CaO_pct</t>
  </si>
  <si>
    <t>Na2O_pct</t>
  </si>
  <si>
    <t>K2O_pct</t>
  </si>
  <si>
    <t>P2O5_pct</t>
  </si>
  <si>
    <t>Cr2O3_pct</t>
  </si>
  <si>
    <t>LOI_pct</t>
  </si>
  <si>
    <t>stdev</t>
  </si>
  <si>
    <t>n</t>
  </si>
  <si>
    <t xml:space="preserve"> N</t>
  </si>
  <si>
    <t xml:space="preserve"> Outliers</t>
  </si>
  <si>
    <t>&lt;DL</t>
  </si>
  <si>
    <t>&lt;0.5</t>
  </si>
  <si>
    <t>&lt;0.2</t>
  </si>
  <si>
    <t>&lt;2.5</t>
  </si>
  <si>
    <t xml:space="preserve"> σ</t>
  </si>
  <si>
    <t>95%CL</t>
  </si>
  <si>
    <t>BCGS Till 2013 STD</t>
  </si>
  <si>
    <t>#stdev</t>
  </si>
  <si>
    <t>Analyte_unit</t>
  </si>
  <si>
    <t>NAD83</t>
  </si>
  <si>
    <t>Ni_LF_PPM</t>
  </si>
  <si>
    <t>Co_LF_PPM</t>
  </si>
  <si>
    <t>U_LF_PPM</t>
  </si>
  <si>
    <t>Th_LF_PPM</t>
  </si>
  <si>
    <t>Sr_LF_PPM</t>
  </si>
  <si>
    <t>V_LF_PPM</t>
  </si>
  <si>
    <t>La_LF_PPM</t>
  </si>
  <si>
    <t>Ba_LF_PPM</t>
  </si>
  <si>
    <t>W_LF_PPM</t>
  </si>
  <si>
    <t>Sc_LF_PPM</t>
  </si>
  <si>
    <t>Ga_LF_PPM</t>
  </si>
  <si>
    <t>Cs_LF_PPM</t>
  </si>
  <si>
    <t>Hf_LF_PPM</t>
  </si>
  <si>
    <t>Nb_LF_PPM</t>
  </si>
  <si>
    <t>Rb_LF_PPM</t>
  </si>
  <si>
    <t>Sn_LF_PPM</t>
  </si>
  <si>
    <t>Ta_LF_PPM</t>
  </si>
  <si>
    <t>Zr_LF_PPM</t>
  </si>
  <si>
    <t>Y_LF_PPM</t>
  </si>
  <si>
    <t>Ce_LF_PPM</t>
  </si>
  <si>
    <t>Be_LF_PPM</t>
  </si>
  <si>
    <t>Pr_LF_PPM</t>
  </si>
  <si>
    <t>Nd_LF_PPM</t>
  </si>
  <si>
    <t>Sm_LF_PPM</t>
  </si>
  <si>
    <t>Eu_LF_PPM</t>
  </si>
  <si>
    <t>Gd_LF_PPM</t>
  </si>
  <si>
    <t>Tb_LF_PPM</t>
  </si>
  <si>
    <t>Dy_LF_PPM</t>
  </si>
  <si>
    <t>Ho_LF_PPM</t>
  </si>
  <si>
    <t>Er_LF_PPM</t>
  </si>
  <si>
    <t>Tm_LF_PPM</t>
  </si>
  <si>
    <t>Yb_LF_PPM</t>
  </si>
  <si>
    <t>Lu_LF_PPM</t>
  </si>
  <si>
    <t>Sample</t>
  </si>
  <si>
    <t>Easting</t>
  </si>
  <si>
    <t>Northing</t>
  </si>
  <si>
    <t>Zone</t>
  </si>
  <si>
    <t>Datum</t>
  </si>
  <si>
    <t>Latitude</t>
  </si>
  <si>
    <t>Longitude</t>
  </si>
  <si>
    <t>Depth_m</t>
  </si>
  <si>
    <t>SiO2_LF_%</t>
  </si>
  <si>
    <t>Al2O3_LF_%</t>
  </si>
  <si>
    <t>Fe2O3_LF_%</t>
  </si>
  <si>
    <t>MgO_LF_%</t>
  </si>
  <si>
    <t>CaO_LF_%</t>
  </si>
  <si>
    <t>Na2O_LF_%</t>
  </si>
  <si>
    <t>K2O_LF_%</t>
  </si>
  <si>
    <t>TiO2_LF_%</t>
  </si>
  <si>
    <t>P2O5_LF_%</t>
  </si>
  <si>
    <t>MnO_LF_%</t>
  </si>
  <si>
    <t>Cr2O3_LF_%</t>
  </si>
  <si>
    <t>LOI_LF_%</t>
  </si>
  <si>
    <t>Sum_LF_%</t>
  </si>
  <si>
    <t>TOT/C_TC_%</t>
  </si>
  <si>
    <t>TOT/S_TC_%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</si>
</sst>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rgb="FF00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5">
    <xf numFmtId="0" fontId="0" fillId="0" borderId="0" xfId="0"/>
    <xf numFmtId="0" fontId="0" fillId="0" borderId="0" xfId="0" applyFill="1" applyAlignment="1">
      <alignment horizontal="right"/>
    </xf>
    <xf numFmtId="0" fontId="16" fillId="0" borderId="0" xfId="0" applyFont="1" applyFill="1" applyAlignment="1">
      <alignment horizontal="right"/>
    </xf>
    <xf numFmtId="164" fontId="20" fillId="0" borderId="0" xfId="0" applyNumberFormat="1" applyFont="1"/>
    <xf numFmtId="164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165" fontId="20" fillId="0" borderId="0" xfId="0" applyNumberFormat="1" applyFont="1"/>
    <xf numFmtId="0" fontId="20" fillId="0" borderId="0" xfId="0" applyFont="1" applyAlignment="1">
      <alignment horizontal="right"/>
    </xf>
    <xf numFmtId="1" fontId="20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1" fontId="20" fillId="0" borderId="0" xfId="0" applyNumberFormat="1" applyFont="1"/>
    <xf numFmtId="0" fontId="0" fillId="0" borderId="0" xfId="0" applyFont="1" applyFill="1" applyAlignment="1">
      <alignment horizontal="right"/>
    </xf>
    <xf numFmtId="165" fontId="20" fillId="0" borderId="0" xfId="0" applyNumberFormat="1" applyFont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166" fontId="20" fillId="0" borderId="0" xfId="0" applyNumberFormat="1" applyFont="1" applyFill="1" applyAlignment="1">
      <alignment horizontal="right"/>
    </xf>
    <xf numFmtId="0" fontId="19" fillId="0" borderId="0" xfId="0" applyFont="1"/>
    <xf numFmtId="0" fontId="20" fillId="0" borderId="0" xfId="0" applyFont="1"/>
    <xf numFmtId="0" fontId="20" fillId="33" borderId="0" xfId="0" applyFont="1" applyFill="1"/>
    <xf numFmtId="0" fontId="19" fillId="33" borderId="0" xfId="0" applyFont="1" applyFill="1" applyAlignment="1">
      <alignment horizontal="right"/>
    </xf>
    <xf numFmtId="2" fontId="20" fillId="33" borderId="0" xfId="0" applyNumberFormat="1" applyFont="1" applyFill="1"/>
    <xf numFmtId="2" fontId="19" fillId="33" borderId="0" xfId="0" applyNumberFormat="1" applyFont="1" applyFill="1"/>
    <xf numFmtId="2" fontId="20" fillId="0" borderId="0" xfId="0" applyNumberFormat="1" applyFont="1"/>
    <xf numFmtId="0" fontId="20" fillId="0" borderId="0" xfId="0" applyFont="1" applyFill="1" applyAlignment="1">
      <alignment horizontal="right"/>
    </xf>
    <xf numFmtId="0" fontId="19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15"/>
  <sheetViews>
    <sheetView tabSelected="1" zoomScale="175" zoomScaleNormal="175" workbookViewId="0"/>
  </sheetViews>
  <sheetFormatPr defaultRowHeight="15" x14ac:dyDescent="0.25"/>
  <cols>
    <col min="1" max="1" width="13.5703125" style="1" bestFit="1" customWidth="1"/>
    <col min="2" max="2" width="7.28515625" style="1" bestFit="1" customWidth="1"/>
    <col min="3" max="3" width="8.85546875" style="1" bestFit="1" customWidth="1"/>
    <col min="4" max="4" width="5.42578125" style="1" bestFit="1" customWidth="1"/>
    <col min="5" max="5" width="7" style="1" bestFit="1" customWidth="1"/>
    <col min="6" max="6" width="8.28515625" style="1" bestFit="1" customWidth="1"/>
    <col min="7" max="7" width="9.85546875" style="1" bestFit="1" customWidth="1"/>
    <col min="8" max="8" width="9.140625" style="1" bestFit="1" customWidth="1"/>
    <col min="9" max="9" width="4.7109375" style="1" bestFit="1" customWidth="1"/>
    <col min="10" max="10" width="10.42578125" style="1" bestFit="1" customWidth="1"/>
    <col min="11" max="11" width="11.7109375" style="1" bestFit="1" customWidth="1"/>
    <col min="12" max="12" width="12" style="1" bestFit="1" customWidth="1"/>
    <col min="13" max="13" width="10.7109375" style="1" bestFit="1" customWidth="1"/>
    <col min="14" max="14" width="10" style="1" bestFit="1" customWidth="1"/>
    <col min="15" max="15" width="11.28515625" style="1" bestFit="1" customWidth="1"/>
    <col min="16" max="16" width="10.140625" style="1" bestFit="1" customWidth="1"/>
    <col min="17" max="17" width="10.5703125" style="1" bestFit="1" customWidth="1"/>
    <col min="18" max="18" width="11.140625" style="1" bestFit="1" customWidth="1"/>
    <col min="19" max="19" width="10.85546875" style="1" bestFit="1" customWidth="1"/>
    <col min="20" max="20" width="11.85546875" style="1" bestFit="1" customWidth="1"/>
    <col min="21" max="21" width="11" style="1" bestFit="1" customWidth="1"/>
    <col min="22" max="22" width="10.85546875" style="1" bestFit="1" customWidth="1"/>
    <col min="23" max="23" width="10.7109375" style="1" bestFit="1" customWidth="1"/>
    <col min="24" max="24" width="9.42578125" style="1" bestFit="1" customWidth="1"/>
    <col min="25" max="25" width="10.28515625" style="1" bestFit="1" customWidth="1"/>
    <col min="26" max="27" width="11.140625" style="1" bestFit="1" customWidth="1"/>
    <col min="28" max="28" width="10.85546875" style="1" bestFit="1" customWidth="1"/>
    <col min="29" max="29" width="11.140625" style="1" bestFit="1" customWidth="1"/>
    <col min="30" max="30" width="10.85546875" style="1" bestFit="1" customWidth="1"/>
    <col min="31" max="31" width="11.42578125" style="1" bestFit="1" customWidth="1"/>
    <col min="32" max="32" width="11.140625" style="1" bestFit="1" customWidth="1"/>
    <col min="33" max="33" width="11" style="1" bestFit="1" customWidth="1"/>
    <col min="34" max="34" width="10.5703125" style="1" bestFit="1" customWidth="1"/>
    <col min="35" max="35" width="10.85546875" style="1" bestFit="1" customWidth="1"/>
    <col min="36" max="36" width="11.140625" style="1" bestFit="1" customWidth="1"/>
    <col min="37" max="37" width="10.28515625" style="1" bestFit="1" customWidth="1"/>
    <col min="38" max="38" width="10.140625" style="1" bestFit="1" customWidth="1"/>
    <col min="39" max="39" width="10.7109375" style="1" bestFit="1" customWidth="1"/>
    <col min="40" max="40" width="10.5703125" style="1" bestFit="1" customWidth="1"/>
    <col min="41" max="41" width="10" style="1" bestFit="1" customWidth="1"/>
    <col min="42" max="42" width="10.7109375" style="1" bestFit="1" customWidth="1"/>
    <col min="43" max="43" width="11.140625" style="1" bestFit="1" customWidth="1"/>
    <col min="44" max="44" width="10.7109375" style="1" bestFit="1" customWidth="1"/>
    <col min="45" max="45" width="11.42578125" style="1" bestFit="1" customWidth="1"/>
    <col min="46" max="46" width="11.5703125" style="1" bestFit="1" customWidth="1"/>
    <col min="47" max="47" width="11.140625" style="1" bestFit="1" customWidth="1"/>
    <col min="48" max="48" width="11.28515625" style="1" bestFit="1" customWidth="1"/>
    <col min="49" max="50" width="11.140625" style="1" bestFit="1" customWidth="1"/>
    <col min="51" max="51" width="11.28515625" style="1" bestFit="1" customWidth="1"/>
    <col min="52" max="52" width="10.7109375" style="1" bestFit="1" customWidth="1"/>
    <col min="53" max="53" width="11.7109375" style="1" bestFit="1" customWidth="1"/>
    <col min="54" max="54" width="11.140625" style="1" bestFit="1" customWidth="1"/>
    <col min="55" max="55" width="10.85546875" style="1" bestFit="1" customWidth="1"/>
    <col min="56" max="56" width="12" style="1" bestFit="1" customWidth="1"/>
    <col min="57" max="57" width="11.85546875" style="1" bestFit="1" customWidth="1"/>
    <col min="58" max="16384" width="9.140625" style="1"/>
  </cols>
  <sheetData>
    <row r="1" spans="1:57" s="2" customFormat="1" x14ac:dyDescent="0.25">
      <c r="A1" s="11" t="s">
        <v>179</v>
      </c>
      <c r="B1" s="11" t="s">
        <v>180</v>
      </c>
      <c r="C1" s="11" t="s">
        <v>181</v>
      </c>
      <c r="D1" s="14" t="s">
        <v>182</v>
      </c>
      <c r="E1" s="14" t="s">
        <v>183</v>
      </c>
      <c r="F1" s="14" t="s">
        <v>184</v>
      </c>
      <c r="G1" s="14" t="s">
        <v>185</v>
      </c>
      <c r="H1" s="11" t="s">
        <v>186</v>
      </c>
      <c r="I1" s="11" t="s">
        <v>52</v>
      </c>
      <c r="J1" s="11" t="s">
        <v>187</v>
      </c>
      <c r="K1" s="11" t="s">
        <v>188</v>
      </c>
      <c r="L1" s="11" t="s">
        <v>189</v>
      </c>
      <c r="M1" s="11" t="s">
        <v>190</v>
      </c>
      <c r="N1" s="11" t="s">
        <v>191</v>
      </c>
      <c r="O1" s="11" t="s">
        <v>192</v>
      </c>
      <c r="P1" s="11" t="s">
        <v>193</v>
      </c>
      <c r="Q1" s="11" t="s">
        <v>194</v>
      </c>
      <c r="R1" s="11" t="s">
        <v>195</v>
      </c>
      <c r="S1" s="11" t="s">
        <v>196</v>
      </c>
      <c r="T1" s="11" t="s">
        <v>197</v>
      </c>
      <c r="U1" s="11" t="s">
        <v>153</v>
      </c>
      <c r="V1" s="11" t="s">
        <v>146</v>
      </c>
      <c r="W1" s="11" t="s">
        <v>155</v>
      </c>
      <c r="X1" s="11" t="s">
        <v>198</v>
      </c>
      <c r="Y1" s="11" t="s">
        <v>199</v>
      </c>
      <c r="Z1" s="11" t="s">
        <v>166</v>
      </c>
      <c r="AA1" s="11" t="s">
        <v>147</v>
      </c>
      <c r="AB1" s="11" t="s">
        <v>157</v>
      </c>
      <c r="AC1" s="11" t="s">
        <v>156</v>
      </c>
      <c r="AD1" s="11" t="s">
        <v>158</v>
      </c>
      <c r="AE1" s="11" t="s">
        <v>159</v>
      </c>
      <c r="AF1" s="11" t="s">
        <v>160</v>
      </c>
      <c r="AG1" s="11" t="s">
        <v>161</v>
      </c>
      <c r="AH1" s="11" t="s">
        <v>150</v>
      </c>
      <c r="AI1" s="11" t="s">
        <v>162</v>
      </c>
      <c r="AJ1" s="11" t="s">
        <v>149</v>
      </c>
      <c r="AK1" s="11" t="s">
        <v>148</v>
      </c>
      <c r="AL1" s="11" t="s">
        <v>151</v>
      </c>
      <c r="AM1" s="11" t="s">
        <v>154</v>
      </c>
      <c r="AN1" s="11" t="s">
        <v>163</v>
      </c>
      <c r="AO1" s="11" t="s">
        <v>164</v>
      </c>
      <c r="AP1" s="11" t="s">
        <v>152</v>
      </c>
      <c r="AQ1" s="11" t="s">
        <v>165</v>
      </c>
      <c r="AR1" s="11" t="s">
        <v>167</v>
      </c>
      <c r="AS1" s="11" t="s">
        <v>168</v>
      </c>
      <c r="AT1" s="11" t="s">
        <v>169</v>
      </c>
      <c r="AU1" s="11" t="s">
        <v>170</v>
      </c>
      <c r="AV1" s="11" t="s">
        <v>171</v>
      </c>
      <c r="AW1" s="11" t="s">
        <v>172</v>
      </c>
      <c r="AX1" s="11" t="s">
        <v>173</v>
      </c>
      <c r="AY1" s="11" t="s">
        <v>174</v>
      </c>
      <c r="AZ1" s="11" t="s">
        <v>175</v>
      </c>
      <c r="BA1" s="11" t="s">
        <v>176</v>
      </c>
      <c r="BB1" s="11" t="s">
        <v>177</v>
      </c>
      <c r="BC1" s="11" t="s">
        <v>178</v>
      </c>
      <c r="BD1" s="11" t="s">
        <v>200</v>
      </c>
      <c r="BE1" s="11" t="s">
        <v>201</v>
      </c>
    </row>
    <row r="2" spans="1:57" x14ac:dyDescent="0.25">
      <c r="A2" s="11" t="s">
        <v>60</v>
      </c>
      <c r="B2" s="11">
        <v>646800</v>
      </c>
      <c r="C2" s="11">
        <v>5577400</v>
      </c>
      <c r="D2" s="14">
        <v>10</v>
      </c>
      <c r="E2" s="14" t="s">
        <v>145</v>
      </c>
      <c r="F2" s="15">
        <v>50.330386898671101</v>
      </c>
      <c r="G2" s="15">
        <v>-120.937388597134</v>
      </c>
      <c r="H2" s="14">
        <v>142</v>
      </c>
      <c r="I2" s="14">
        <v>3</v>
      </c>
      <c r="J2" s="11">
        <v>56.75</v>
      </c>
      <c r="K2" s="11">
        <v>16.41</v>
      </c>
      <c r="L2" s="11">
        <v>6.64</v>
      </c>
      <c r="M2" s="11">
        <v>3.16</v>
      </c>
      <c r="N2" s="11">
        <v>4.67</v>
      </c>
      <c r="O2" s="11">
        <v>3.01</v>
      </c>
      <c r="P2" s="11">
        <v>1.66</v>
      </c>
      <c r="Q2" s="11">
        <v>0.91</v>
      </c>
      <c r="R2" s="11">
        <v>0.22</v>
      </c>
      <c r="S2" s="11">
        <v>0.13</v>
      </c>
      <c r="T2" s="11">
        <v>7.0000000000000001E-3</v>
      </c>
      <c r="U2" s="11">
        <v>618</v>
      </c>
      <c r="V2" s="11">
        <v>28</v>
      </c>
      <c r="W2" s="11">
        <v>16</v>
      </c>
      <c r="X2" s="11">
        <v>6.1</v>
      </c>
      <c r="Y2" s="11">
        <v>99.79</v>
      </c>
      <c r="Z2" s="11">
        <v>1</v>
      </c>
      <c r="AA2" s="11">
        <v>21.4</v>
      </c>
      <c r="AB2" s="11">
        <v>1.8</v>
      </c>
      <c r="AC2" s="11">
        <v>20.7</v>
      </c>
      <c r="AD2" s="11">
        <v>4.8</v>
      </c>
      <c r="AE2" s="11">
        <v>7.6</v>
      </c>
      <c r="AF2" s="11">
        <v>46.4</v>
      </c>
      <c r="AG2" s="11">
        <v>1</v>
      </c>
      <c r="AH2" s="11">
        <v>515.6</v>
      </c>
      <c r="AI2" s="11">
        <v>0.4</v>
      </c>
      <c r="AJ2" s="11">
        <v>6.4</v>
      </c>
      <c r="AK2" s="11">
        <v>2.5</v>
      </c>
      <c r="AL2" s="11">
        <v>154</v>
      </c>
      <c r="AM2" s="11">
        <v>2.2000000000000002</v>
      </c>
      <c r="AN2" s="11">
        <v>172.2</v>
      </c>
      <c r="AO2" s="11">
        <v>20</v>
      </c>
      <c r="AP2" s="11">
        <v>21.8</v>
      </c>
      <c r="AQ2" s="11">
        <v>44.9</v>
      </c>
      <c r="AR2" s="11">
        <v>5.7</v>
      </c>
      <c r="AS2" s="11">
        <v>23.1</v>
      </c>
      <c r="AT2" s="11">
        <v>4.8899999999999997</v>
      </c>
      <c r="AU2" s="11">
        <v>1.27</v>
      </c>
      <c r="AV2" s="11">
        <v>4.4800000000000004</v>
      </c>
      <c r="AW2" s="11">
        <v>0.65</v>
      </c>
      <c r="AX2" s="11">
        <v>3.52</v>
      </c>
      <c r="AY2" s="11">
        <v>0.73</v>
      </c>
      <c r="AZ2" s="11">
        <v>2.2200000000000002</v>
      </c>
      <c r="BA2" s="11">
        <v>0.33</v>
      </c>
      <c r="BB2" s="11">
        <v>2.1</v>
      </c>
      <c r="BC2" s="11">
        <v>0.33</v>
      </c>
      <c r="BD2" s="11">
        <v>0.15</v>
      </c>
      <c r="BE2" s="11" t="s">
        <v>57</v>
      </c>
    </row>
    <row r="3" spans="1:57" x14ac:dyDescent="0.25">
      <c r="A3" s="11" t="s">
        <v>61</v>
      </c>
      <c r="B3" s="11">
        <v>646800</v>
      </c>
      <c r="C3" s="11">
        <v>5577400</v>
      </c>
      <c r="D3" s="14">
        <v>10</v>
      </c>
      <c r="E3" s="14" t="s">
        <v>145</v>
      </c>
      <c r="F3" s="15">
        <v>50.330386898671101</v>
      </c>
      <c r="G3" s="15">
        <v>-120.937388597134</v>
      </c>
      <c r="H3" s="14">
        <v>138</v>
      </c>
      <c r="I3" s="14">
        <v>3</v>
      </c>
      <c r="J3" s="11">
        <v>56.07</v>
      </c>
      <c r="K3" s="11">
        <v>15.87</v>
      </c>
      <c r="L3" s="11">
        <v>8.08</v>
      </c>
      <c r="M3" s="11">
        <v>2.75</v>
      </c>
      <c r="N3" s="11">
        <v>4.07</v>
      </c>
      <c r="O3" s="11">
        <v>2.62</v>
      </c>
      <c r="P3" s="11">
        <v>1.48</v>
      </c>
      <c r="Q3" s="11">
        <v>1.1499999999999999</v>
      </c>
      <c r="R3" s="11">
        <v>0.22</v>
      </c>
      <c r="S3" s="11">
        <v>0.13</v>
      </c>
      <c r="T3" s="11">
        <v>1.7999999999999999E-2</v>
      </c>
      <c r="U3" s="11">
        <v>586</v>
      </c>
      <c r="V3" s="11">
        <v>49</v>
      </c>
      <c r="W3" s="11">
        <v>20</v>
      </c>
      <c r="X3" s="11">
        <v>7.3</v>
      </c>
      <c r="Y3" s="11">
        <v>99.8</v>
      </c>
      <c r="Z3" s="11">
        <v>3</v>
      </c>
      <c r="AA3" s="11">
        <v>22.2</v>
      </c>
      <c r="AB3" s="11">
        <v>1.7</v>
      </c>
      <c r="AC3" s="11">
        <v>19</v>
      </c>
      <c r="AD3" s="11">
        <v>5.3</v>
      </c>
      <c r="AE3" s="11">
        <v>11.7</v>
      </c>
      <c r="AF3" s="11">
        <v>40.700000000000003</v>
      </c>
      <c r="AG3" s="11">
        <v>1</v>
      </c>
      <c r="AH3" s="11">
        <v>440.6</v>
      </c>
      <c r="AI3" s="11">
        <v>0.6</v>
      </c>
      <c r="AJ3" s="11">
        <v>5.4</v>
      </c>
      <c r="AK3" s="11">
        <v>2.2000000000000002</v>
      </c>
      <c r="AL3" s="11">
        <v>174</v>
      </c>
      <c r="AM3" s="11">
        <v>1.2</v>
      </c>
      <c r="AN3" s="11">
        <v>194.9</v>
      </c>
      <c r="AO3" s="11">
        <v>23.9</v>
      </c>
      <c r="AP3" s="11">
        <v>23.9</v>
      </c>
      <c r="AQ3" s="11">
        <v>47.8</v>
      </c>
      <c r="AR3" s="11">
        <v>5.78</v>
      </c>
      <c r="AS3" s="11">
        <v>23.5</v>
      </c>
      <c r="AT3" s="11">
        <v>5.16</v>
      </c>
      <c r="AU3" s="11">
        <v>1.44</v>
      </c>
      <c r="AV3" s="11">
        <v>5.05</v>
      </c>
      <c r="AW3" s="11">
        <v>0.77</v>
      </c>
      <c r="AX3" s="11">
        <v>4.3099999999999996</v>
      </c>
      <c r="AY3" s="11">
        <v>0.9</v>
      </c>
      <c r="AZ3" s="11">
        <v>2.5099999999999998</v>
      </c>
      <c r="BA3" s="11">
        <v>0.36</v>
      </c>
      <c r="BB3" s="11">
        <v>2.36</v>
      </c>
      <c r="BC3" s="11">
        <v>0.36</v>
      </c>
      <c r="BD3" s="11">
        <v>0.11</v>
      </c>
      <c r="BE3" s="11" t="s">
        <v>57</v>
      </c>
    </row>
    <row r="4" spans="1:57" x14ac:dyDescent="0.25">
      <c r="A4" s="11" t="s">
        <v>62</v>
      </c>
      <c r="B4" s="11">
        <v>646800</v>
      </c>
      <c r="C4" s="11">
        <v>5577400</v>
      </c>
      <c r="D4" s="14">
        <v>10</v>
      </c>
      <c r="E4" s="14" t="s">
        <v>145</v>
      </c>
      <c r="F4" s="15">
        <v>50.330386898671101</v>
      </c>
      <c r="G4" s="15">
        <v>-120.937388597134</v>
      </c>
      <c r="H4" s="14">
        <v>136</v>
      </c>
      <c r="I4" s="14">
        <v>3</v>
      </c>
      <c r="J4" s="11">
        <v>55.82</v>
      </c>
      <c r="K4" s="11">
        <v>16.16</v>
      </c>
      <c r="L4" s="11">
        <v>7.93</v>
      </c>
      <c r="M4" s="11">
        <v>2.94</v>
      </c>
      <c r="N4" s="11">
        <v>4.18</v>
      </c>
      <c r="O4" s="11">
        <v>2.66</v>
      </c>
      <c r="P4" s="11">
        <v>1.56</v>
      </c>
      <c r="Q4" s="11">
        <v>1.1100000000000001</v>
      </c>
      <c r="R4" s="11">
        <v>0.21</v>
      </c>
      <c r="S4" s="11">
        <v>0.13</v>
      </c>
      <c r="T4" s="11">
        <v>1.6E-2</v>
      </c>
      <c r="U4" s="11">
        <v>576</v>
      </c>
      <c r="V4" s="11">
        <v>42</v>
      </c>
      <c r="W4" s="11">
        <v>20</v>
      </c>
      <c r="X4" s="11">
        <v>7</v>
      </c>
      <c r="Y4" s="11">
        <v>99.78</v>
      </c>
      <c r="Z4" s="11">
        <v>3</v>
      </c>
      <c r="AA4" s="11">
        <v>23.8</v>
      </c>
      <c r="AB4" s="11">
        <v>1.7</v>
      </c>
      <c r="AC4" s="11">
        <v>18.7</v>
      </c>
      <c r="AD4" s="11">
        <v>5.8</v>
      </c>
      <c r="AE4" s="11">
        <v>9.9</v>
      </c>
      <c r="AF4" s="11">
        <v>43.4</v>
      </c>
      <c r="AG4" s="11">
        <v>1</v>
      </c>
      <c r="AH4" s="11">
        <v>437.3</v>
      </c>
      <c r="AI4" s="11">
        <v>0.7</v>
      </c>
      <c r="AJ4" s="11">
        <v>6.5</v>
      </c>
      <c r="AK4" s="11">
        <v>2.1</v>
      </c>
      <c r="AL4" s="11">
        <v>170</v>
      </c>
      <c r="AM4" s="11">
        <v>0.6</v>
      </c>
      <c r="AN4" s="11">
        <v>213.6</v>
      </c>
      <c r="AO4" s="11">
        <v>23.5</v>
      </c>
      <c r="AP4" s="11">
        <v>23.5</v>
      </c>
      <c r="AQ4" s="11">
        <v>46.3</v>
      </c>
      <c r="AR4" s="11">
        <v>5.67</v>
      </c>
      <c r="AS4" s="11">
        <v>24.4</v>
      </c>
      <c r="AT4" s="11">
        <v>4.92</v>
      </c>
      <c r="AU4" s="11">
        <v>1.38</v>
      </c>
      <c r="AV4" s="11">
        <v>4.93</v>
      </c>
      <c r="AW4" s="11">
        <v>0.71</v>
      </c>
      <c r="AX4" s="11">
        <v>4.05</v>
      </c>
      <c r="AY4" s="11">
        <v>0.82</v>
      </c>
      <c r="AZ4" s="11">
        <v>2.36</v>
      </c>
      <c r="BA4" s="11">
        <v>0.34</v>
      </c>
      <c r="BB4" s="11">
        <v>2.39</v>
      </c>
      <c r="BC4" s="11">
        <v>0.36</v>
      </c>
      <c r="BD4" s="11">
        <v>0.09</v>
      </c>
      <c r="BE4" s="11" t="s">
        <v>57</v>
      </c>
    </row>
    <row r="5" spans="1:57" x14ac:dyDescent="0.25">
      <c r="A5" s="11" t="s">
        <v>63</v>
      </c>
      <c r="B5" s="11">
        <v>646800</v>
      </c>
      <c r="C5" s="11">
        <v>5577400</v>
      </c>
      <c r="D5" s="14">
        <v>10</v>
      </c>
      <c r="E5" s="14" t="s">
        <v>145</v>
      </c>
      <c r="F5" s="15">
        <v>50.330386898671101</v>
      </c>
      <c r="G5" s="15">
        <v>-120.937388597134</v>
      </c>
      <c r="H5" s="14">
        <v>132</v>
      </c>
      <c r="I5" s="14">
        <v>3</v>
      </c>
      <c r="J5" s="11">
        <v>55.84</v>
      </c>
      <c r="K5" s="11">
        <v>16.03</v>
      </c>
      <c r="L5" s="11">
        <v>7.73</v>
      </c>
      <c r="M5" s="11">
        <v>3.09</v>
      </c>
      <c r="N5" s="11">
        <v>4.34</v>
      </c>
      <c r="O5" s="11">
        <v>2.77</v>
      </c>
      <c r="P5" s="11">
        <v>1.6</v>
      </c>
      <c r="Q5" s="11">
        <v>1.1100000000000001</v>
      </c>
      <c r="R5" s="11">
        <v>0.24</v>
      </c>
      <c r="S5" s="11">
        <v>0.14000000000000001</v>
      </c>
      <c r="T5" s="11">
        <v>1.4999999999999999E-2</v>
      </c>
      <c r="U5" s="11">
        <v>598</v>
      </c>
      <c r="V5" s="11">
        <v>39</v>
      </c>
      <c r="W5" s="11">
        <v>20</v>
      </c>
      <c r="X5" s="11">
        <v>6.8</v>
      </c>
      <c r="Y5" s="11">
        <v>99.78</v>
      </c>
      <c r="Z5" s="11" t="s">
        <v>58</v>
      </c>
      <c r="AA5" s="11">
        <v>22.2</v>
      </c>
      <c r="AB5" s="11">
        <v>1.7</v>
      </c>
      <c r="AC5" s="11">
        <v>18.8</v>
      </c>
      <c r="AD5" s="11">
        <v>6</v>
      </c>
      <c r="AE5" s="11">
        <v>9.6</v>
      </c>
      <c r="AF5" s="11">
        <v>44.9</v>
      </c>
      <c r="AG5" s="11" t="s">
        <v>58</v>
      </c>
      <c r="AH5" s="11">
        <v>449.4</v>
      </c>
      <c r="AI5" s="11">
        <v>0.7</v>
      </c>
      <c r="AJ5" s="11">
        <v>5.8</v>
      </c>
      <c r="AK5" s="11">
        <v>2.6</v>
      </c>
      <c r="AL5" s="11">
        <v>167</v>
      </c>
      <c r="AM5" s="11">
        <v>1.2</v>
      </c>
      <c r="AN5" s="11">
        <v>217.4</v>
      </c>
      <c r="AO5" s="11">
        <v>24.2</v>
      </c>
      <c r="AP5" s="11">
        <v>23.7</v>
      </c>
      <c r="AQ5" s="11">
        <v>46.3</v>
      </c>
      <c r="AR5" s="11">
        <v>5.69</v>
      </c>
      <c r="AS5" s="11">
        <v>23.7</v>
      </c>
      <c r="AT5" s="11">
        <v>5.4</v>
      </c>
      <c r="AU5" s="11">
        <v>1.37</v>
      </c>
      <c r="AV5" s="11">
        <v>4.97</v>
      </c>
      <c r="AW5" s="11">
        <v>0.74</v>
      </c>
      <c r="AX5" s="11">
        <v>4.37</v>
      </c>
      <c r="AY5" s="11">
        <v>0.94</v>
      </c>
      <c r="AZ5" s="11">
        <v>2.63</v>
      </c>
      <c r="BA5" s="11">
        <v>0.37</v>
      </c>
      <c r="BB5" s="11">
        <v>2.61</v>
      </c>
      <c r="BC5" s="11">
        <v>0.38</v>
      </c>
      <c r="BD5" s="11">
        <v>0.08</v>
      </c>
      <c r="BE5" s="11" t="s">
        <v>57</v>
      </c>
    </row>
    <row r="6" spans="1:57" x14ac:dyDescent="0.25">
      <c r="A6" s="11" t="s">
        <v>64</v>
      </c>
      <c r="B6" s="11">
        <v>646800</v>
      </c>
      <c r="C6" s="11">
        <v>5577400</v>
      </c>
      <c r="D6" s="14">
        <v>10</v>
      </c>
      <c r="E6" s="14" t="s">
        <v>145</v>
      </c>
      <c r="F6" s="15">
        <v>50.330386898671101</v>
      </c>
      <c r="G6" s="15">
        <v>-120.937388597134</v>
      </c>
      <c r="H6" s="14">
        <v>130</v>
      </c>
      <c r="I6" s="14">
        <v>3</v>
      </c>
      <c r="J6" s="11">
        <v>55.61</v>
      </c>
      <c r="K6" s="11">
        <v>16.63</v>
      </c>
      <c r="L6" s="11">
        <v>7.08</v>
      </c>
      <c r="M6" s="11">
        <v>3.25</v>
      </c>
      <c r="N6" s="11">
        <v>3.87</v>
      </c>
      <c r="O6" s="11">
        <v>2.65</v>
      </c>
      <c r="P6" s="11">
        <v>1.89</v>
      </c>
      <c r="Q6" s="11">
        <v>0.95</v>
      </c>
      <c r="R6" s="11">
        <v>0.21</v>
      </c>
      <c r="S6" s="11">
        <v>0.11</v>
      </c>
      <c r="T6" s="11">
        <v>6.0000000000000001E-3</v>
      </c>
      <c r="U6" s="11">
        <v>558</v>
      </c>
      <c r="V6" s="11">
        <v>29</v>
      </c>
      <c r="W6" s="11">
        <v>19</v>
      </c>
      <c r="X6" s="11">
        <v>7.4</v>
      </c>
      <c r="Y6" s="11">
        <v>99.75</v>
      </c>
      <c r="Z6" s="11">
        <v>3</v>
      </c>
      <c r="AA6" s="11">
        <v>23.5</v>
      </c>
      <c r="AB6" s="11">
        <v>2.6</v>
      </c>
      <c r="AC6" s="11">
        <v>22.2</v>
      </c>
      <c r="AD6" s="11">
        <v>7.1</v>
      </c>
      <c r="AE6" s="11">
        <v>14</v>
      </c>
      <c r="AF6" s="11">
        <v>70.599999999999994</v>
      </c>
      <c r="AG6" s="11">
        <v>2</v>
      </c>
      <c r="AH6" s="11">
        <v>411.1</v>
      </c>
      <c r="AI6" s="11">
        <v>1.4</v>
      </c>
      <c r="AJ6" s="11">
        <v>10.3</v>
      </c>
      <c r="AK6" s="11">
        <v>3.9</v>
      </c>
      <c r="AL6" s="11">
        <v>160</v>
      </c>
      <c r="AM6" s="11">
        <v>4.9000000000000004</v>
      </c>
      <c r="AN6" s="11">
        <v>255.1</v>
      </c>
      <c r="AO6" s="11">
        <v>28.8</v>
      </c>
      <c r="AP6" s="11">
        <v>24</v>
      </c>
      <c r="AQ6" s="11">
        <v>49.8</v>
      </c>
      <c r="AR6" s="11">
        <v>6.23</v>
      </c>
      <c r="AS6" s="11">
        <v>26.4</v>
      </c>
      <c r="AT6" s="11">
        <v>5.78</v>
      </c>
      <c r="AU6" s="11">
        <v>1.24</v>
      </c>
      <c r="AV6" s="11">
        <v>5.21</v>
      </c>
      <c r="AW6" s="11">
        <v>0.82</v>
      </c>
      <c r="AX6" s="11">
        <v>4.76</v>
      </c>
      <c r="AY6" s="11">
        <v>1</v>
      </c>
      <c r="AZ6" s="11">
        <v>2.92</v>
      </c>
      <c r="BA6" s="11">
        <v>0.43</v>
      </c>
      <c r="BB6" s="11">
        <v>2.75</v>
      </c>
      <c r="BC6" s="11">
        <v>0.42</v>
      </c>
      <c r="BD6" s="11">
        <v>0.05</v>
      </c>
      <c r="BE6" s="11" t="s">
        <v>57</v>
      </c>
    </row>
    <row r="7" spans="1:57" x14ac:dyDescent="0.25">
      <c r="A7" s="11" t="s">
        <v>65</v>
      </c>
      <c r="B7" s="11">
        <v>646800</v>
      </c>
      <c r="C7" s="11">
        <v>5577400</v>
      </c>
      <c r="D7" s="14">
        <v>10</v>
      </c>
      <c r="E7" s="14" t="s">
        <v>145</v>
      </c>
      <c r="F7" s="15">
        <v>50.330386898671101</v>
      </c>
      <c r="G7" s="15">
        <v>-120.937388597134</v>
      </c>
      <c r="H7" s="14">
        <v>127</v>
      </c>
      <c r="I7" s="14">
        <v>3</v>
      </c>
      <c r="J7" s="11">
        <v>55.21</v>
      </c>
      <c r="K7" s="11">
        <v>16.72</v>
      </c>
      <c r="L7" s="11">
        <v>6.98</v>
      </c>
      <c r="M7" s="11">
        <v>3.47</v>
      </c>
      <c r="N7" s="11">
        <v>3.92</v>
      </c>
      <c r="O7" s="11">
        <v>2.5499999999999998</v>
      </c>
      <c r="P7" s="11">
        <v>1.96</v>
      </c>
      <c r="Q7" s="11">
        <v>0.96</v>
      </c>
      <c r="R7" s="11">
        <v>0.21</v>
      </c>
      <c r="S7" s="11">
        <v>0.12</v>
      </c>
      <c r="T7" s="11">
        <v>6.0000000000000001E-3</v>
      </c>
      <c r="U7" s="11">
        <v>550</v>
      </c>
      <c r="V7" s="11">
        <v>35</v>
      </c>
      <c r="W7" s="11">
        <v>18</v>
      </c>
      <c r="X7" s="11">
        <v>7.6</v>
      </c>
      <c r="Y7" s="11">
        <v>99.75</v>
      </c>
      <c r="Z7" s="11">
        <v>2</v>
      </c>
      <c r="AA7" s="11">
        <v>22.4</v>
      </c>
      <c r="AB7" s="11">
        <v>3</v>
      </c>
      <c r="AC7" s="11">
        <v>21.3</v>
      </c>
      <c r="AD7" s="11">
        <v>7</v>
      </c>
      <c r="AE7" s="11">
        <v>13.7</v>
      </c>
      <c r="AF7" s="11">
        <v>70.8</v>
      </c>
      <c r="AG7" s="11">
        <v>2</v>
      </c>
      <c r="AH7" s="11">
        <v>394.7</v>
      </c>
      <c r="AI7" s="11">
        <v>1.4</v>
      </c>
      <c r="AJ7" s="11">
        <v>10.6</v>
      </c>
      <c r="AK7" s="11">
        <v>4.2</v>
      </c>
      <c r="AL7" s="11">
        <v>162</v>
      </c>
      <c r="AM7" s="11">
        <v>3.1</v>
      </c>
      <c r="AN7" s="11">
        <v>236.9</v>
      </c>
      <c r="AO7" s="11">
        <v>25.3</v>
      </c>
      <c r="AP7" s="11">
        <v>22.8</v>
      </c>
      <c r="AQ7" s="11">
        <v>47</v>
      </c>
      <c r="AR7" s="11">
        <v>6.08</v>
      </c>
      <c r="AS7" s="11">
        <v>23.8</v>
      </c>
      <c r="AT7" s="11">
        <v>5.36</v>
      </c>
      <c r="AU7" s="11">
        <v>1.1599999999999999</v>
      </c>
      <c r="AV7" s="11">
        <v>5.14</v>
      </c>
      <c r="AW7" s="11">
        <v>0.77</v>
      </c>
      <c r="AX7" s="11">
        <v>4.45</v>
      </c>
      <c r="AY7" s="11">
        <v>0.9</v>
      </c>
      <c r="AZ7" s="11">
        <v>2.67</v>
      </c>
      <c r="BA7" s="11">
        <v>0.4</v>
      </c>
      <c r="BB7" s="11">
        <v>2.76</v>
      </c>
      <c r="BC7" s="11">
        <v>0.42</v>
      </c>
      <c r="BD7" s="11">
        <v>0.06</v>
      </c>
      <c r="BE7" s="11" t="s">
        <v>57</v>
      </c>
    </row>
    <row r="8" spans="1:57" x14ac:dyDescent="0.25">
      <c r="A8" s="11" t="s">
        <v>66</v>
      </c>
      <c r="B8" s="11">
        <v>646800</v>
      </c>
      <c r="C8" s="11">
        <v>5577400</v>
      </c>
      <c r="D8" s="14">
        <v>10</v>
      </c>
      <c r="E8" s="14" t="s">
        <v>145</v>
      </c>
      <c r="F8" s="15">
        <v>50.330386898671101</v>
      </c>
      <c r="G8" s="15">
        <v>-120.937388597134</v>
      </c>
      <c r="H8" s="14">
        <v>125</v>
      </c>
      <c r="I8" s="14">
        <v>3</v>
      </c>
      <c r="J8" s="11">
        <v>55.2</v>
      </c>
      <c r="K8" s="11">
        <v>16.690000000000001</v>
      </c>
      <c r="L8" s="11">
        <v>6.94</v>
      </c>
      <c r="M8" s="11">
        <v>3.6</v>
      </c>
      <c r="N8" s="11">
        <v>4.17</v>
      </c>
      <c r="O8" s="11">
        <v>2.57</v>
      </c>
      <c r="P8" s="11">
        <v>1.93</v>
      </c>
      <c r="Q8" s="11">
        <v>0.93</v>
      </c>
      <c r="R8" s="11">
        <v>0.19</v>
      </c>
      <c r="S8" s="11">
        <v>0.12</v>
      </c>
      <c r="T8" s="11">
        <v>7.0000000000000001E-3</v>
      </c>
      <c r="U8" s="11">
        <v>613</v>
      </c>
      <c r="V8" s="11">
        <v>35</v>
      </c>
      <c r="W8" s="11">
        <v>18</v>
      </c>
      <c r="X8" s="11">
        <v>7.3</v>
      </c>
      <c r="Y8" s="11">
        <v>99.74</v>
      </c>
      <c r="Z8" s="11">
        <v>3</v>
      </c>
      <c r="AA8" s="11">
        <v>24</v>
      </c>
      <c r="AB8" s="11">
        <v>2.6</v>
      </c>
      <c r="AC8" s="11">
        <v>21.1</v>
      </c>
      <c r="AD8" s="11">
        <v>7.8</v>
      </c>
      <c r="AE8" s="11">
        <v>11.4</v>
      </c>
      <c r="AF8" s="11">
        <v>70</v>
      </c>
      <c r="AG8" s="11">
        <v>2</v>
      </c>
      <c r="AH8" s="11">
        <v>420.8</v>
      </c>
      <c r="AI8" s="11">
        <v>1.1000000000000001</v>
      </c>
      <c r="AJ8" s="11">
        <v>10.8</v>
      </c>
      <c r="AK8" s="11">
        <v>4.5999999999999996</v>
      </c>
      <c r="AL8" s="11">
        <v>169</v>
      </c>
      <c r="AM8" s="11">
        <v>1.3</v>
      </c>
      <c r="AN8" s="11">
        <v>256.3</v>
      </c>
      <c r="AO8" s="11">
        <v>25.5</v>
      </c>
      <c r="AP8" s="11">
        <v>23.8</v>
      </c>
      <c r="AQ8" s="11">
        <v>46.6</v>
      </c>
      <c r="AR8" s="11">
        <v>5.89</v>
      </c>
      <c r="AS8" s="11">
        <v>23.6</v>
      </c>
      <c r="AT8" s="11">
        <v>5.21</v>
      </c>
      <c r="AU8" s="11">
        <v>1.1100000000000001</v>
      </c>
      <c r="AV8" s="11">
        <v>4.8600000000000003</v>
      </c>
      <c r="AW8" s="11">
        <v>0.77</v>
      </c>
      <c r="AX8" s="11">
        <v>4.3</v>
      </c>
      <c r="AY8" s="11">
        <v>0.87</v>
      </c>
      <c r="AZ8" s="11">
        <v>2.84</v>
      </c>
      <c r="BA8" s="11">
        <v>0.39</v>
      </c>
      <c r="BB8" s="11">
        <v>2.38</v>
      </c>
      <c r="BC8" s="11">
        <v>0.41</v>
      </c>
      <c r="BD8" s="11">
        <v>0.08</v>
      </c>
      <c r="BE8" s="11" t="s">
        <v>57</v>
      </c>
    </row>
    <row r="9" spans="1:57" x14ac:dyDescent="0.25">
      <c r="A9" s="11" t="s">
        <v>67</v>
      </c>
      <c r="B9" s="11">
        <v>646800</v>
      </c>
      <c r="C9" s="11">
        <v>5577400</v>
      </c>
      <c r="D9" s="14">
        <v>10</v>
      </c>
      <c r="E9" s="14" t="s">
        <v>145</v>
      </c>
      <c r="F9" s="15">
        <v>50.330386898671101</v>
      </c>
      <c r="G9" s="15">
        <v>-120.937388597134</v>
      </c>
      <c r="H9" s="14">
        <v>110</v>
      </c>
      <c r="I9" s="14">
        <v>5</v>
      </c>
      <c r="J9" s="11">
        <v>55.23</v>
      </c>
      <c r="K9" s="11">
        <v>16.41</v>
      </c>
      <c r="L9" s="11">
        <v>6.41</v>
      </c>
      <c r="M9" s="11">
        <v>3.11</v>
      </c>
      <c r="N9" s="11">
        <v>5.54</v>
      </c>
      <c r="O9" s="11">
        <v>2.94</v>
      </c>
      <c r="P9" s="11">
        <v>1.93</v>
      </c>
      <c r="Q9" s="11">
        <v>0.86</v>
      </c>
      <c r="R9" s="11">
        <v>0.22</v>
      </c>
      <c r="S9" s="11">
        <v>0.14000000000000001</v>
      </c>
      <c r="T9" s="11">
        <v>7.0000000000000001E-3</v>
      </c>
      <c r="U9" s="11">
        <v>707</v>
      </c>
      <c r="V9" s="11">
        <v>26</v>
      </c>
      <c r="W9" s="11">
        <v>16</v>
      </c>
      <c r="X9" s="11">
        <v>6.9</v>
      </c>
      <c r="Y9" s="11">
        <v>99.78</v>
      </c>
      <c r="Z9" s="11">
        <v>4</v>
      </c>
      <c r="AA9" s="11">
        <v>21</v>
      </c>
      <c r="AB9" s="11">
        <v>2.4</v>
      </c>
      <c r="AC9" s="11">
        <v>18.899999999999999</v>
      </c>
      <c r="AD9" s="11">
        <v>5.5</v>
      </c>
      <c r="AE9" s="11">
        <v>5.2</v>
      </c>
      <c r="AF9" s="11">
        <v>50.7</v>
      </c>
      <c r="AG9" s="11">
        <v>1</v>
      </c>
      <c r="AH9" s="11">
        <v>479.3</v>
      </c>
      <c r="AI9" s="11">
        <v>0.4</v>
      </c>
      <c r="AJ9" s="11">
        <v>7.4</v>
      </c>
      <c r="AK9" s="11">
        <v>3.1</v>
      </c>
      <c r="AL9" s="11">
        <v>153</v>
      </c>
      <c r="AM9" s="11">
        <v>1.9</v>
      </c>
      <c r="AN9" s="11">
        <v>191.6</v>
      </c>
      <c r="AO9" s="11">
        <v>19.2</v>
      </c>
      <c r="AP9" s="11">
        <v>21.9</v>
      </c>
      <c r="AQ9" s="11">
        <v>43.6</v>
      </c>
      <c r="AR9" s="11">
        <v>5.48</v>
      </c>
      <c r="AS9" s="11">
        <v>22.1</v>
      </c>
      <c r="AT9" s="11">
        <v>4.6399999999999997</v>
      </c>
      <c r="AU9" s="11">
        <v>1.08</v>
      </c>
      <c r="AV9" s="11">
        <v>4.41</v>
      </c>
      <c r="AW9" s="11">
        <v>0.61</v>
      </c>
      <c r="AX9" s="11">
        <v>3.5</v>
      </c>
      <c r="AY9" s="11">
        <v>0.67</v>
      </c>
      <c r="AZ9" s="11">
        <v>2</v>
      </c>
      <c r="BA9" s="11">
        <v>0.28999999999999998</v>
      </c>
      <c r="BB9" s="11">
        <v>1.96</v>
      </c>
      <c r="BC9" s="11">
        <v>0.32</v>
      </c>
      <c r="BD9" s="11">
        <v>0.46</v>
      </c>
      <c r="BE9" s="11" t="s">
        <v>57</v>
      </c>
    </row>
    <row r="10" spans="1:57" x14ac:dyDescent="0.25">
      <c r="A10" s="11" t="s">
        <v>69</v>
      </c>
      <c r="B10" s="11">
        <v>646800</v>
      </c>
      <c r="C10" s="11">
        <v>5577400</v>
      </c>
      <c r="D10" s="14">
        <v>10</v>
      </c>
      <c r="E10" s="14" t="s">
        <v>145</v>
      </c>
      <c r="F10" s="15">
        <v>50.330386898671101</v>
      </c>
      <c r="G10" s="15">
        <v>-120.937388597134</v>
      </c>
      <c r="H10" s="14">
        <v>106</v>
      </c>
      <c r="I10" s="14">
        <v>5</v>
      </c>
      <c r="J10" s="11">
        <v>54.51</v>
      </c>
      <c r="K10" s="11">
        <v>16.510000000000002</v>
      </c>
      <c r="L10" s="11">
        <v>5.87</v>
      </c>
      <c r="M10" s="11">
        <v>2.87</v>
      </c>
      <c r="N10" s="11">
        <v>6.65</v>
      </c>
      <c r="O10" s="11">
        <v>2.96</v>
      </c>
      <c r="P10" s="11">
        <v>1.82</v>
      </c>
      <c r="Q10" s="11">
        <v>0.77</v>
      </c>
      <c r="R10" s="11">
        <v>0.23</v>
      </c>
      <c r="S10" s="11">
        <v>0.12</v>
      </c>
      <c r="T10" s="11">
        <v>5.0000000000000001E-3</v>
      </c>
      <c r="U10" s="11">
        <v>672</v>
      </c>
      <c r="V10" s="11">
        <v>21</v>
      </c>
      <c r="W10" s="11">
        <v>14</v>
      </c>
      <c r="X10" s="11">
        <v>7.4</v>
      </c>
      <c r="Y10" s="11">
        <v>99.8</v>
      </c>
      <c r="Z10" s="11">
        <v>1</v>
      </c>
      <c r="AA10" s="11">
        <v>17.7</v>
      </c>
      <c r="AB10" s="11">
        <v>3.1</v>
      </c>
      <c r="AC10" s="11">
        <v>18.899999999999999</v>
      </c>
      <c r="AD10" s="11">
        <v>4.7</v>
      </c>
      <c r="AE10" s="11">
        <v>4.2</v>
      </c>
      <c r="AF10" s="11">
        <v>45.8</v>
      </c>
      <c r="AG10" s="11" t="s">
        <v>58</v>
      </c>
      <c r="AH10" s="11">
        <v>492.1</v>
      </c>
      <c r="AI10" s="11">
        <v>0.3</v>
      </c>
      <c r="AJ10" s="11">
        <v>6.5</v>
      </c>
      <c r="AK10" s="11">
        <v>2.9</v>
      </c>
      <c r="AL10" s="11">
        <v>147</v>
      </c>
      <c r="AM10" s="11">
        <v>1.6</v>
      </c>
      <c r="AN10" s="11">
        <v>158.19999999999999</v>
      </c>
      <c r="AO10" s="11">
        <v>16.8</v>
      </c>
      <c r="AP10" s="11">
        <v>19.2</v>
      </c>
      <c r="AQ10" s="11">
        <v>41.6</v>
      </c>
      <c r="AR10" s="11">
        <v>4.91</v>
      </c>
      <c r="AS10" s="11">
        <v>20.3</v>
      </c>
      <c r="AT10" s="11">
        <v>3.87</v>
      </c>
      <c r="AU10" s="11">
        <v>1.06</v>
      </c>
      <c r="AV10" s="11">
        <v>3.79</v>
      </c>
      <c r="AW10" s="11">
        <v>0.54</v>
      </c>
      <c r="AX10" s="11">
        <v>2.96</v>
      </c>
      <c r="AY10" s="11">
        <v>0.63</v>
      </c>
      <c r="AZ10" s="11">
        <v>1.86</v>
      </c>
      <c r="BA10" s="11">
        <v>0.26</v>
      </c>
      <c r="BB10" s="11">
        <v>1.66</v>
      </c>
      <c r="BC10" s="11">
        <v>0.26</v>
      </c>
      <c r="BD10" s="11">
        <v>0.85</v>
      </c>
      <c r="BE10" s="11" t="s">
        <v>57</v>
      </c>
    </row>
    <row r="11" spans="1:57" x14ac:dyDescent="0.25">
      <c r="A11" s="11" t="s">
        <v>70</v>
      </c>
      <c r="B11" s="11">
        <v>646800</v>
      </c>
      <c r="C11" s="11">
        <v>5577400</v>
      </c>
      <c r="D11" s="14">
        <v>10</v>
      </c>
      <c r="E11" s="14" t="s">
        <v>145</v>
      </c>
      <c r="F11" s="15">
        <v>50.330386898671101</v>
      </c>
      <c r="G11" s="15">
        <v>-120.937388597134</v>
      </c>
      <c r="H11" s="14">
        <v>104</v>
      </c>
      <c r="I11" s="14">
        <v>5</v>
      </c>
      <c r="J11" s="11">
        <v>55.86</v>
      </c>
      <c r="K11" s="11">
        <v>15.96</v>
      </c>
      <c r="L11" s="11">
        <v>6.14</v>
      </c>
      <c r="M11" s="11">
        <v>3.15</v>
      </c>
      <c r="N11" s="11">
        <v>5.86</v>
      </c>
      <c r="O11" s="11">
        <v>3.06</v>
      </c>
      <c r="P11" s="11">
        <v>1.82</v>
      </c>
      <c r="Q11" s="11">
        <v>0.84</v>
      </c>
      <c r="R11" s="11">
        <v>0.24</v>
      </c>
      <c r="S11" s="11">
        <v>0.12</v>
      </c>
      <c r="T11" s="11">
        <v>6.0000000000000001E-3</v>
      </c>
      <c r="U11" s="11">
        <v>685</v>
      </c>
      <c r="V11" s="11">
        <v>23</v>
      </c>
      <c r="W11" s="11">
        <v>16</v>
      </c>
      <c r="X11" s="11">
        <v>6.6</v>
      </c>
      <c r="Y11" s="11">
        <v>99.78</v>
      </c>
      <c r="Z11" s="11">
        <v>1</v>
      </c>
      <c r="AA11" s="11">
        <v>18.600000000000001</v>
      </c>
      <c r="AB11" s="11">
        <v>2.1</v>
      </c>
      <c r="AC11" s="11">
        <v>17.5</v>
      </c>
      <c r="AD11" s="11">
        <v>4.4000000000000004</v>
      </c>
      <c r="AE11" s="11">
        <v>4.4000000000000004</v>
      </c>
      <c r="AF11" s="11">
        <v>45.5</v>
      </c>
      <c r="AG11" s="11" t="s">
        <v>58</v>
      </c>
      <c r="AH11" s="11">
        <v>490.4</v>
      </c>
      <c r="AI11" s="11">
        <v>0.3</v>
      </c>
      <c r="AJ11" s="11">
        <v>5.8</v>
      </c>
      <c r="AK11" s="11">
        <v>3.1</v>
      </c>
      <c r="AL11" s="11">
        <v>153</v>
      </c>
      <c r="AM11" s="11">
        <v>1.2</v>
      </c>
      <c r="AN11" s="11">
        <v>143.1</v>
      </c>
      <c r="AO11" s="11">
        <v>17.899999999999999</v>
      </c>
      <c r="AP11" s="11">
        <v>19.399999999999999</v>
      </c>
      <c r="AQ11" s="11">
        <v>41.9</v>
      </c>
      <c r="AR11" s="11">
        <v>4.97</v>
      </c>
      <c r="AS11" s="11">
        <v>21</v>
      </c>
      <c r="AT11" s="11">
        <v>4.2</v>
      </c>
      <c r="AU11" s="11">
        <v>1.01</v>
      </c>
      <c r="AV11" s="11">
        <v>3.89</v>
      </c>
      <c r="AW11" s="11">
        <v>0.54</v>
      </c>
      <c r="AX11" s="11">
        <v>3.23</v>
      </c>
      <c r="AY11" s="11">
        <v>0.62</v>
      </c>
      <c r="AZ11" s="11">
        <v>1.76</v>
      </c>
      <c r="BA11" s="11">
        <v>0.27</v>
      </c>
      <c r="BB11" s="11">
        <v>1.77</v>
      </c>
      <c r="BC11" s="11">
        <v>0.26</v>
      </c>
      <c r="BD11" s="11">
        <v>0.51</v>
      </c>
      <c r="BE11" s="11" t="s">
        <v>57</v>
      </c>
    </row>
    <row r="12" spans="1:57" x14ac:dyDescent="0.25">
      <c r="A12" s="11" t="s">
        <v>71</v>
      </c>
      <c r="B12" s="11">
        <v>646800</v>
      </c>
      <c r="C12" s="11">
        <v>5577400</v>
      </c>
      <c r="D12" s="14">
        <v>10</v>
      </c>
      <c r="E12" s="14" t="s">
        <v>145</v>
      </c>
      <c r="F12" s="15">
        <v>50.330386898671101</v>
      </c>
      <c r="G12" s="15">
        <v>-120.937388597134</v>
      </c>
      <c r="H12" s="14">
        <v>100</v>
      </c>
      <c r="I12" s="14">
        <v>5</v>
      </c>
      <c r="J12" s="11">
        <v>55.37</v>
      </c>
      <c r="K12" s="11">
        <v>16.14</v>
      </c>
      <c r="L12" s="11">
        <v>6.02</v>
      </c>
      <c r="M12" s="11">
        <v>2.96</v>
      </c>
      <c r="N12" s="11">
        <v>6.31</v>
      </c>
      <c r="O12" s="11">
        <v>3.07</v>
      </c>
      <c r="P12" s="11">
        <v>1.8</v>
      </c>
      <c r="Q12" s="11">
        <v>0.82</v>
      </c>
      <c r="R12" s="11">
        <v>0.24</v>
      </c>
      <c r="S12" s="11">
        <v>0.13</v>
      </c>
      <c r="T12" s="11">
        <v>5.0000000000000001E-3</v>
      </c>
      <c r="U12" s="11">
        <v>684</v>
      </c>
      <c r="V12" s="11">
        <v>26</v>
      </c>
      <c r="W12" s="11">
        <v>15</v>
      </c>
      <c r="X12" s="11">
        <v>6.9</v>
      </c>
      <c r="Y12" s="11">
        <v>99.79</v>
      </c>
      <c r="Z12" s="11" t="s">
        <v>58</v>
      </c>
      <c r="AA12" s="11">
        <v>18</v>
      </c>
      <c r="AB12" s="11">
        <v>2.2999999999999998</v>
      </c>
      <c r="AC12" s="11">
        <v>18.600000000000001</v>
      </c>
      <c r="AD12" s="11">
        <v>4.5999999999999996</v>
      </c>
      <c r="AE12" s="11">
        <v>4.2</v>
      </c>
      <c r="AF12" s="11">
        <v>44.1</v>
      </c>
      <c r="AG12" s="11" t="s">
        <v>58</v>
      </c>
      <c r="AH12" s="11">
        <v>502.7</v>
      </c>
      <c r="AI12" s="11">
        <v>0.2</v>
      </c>
      <c r="AJ12" s="11">
        <v>5.8</v>
      </c>
      <c r="AK12" s="11">
        <v>2.7</v>
      </c>
      <c r="AL12" s="11">
        <v>151</v>
      </c>
      <c r="AM12" s="11">
        <v>2</v>
      </c>
      <c r="AN12" s="11">
        <v>163.9</v>
      </c>
      <c r="AO12" s="11">
        <v>17.600000000000001</v>
      </c>
      <c r="AP12" s="11">
        <v>19.2</v>
      </c>
      <c r="AQ12" s="11">
        <v>42.7</v>
      </c>
      <c r="AR12" s="11">
        <v>5.0599999999999996</v>
      </c>
      <c r="AS12" s="11">
        <v>21.2</v>
      </c>
      <c r="AT12" s="11">
        <v>4.38</v>
      </c>
      <c r="AU12" s="11">
        <v>1.1299999999999999</v>
      </c>
      <c r="AV12" s="11">
        <v>3.97</v>
      </c>
      <c r="AW12" s="11">
        <v>0.55000000000000004</v>
      </c>
      <c r="AX12" s="11">
        <v>3.32</v>
      </c>
      <c r="AY12" s="11">
        <v>0.65</v>
      </c>
      <c r="AZ12" s="11">
        <v>1.84</v>
      </c>
      <c r="BA12" s="11">
        <v>0.28000000000000003</v>
      </c>
      <c r="BB12" s="11">
        <v>1.86</v>
      </c>
      <c r="BC12" s="11">
        <v>0.28999999999999998</v>
      </c>
      <c r="BD12" s="11">
        <v>0.63</v>
      </c>
      <c r="BE12" s="11" t="s">
        <v>57</v>
      </c>
    </row>
    <row r="13" spans="1:57" x14ac:dyDescent="0.25">
      <c r="A13" s="11" t="s">
        <v>72</v>
      </c>
      <c r="B13" s="11">
        <v>646800</v>
      </c>
      <c r="C13" s="11">
        <v>5577400</v>
      </c>
      <c r="D13" s="14">
        <v>10</v>
      </c>
      <c r="E13" s="14" t="s">
        <v>145</v>
      </c>
      <c r="F13" s="15">
        <v>50.330386898671101</v>
      </c>
      <c r="G13" s="15">
        <v>-120.937388597134</v>
      </c>
      <c r="H13" s="14">
        <v>98</v>
      </c>
      <c r="I13" s="14">
        <v>5</v>
      </c>
      <c r="J13" s="11">
        <v>54.33</v>
      </c>
      <c r="K13" s="11">
        <v>16.34</v>
      </c>
      <c r="L13" s="11">
        <v>6.53</v>
      </c>
      <c r="M13" s="11">
        <v>3.44</v>
      </c>
      <c r="N13" s="11">
        <v>5.65</v>
      </c>
      <c r="O13" s="11">
        <v>2.95</v>
      </c>
      <c r="P13" s="11">
        <v>1.96</v>
      </c>
      <c r="Q13" s="11">
        <v>0.86</v>
      </c>
      <c r="R13" s="11">
        <v>0.24</v>
      </c>
      <c r="S13" s="11">
        <v>0.14000000000000001</v>
      </c>
      <c r="T13" s="11">
        <v>5.0000000000000001E-3</v>
      </c>
      <c r="U13" s="11">
        <v>686</v>
      </c>
      <c r="V13" s="11">
        <v>34</v>
      </c>
      <c r="W13" s="11">
        <v>16</v>
      </c>
      <c r="X13" s="11">
        <v>7.3</v>
      </c>
      <c r="Y13" s="11">
        <v>99.77</v>
      </c>
      <c r="Z13" s="11">
        <v>3</v>
      </c>
      <c r="AA13" s="11">
        <v>19.8</v>
      </c>
      <c r="AB13" s="11">
        <v>2.6</v>
      </c>
      <c r="AC13" s="11">
        <v>18.600000000000001</v>
      </c>
      <c r="AD13" s="11">
        <v>4.5</v>
      </c>
      <c r="AE13" s="11">
        <v>4.5</v>
      </c>
      <c r="AF13" s="11">
        <v>50.8</v>
      </c>
      <c r="AG13" s="11" t="s">
        <v>58</v>
      </c>
      <c r="AH13" s="11">
        <v>457</v>
      </c>
      <c r="AI13" s="11">
        <v>0.2</v>
      </c>
      <c r="AJ13" s="11">
        <v>6.5</v>
      </c>
      <c r="AK13" s="11">
        <v>2.8</v>
      </c>
      <c r="AL13" s="11">
        <v>168</v>
      </c>
      <c r="AM13" s="11">
        <v>1.7</v>
      </c>
      <c r="AN13" s="11">
        <v>152.4</v>
      </c>
      <c r="AO13" s="11">
        <v>17.3</v>
      </c>
      <c r="AP13" s="11">
        <v>19.600000000000001</v>
      </c>
      <c r="AQ13" s="11">
        <v>41.8</v>
      </c>
      <c r="AR13" s="11">
        <v>5.22</v>
      </c>
      <c r="AS13" s="11">
        <v>20.7</v>
      </c>
      <c r="AT13" s="11">
        <v>4.47</v>
      </c>
      <c r="AU13" s="11">
        <v>1.0900000000000001</v>
      </c>
      <c r="AV13" s="11">
        <v>3.96</v>
      </c>
      <c r="AW13" s="11">
        <v>0.56000000000000005</v>
      </c>
      <c r="AX13" s="11">
        <v>2.92</v>
      </c>
      <c r="AY13" s="11">
        <v>0.6</v>
      </c>
      <c r="AZ13" s="11">
        <v>1.86</v>
      </c>
      <c r="BA13" s="11">
        <v>0.26</v>
      </c>
      <c r="BB13" s="11">
        <v>1.8</v>
      </c>
      <c r="BC13" s="11">
        <v>0.27</v>
      </c>
      <c r="BD13" s="11">
        <v>0.5</v>
      </c>
      <c r="BE13" s="11" t="s">
        <v>57</v>
      </c>
    </row>
    <row r="14" spans="1:57" x14ac:dyDescent="0.25">
      <c r="A14" s="11" t="s">
        <v>73</v>
      </c>
      <c r="B14" s="11">
        <v>646800</v>
      </c>
      <c r="C14" s="11">
        <v>5577400</v>
      </c>
      <c r="D14" s="14">
        <v>10</v>
      </c>
      <c r="E14" s="14" t="s">
        <v>145</v>
      </c>
      <c r="F14" s="15">
        <v>50.330386898671101</v>
      </c>
      <c r="G14" s="15">
        <v>-120.937388597134</v>
      </c>
      <c r="H14" s="14">
        <v>96</v>
      </c>
      <c r="I14" s="14">
        <v>5</v>
      </c>
      <c r="J14" s="11">
        <v>54.37</v>
      </c>
      <c r="K14" s="11">
        <v>16.670000000000002</v>
      </c>
      <c r="L14" s="11">
        <v>6.75</v>
      </c>
      <c r="M14" s="11">
        <v>3.53</v>
      </c>
      <c r="N14" s="11">
        <v>5.4</v>
      </c>
      <c r="O14" s="11">
        <v>2.89</v>
      </c>
      <c r="P14" s="11">
        <v>2.0299999999999998</v>
      </c>
      <c r="Q14" s="11">
        <v>0.88</v>
      </c>
      <c r="R14" s="11">
        <v>0.23</v>
      </c>
      <c r="S14" s="11">
        <v>0.14000000000000001</v>
      </c>
      <c r="T14" s="11">
        <v>6.0000000000000001E-3</v>
      </c>
      <c r="U14" s="11">
        <v>683</v>
      </c>
      <c r="V14" s="11">
        <v>32</v>
      </c>
      <c r="W14" s="11">
        <v>17</v>
      </c>
      <c r="X14" s="11">
        <v>6.8</v>
      </c>
      <c r="Y14" s="11">
        <v>99.77</v>
      </c>
      <c r="Z14" s="11">
        <v>1</v>
      </c>
      <c r="AA14" s="11">
        <v>20.7</v>
      </c>
      <c r="AB14" s="11">
        <v>2.5</v>
      </c>
      <c r="AC14" s="11">
        <v>19.100000000000001</v>
      </c>
      <c r="AD14" s="11">
        <v>4.5999999999999996</v>
      </c>
      <c r="AE14" s="11">
        <v>4.7</v>
      </c>
      <c r="AF14" s="11">
        <v>52.4</v>
      </c>
      <c r="AG14" s="11">
        <v>1</v>
      </c>
      <c r="AH14" s="11">
        <v>444.8</v>
      </c>
      <c r="AI14" s="11">
        <v>0.3</v>
      </c>
      <c r="AJ14" s="11">
        <v>6.9</v>
      </c>
      <c r="AK14" s="11">
        <v>2.8</v>
      </c>
      <c r="AL14" s="11">
        <v>163</v>
      </c>
      <c r="AM14" s="11">
        <v>2.9</v>
      </c>
      <c r="AN14" s="11">
        <v>155.6</v>
      </c>
      <c r="AO14" s="11">
        <v>17.899999999999999</v>
      </c>
      <c r="AP14" s="11">
        <v>19.7</v>
      </c>
      <c r="AQ14" s="11">
        <v>42.5</v>
      </c>
      <c r="AR14" s="11">
        <v>5.14</v>
      </c>
      <c r="AS14" s="11">
        <v>21.2</v>
      </c>
      <c r="AT14" s="11">
        <v>4.49</v>
      </c>
      <c r="AU14" s="11">
        <v>1.1000000000000001</v>
      </c>
      <c r="AV14" s="11">
        <v>3.95</v>
      </c>
      <c r="AW14" s="11">
        <v>0.54</v>
      </c>
      <c r="AX14" s="11">
        <v>3.24</v>
      </c>
      <c r="AY14" s="11">
        <v>0.67</v>
      </c>
      <c r="AZ14" s="11">
        <v>2</v>
      </c>
      <c r="BA14" s="11">
        <v>0.28000000000000003</v>
      </c>
      <c r="BB14" s="11">
        <v>1.94</v>
      </c>
      <c r="BC14" s="11">
        <v>0.28000000000000003</v>
      </c>
      <c r="BD14" s="11">
        <v>0.44</v>
      </c>
      <c r="BE14" s="11" t="s">
        <v>57</v>
      </c>
    </row>
    <row r="15" spans="1:57" x14ac:dyDescent="0.25">
      <c r="A15" s="11" t="s">
        <v>74</v>
      </c>
      <c r="B15" s="11">
        <v>646800</v>
      </c>
      <c r="C15" s="11">
        <v>5577400</v>
      </c>
      <c r="D15" s="14">
        <v>10</v>
      </c>
      <c r="E15" s="14" t="s">
        <v>145</v>
      </c>
      <c r="F15" s="15">
        <v>50.330386898671101</v>
      </c>
      <c r="G15" s="15">
        <v>-120.937388597134</v>
      </c>
      <c r="H15" s="14">
        <v>92</v>
      </c>
      <c r="I15" s="14">
        <v>5</v>
      </c>
      <c r="J15" s="11">
        <v>54.69</v>
      </c>
      <c r="K15" s="11">
        <v>16.57</v>
      </c>
      <c r="L15" s="11">
        <v>6.71</v>
      </c>
      <c r="M15" s="11">
        <v>3.78</v>
      </c>
      <c r="N15" s="11">
        <v>5.22</v>
      </c>
      <c r="O15" s="11">
        <v>2.91</v>
      </c>
      <c r="P15" s="11">
        <v>2.0099999999999998</v>
      </c>
      <c r="Q15" s="11">
        <v>0.9</v>
      </c>
      <c r="R15" s="11">
        <v>0.23</v>
      </c>
      <c r="S15" s="11">
        <v>0.15</v>
      </c>
      <c r="T15" s="11">
        <v>5.0000000000000001E-3</v>
      </c>
      <c r="U15" s="11">
        <v>677</v>
      </c>
      <c r="V15" s="11">
        <v>28</v>
      </c>
      <c r="W15" s="11">
        <v>17</v>
      </c>
      <c r="X15" s="11">
        <v>6.5</v>
      </c>
      <c r="Y15" s="11">
        <v>99.74</v>
      </c>
      <c r="Z15" s="11">
        <v>1</v>
      </c>
      <c r="AA15" s="11">
        <v>20.8</v>
      </c>
      <c r="AB15" s="11">
        <v>2.4</v>
      </c>
      <c r="AC15" s="11">
        <v>20.100000000000001</v>
      </c>
      <c r="AD15" s="11">
        <v>5.4</v>
      </c>
      <c r="AE15" s="11">
        <v>4.5999999999999996</v>
      </c>
      <c r="AF15" s="11">
        <v>51.7</v>
      </c>
      <c r="AG15" s="11" t="s">
        <v>58</v>
      </c>
      <c r="AH15" s="11">
        <v>404.6</v>
      </c>
      <c r="AI15" s="11">
        <v>0.3</v>
      </c>
      <c r="AJ15" s="11">
        <v>8.1</v>
      </c>
      <c r="AK15" s="11">
        <v>3.2</v>
      </c>
      <c r="AL15" s="11">
        <v>163</v>
      </c>
      <c r="AM15" s="11">
        <v>5.9</v>
      </c>
      <c r="AN15" s="11">
        <v>186.6</v>
      </c>
      <c r="AO15" s="11">
        <v>17.600000000000001</v>
      </c>
      <c r="AP15" s="11">
        <v>23.1</v>
      </c>
      <c r="AQ15" s="11">
        <v>45.6</v>
      </c>
      <c r="AR15" s="11">
        <v>5.49</v>
      </c>
      <c r="AS15" s="11">
        <v>22.1</v>
      </c>
      <c r="AT15" s="11">
        <v>4.45</v>
      </c>
      <c r="AU15" s="11">
        <v>1.04</v>
      </c>
      <c r="AV15" s="11">
        <v>4.2</v>
      </c>
      <c r="AW15" s="11">
        <v>0.57999999999999996</v>
      </c>
      <c r="AX15" s="11">
        <v>3.6</v>
      </c>
      <c r="AY15" s="11">
        <v>0.67</v>
      </c>
      <c r="AZ15" s="11">
        <v>1.94</v>
      </c>
      <c r="BA15" s="11">
        <v>0.28000000000000003</v>
      </c>
      <c r="BB15" s="11">
        <v>1.78</v>
      </c>
      <c r="BC15" s="11">
        <v>0.28999999999999998</v>
      </c>
      <c r="BD15" s="11">
        <v>0.41</v>
      </c>
      <c r="BE15" s="11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30"/>
  <sheetViews>
    <sheetView zoomScale="130" zoomScaleNormal="130" workbookViewId="0">
      <selection activeCell="B18" sqref="B18"/>
    </sheetView>
  </sheetViews>
  <sheetFormatPr defaultRowHeight="15" x14ac:dyDescent="0.25"/>
  <cols>
    <col min="1" max="1" width="13.7109375" style="17" bestFit="1" customWidth="1"/>
    <col min="2" max="2" width="17" style="17" bestFit="1" customWidth="1"/>
    <col min="3" max="3" width="12.42578125" style="17" bestFit="1" customWidth="1"/>
    <col min="4" max="4" width="8.85546875" style="17" bestFit="1" customWidth="1"/>
    <col min="5" max="5" width="10.28515625" style="17" bestFit="1" customWidth="1"/>
    <col min="6" max="6" width="13.140625" style="17" bestFit="1" customWidth="1"/>
    <col min="7" max="7" width="9" style="17" bestFit="1" customWidth="1"/>
    <col min="8" max="8" width="8.28515625" style="17" bestFit="1" customWidth="1"/>
    <col min="9" max="9" width="9.7109375" style="17" bestFit="1" customWidth="1"/>
    <col min="10" max="10" width="8.42578125" style="17" bestFit="1" customWidth="1"/>
    <col min="11" max="11" width="8.85546875" style="17" bestFit="1" customWidth="1"/>
    <col min="12" max="12" width="9.42578125" style="17" bestFit="1" customWidth="1"/>
    <col min="13" max="13" width="9.140625" style="17"/>
    <col min="14" max="14" width="10.28515625" style="17" bestFit="1" customWidth="1"/>
    <col min="15" max="15" width="8.140625" style="17" bestFit="1" customWidth="1"/>
    <col min="16" max="16" width="8" style="17" bestFit="1" customWidth="1"/>
    <col min="17" max="17" width="7.85546875" style="17" bestFit="1" customWidth="1"/>
    <col min="18" max="18" width="7.5703125" style="17" bestFit="1" customWidth="1"/>
    <col min="19" max="19" width="6.5703125" style="17" bestFit="1" customWidth="1"/>
    <col min="20" max="21" width="8.28515625" style="17" bestFit="1" customWidth="1"/>
    <col min="22" max="22" width="8" style="17" bestFit="1" customWidth="1"/>
    <col min="23" max="23" width="8.42578125" style="17" bestFit="1" customWidth="1"/>
    <col min="24" max="24" width="8" style="17" bestFit="1" customWidth="1"/>
    <col min="25" max="25" width="8.5703125" style="17" bestFit="1" customWidth="1"/>
    <col min="26" max="26" width="8.28515625" style="17" bestFit="1" customWidth="1"/>
    <col min="27" max="27" width="8.140625" style="17" bestFit="1" customWidth="1"/>
    <col min="28" max="28" width="7.7109375" style="17" bestFit="1" customWidth="1"/>
    <col min="29" max="29" width="8" style="17" bestFit="1" customWidth="1"/>
    <col min="30" max="30" width="8.140625" style="17" bestFit="1" customWidth="1"/>
    <col min="31" max="31" width="7.42578125" style="17" bestFit="1" customWidth="1"/>
    <col min="32" max="32" width="7.28515625" style="17" bestFit="1" customWidth="1"/>
    <col min="33" max="33" width="8" style="17" bestFit="1" customWidth="1"/>
    <col min="34" max="34" width="7.7109375" style="17" bestFit="1" customWidth="1"/>
    <col min="35" max="35" width="7.140625" style="17" bestFit="1" customWidth="1"/>
    <col min="36" max="36" width="7.85546875" style="17" bestFit="1" customWidth="1"/>
    <col min="37" max="37" width="8.28515625" style="17" bestFit="1" customWidth="1"/>
    <col min="38" max="38" width="7.85546875" style="17" bestFit="1" customWidth="1"/>
    <col min="39" max="39" width="8.5703125" style="17" bestFit="1" customWidth="1"/>
    <col min="40" max="40" width="8.7109375" style="17" bestFit="1" customWidth="1"/>
    <col min="41" max="41" width="8.140625" style="17" bestFit="1" customWidth="1"/>
    <col min="42" max="42" width="8.5703125" style="17" bestFit="1" customWidth="1"/>
    <col min="43" max="43" width="8.140625" style="17" bestFit="1" customWidth="1"/>
    <col min="44" max="44" width="8.28515625" style="17" bestFit="1" customWidth="1"/>
    <col min="45" max="45" width="8.42578125" style="17" bestFit="1" customWidth="1"/>
    <col min="46" max="46" width="7.7109375" style="17" bestFit="1" customWidth="1"/>
    <col min="47" max="47" width="8.7109375" style="17" bestFit="1" customWidth="1"/>
    <col min="48" max="48" width="8.28515625" style="17" bestFit="1" customWidth="1"/>
    <col min="49" max="49" width="8" style="17" bestFit="1" customWidth="1"/>
    <col min="50" max="51" width="6.42578125" style="17" bestFit="1" customWidth="1"/>
    <col min="52" max="16384" width="9.140625" style="17"/>
  </cols>
  <sheetData>
    <row r="1" spans="1:51" s="16" customFormat="1" x14ac:dyDescent="0.25">
      <c r="C1" s="16" t="s">
        <v>0</v>
      </c>
      <c r="D1" s="16" t="s">
        <v>1</v>
      </c>
      <c r="E1" s="16" t="s">
        <v>1</v>
      </c>
      <c r="F1" s="16" t="s">
        <v>1</v>
      </c>
      <c r="G1" s="16" t="s">
        <v>1</v>
      </c>
      <c r="H1" s="16" t="s">
        <v>1</v>
      </c>
      <c r="I1" s="16" t="s">
        <v>1</v>
      </c>
      <c r="J1" s="16" t="s">
        <v>1</v>
      </c>
      <c r="K1" s="16" t="s">
        <v>1</v>
      </c>
      <c r="L1" s="16" t="s">
        <v>1</v>
      </c>
      <c r="M1" s="16" t="s">
        <v>1</v>
      </c>
      <c r="N1" s="16" t="s">
        <v>1</v>
      </c>
      <c r="O1" s="16" t="s">
        <v>1</v>
      </c>
      <c r="P1" s="16" t="s">
        <v>1</v>
      </c>
      <c r="Q1" s="16" t="s">
        <v>1</v>
      </c>
      <c r="R1" s="16" t="s">
        <v>1</v>
      </c>
      <c r="S1" s="16" t="s">
        <v>1</v>
      </c>
      <c r="T1" s="16" t="s">
        <v>1</v>
      </c>
      <c r="U1" s="16" t="s">
        <v>1</v>
      </c>
      <c r="V1" s="16" t="s">
        <v>1</v>
      </c>
      <c r="W1" s="16" t="s">
        <v>1</v>
      </c>
      <c r="X1" s="16" t="s">
        <v>1</v>
      </c>
      <c r="Y1" s="16" t="s">
        <v>1</v>
      </c>
      <c r="Z1" s="16" t="s">
        <v>1</v>
      </c>
      <c r="AA1" s="16" t="s">
        <v>1</v>
      </c>
      <c r="AB1" s="16" t="s">
        <v>1</v>
      </c>
      <c r="AC1" s="16" t="s">
        <v>1</v>
      </c>
      <c r="AD1" s="16" t="s">
        <v>1</v>
      </c>
      <c r="AE1" s="16" t="s">
        <v>1</v>
      </c>
      <c r="AF1" s="16" t="s">
        <v>1</v>
      </c>
      <c r="AG1" s="16" t="s">
        <v>1</v>
      </c>
      <c r="AH1" s="16" t="s">
        <v>1</v>
      </c>
      <c r="AI1" s="16" t="s">
        <v>1</v>
      </c>
      <c r="AJ1" s="16" t="s">
        <v>1</v>
      </c>
      <c r="AK1" s="16" t="s">
        <v>1</v>
      </c>
      <c r="AL1" s="16" t="s">
        <v>1</v>
      </c>
      <c r="AM1" s="16" t="s">
        <v>1</v>
      </c>
      <c r="AN1" s="16" t="s">
        <v>1</v>
      </c>
      <c r="AO1" s="16" t="s">
        <v>1</v>
      </c>
      <c r="AP1" s="16" t="s">
        <v>1</v>
      </c>
      <c r="AQ1" s="16" t="s">
        <v>1</v>
      </c>
      <c r="AR1" s="16" t="s">
        <v>1</v>
      </c>
      <c r="AS1" s="16" t="s">
        <v>1</v>
      </c>
      <c r="AT1" s="16" t="s">
        <v>1</v>
      </c>
      <c r="AU1" s="16" t="s">
        <v>1</v>
      </c>
      <c r="AV1" s="16" t="s">
        <v>1</v>
      </c>
      <c r="AW1" s="16" t="s">
        <v>1</v>
      </c>
      <c r="AX1" s="16" t="s">
        <v>2</v>
      </c>
      <c r="AY1" s="16" t="s">
        <v>2</v>
      </c>
    </row>
    <row r="2" spans="1:51" s="16" customFormat="1" x14ac:dyDescent="0.25"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16" t="s">
        <v>19</v>
      </c>
      <c r="T2" s="16" t="s">
        <v>20</v>
      </c>
      <c r="U2" s="16" t="s">
        <v>21</v>
      </c>
      <c r="V2" s="16" t="s">
        <v>22</v>
      </c>
      <c r="W2" s="16" t="s">
        <v>23</v>
      </c>
      <c r="X2" s="16" t="s">
        <v>24</v>
      </c>
      <c r="Y2" s="16" t="s">
        <v>25</v>
      </c>
      <c r="Z2" s="16" t="s">
        <v>26</v>
      </c>
      <c r="AA2" s="16" t="s">
        <v>27</v>
      </c>
      <c r="AB2" s="16" t="s">
        <v>28</v>
      </c>
      <c r="AC2" s="16" t="s">
        <v>29</v>
      </c>
      <c r="AD2" s="16" t="s">
        <v>30</v>
      </c>
      <c r="AE2" s="16" t="s">
        <v>31</v>
      </c>
      <c r="AF2" s="16" t="s">
        <v>32</v>
      </c>
      <c r="AG2" s="16" t="s">
        <v>33</v>
      </c>
      <c r="AH2" s="16" t="s">
        <v>34</v>
      </c>
      <c r="AI2" s="16" t="s">
        <v>35</v>
      </c>
      <c r="AJ2" s="16" t="s">
        <v>36</v>
      </c>
      <c r="AK2" s="16" t="s">
        <v>37</v>
      </c>
      <c r="AL2" s="16" t="s">
        <v>38</v>
      </c>
      <c r="AM2" s="16" t="s">
        <v>39</v>
      </c>
      <c r="AN2" s="16" t="s">
        <v>40</v>
      </c>
      <c r="AO2" s="16" t="s">
        <v>41</v>
      </c>
      <c r="AP2" s="16" t="s">
        <v>42</v>
      </c>
      <c r="AQ2" s="16" t="s">
        <v>43</v>
      </c>
      <c r="AR2" s="16" t="s">
        <v>44</v>
      </c>
      <c r="AS2" s="16" t="s">
        <v>45</v>
      </c>
      <c r="AT2" s="16" t="s">
        <v>46</v>
      </c>
      <c r="AU2" s="16" t="s">
        <v>47</v>
      </c>
      <c r="AV2" s="16" t="s">
        <v>48</v>
      </c>
      <c r="AW2" s="16" t="s">
        <v>49</v>
      </c>
      <c r="AX2" s="16" t="s">
        <v>50</v>
      </c>
      <c r="AY2" s="16" t="s">
        <v>51</v>
      </c>
    </row>
    <row r="3" spans="1:51" s="16" customFormat="1" x14ac:dyDescent="0.25">
      <c r="C3" s="16" t="s">
        <v>52</v>
      </c>
      <c r="D3" s="16" t="s">
        <v>53</v>
      </c>
      <c r="E3" s="16" t="s">
        <v>53</v>
      </c>
      <c r="F3" s="16" t="s">
        <v>53</v>
      </c>
      <c r="G3" s="16" t="s">
        <v>53</v>
      </c>
      <c r="H3" s="16" t="s">
        <v>53</v>
      </c>
      <c r="I3" s="16" t="s">
        <v>53</v>
      </c>
      <c r="J3" s="16" t="s">
        <v>53</v>
      </c>
      <c r="K3" s="16" t="s">
        <v>53</v>
      </c>
      <c r="L3" s="16" t="s">
        <v>53</v>
      </c>
      <c r="M3" s="16" t="s">
        <v>53</v>
      </c>
      <c r="N3" s="16" t="s">
        <v>53</v>
      </c>
      <c r="O3" s="16" t="s">
        <v>54</v>
      </c>
      <c r="P3" s="16" t="s">
        <v>54</v>
      </c>
      <c r="Q3" s="16" t="s">
        <v>54</v>
      </c>
      <c r="R3" s="16" t="s">
        <v>53</v>
      </c>
      <c r="S3" s="16" t="s">
        <v>53</v>
      </c>
      <c r="T3" s="16" t="s">
        <v>54</v>
      </c>
      <c r="U3" s="16" t="s">
        <v>54</v>
      </c>
      <c r="V3" s="16" t="s">
        <v>54</v>
      </c>
      <c r="W3" s="16" t="s">
        <v>54</v>
      </c>
      <c r="X3" s="16" t="s">
        <v>54</v>
      </c>
      <c r="Y3" s="16" t="s">
        <v>54</v>
      </c>
      <c r="Z3" s="16" t="s">
        <v>54</v>
      </c>
      <c r="AA3" s="16" t="s">
        <v>54</v>
      </c>
      <c r="AB3" s="16" t="s">
        <v>54</v>
      </c>
      <c r="AC3" s="16" t="s">
        <v>54</v>
      </c>
      <c r="AD3" s="16" t="s">
        <v>54</v>
      </c>
      <c r="AE3" s="16" t="s">
        <v>54</v>
      </c>
      <c r="AF3" s="16" t="s">
        <v>54</v>
      </c>
      <c r="AG3" s="16" t="s">
        <v>54</v>
      </c>
      <c r="AH3" s="16" t="s">
        <v>54</v>
      </c>
      <c r="AI3" s="16" t="s">
        <v>54</v>
      </c>
      <c r="AJ3" s="16" t="s">
        <v>54</v>
      </c>
      <c r="AK3" s="16" t="s">
        <v>54</v>
      </c>
      <c r="AL3" s="16" t="s">
        <v>54</v>
      </c>
      <c r="AM3" s="16" t="s">
        <v>54</v>
      </c>
      <c r="AN3" s="16" t="s">
        <v>54</v>
      </c>
      <c r="AO3" s="16" t="s">
        <v>54</v>
      </c>
      <c r="AP3" s="16" t="s">
        <v>54</v>
      </c>
      <c r="AQ3" s="16" t="s">
        <v>54</v>
      </c>
      <c r="AR3" s="16" t="s">
        <v>54</v>
      </c>
      <c r="AS3" s="16" t="s">
        <v>54</v>
      </c>
      <c r="AT3" s="16" t="s">
        <v>54</v>
      </c>
      <c r="AU3" s="16" t="s">
        <v>54</v>
      </c>
      <c r="AV3" s="16" t="s">
        <v>54</v>
      </c>
      <c r="AW3" s="16" t="s">
        <v>54</v>
      </c>
      <c r="AX3" s="16" t="s">
        <v>53</v>
      </c>
      <c r="AY3" s="16" t="s">
        <v>53</v>
      </c>
    </row>
    <row r="4" spans="1:51" s="16" customFormat="1" x14ac:dyDescent="0.25">
      <c r="C4" s="16" t="s">
        <v>55</v>
      </c>
      <c r="D4" s="16">
        <v>0.01</v>
      </c>
      <c r="E4" s="16">
        <v>0.01</v>
      </c>
      <c r="F4" s="16">
        <v>0.04</v>
      </c>
      <c r="G4" s="16">
        <v>0.01</v>
      </c>
      <c r="H4" s="16">
        <v>0.01</v>
      </c>
      <c r="I4" s="16">
        <v>0.01</v>
      </c>
      <c r="J4" s="16">
        <v>0.01</v>
      </c>
      <c r="K4" s="16">
        <v>0.01</v>
      </c>
      <c r="L4" s="16">
        <v>0.01</v>
      </c>
      <c r="M4" s="16">
        <v>0.01</v>
      </c>
      <c r="N4" s="16">
        <v>2E-3</v>
      </c>
      <c r="O4" s="16">
        <v>1</v>
      </c>
      <c r="P4" s="16">
        <v>20</v>
      </c>
      <c r="Q4" s="16">
        <v>1</v>
      </c>
      <c r="R4" s="16">
        <v>-5.0999999999999996</v>
      </c>
      <c r="S4" s="16">
        <v>0.01</v>
      </c>
      <c r="T4" s="16">
        <v>1</v>
      </c>
      <c r="U4" s="16">
        <v>0.2</v>
      </c>
      <c r="V4" s="16">
        <v>0.1</v>
      </c>
      <c r="W4" s="16">
        <v>0.5</v>
      </c>
      <c r="X4" s="16">
        <v>0.1</v>
      </c>
      <c r="Y4" s="16">
        <v>0.1</v>
      </c>
      <c r="Z4" s="16">
        <v>0.1</v>
      </c>
      <c r="AA4" s="16">
        <v>1</v>
      </c>
      <c r="AB4" s="16">
        <v>0.5</v>
      </c>
      <c r="AC4" s="16">
        <v>0.1</v>
      </c>
      <c r="AD4" s="16">
        <v>0.2</v>
      </c>
      <c r="AE4" s="16">
        <v>0.1</v>
      </c>
      <c r="AF4" s="16">
        <v>8</v>
      </c>
      <c r="AG4" s="16">
        <v>0.5</v>
      </c>
      <c r="AH4" s="16">
        <v>0.1</v>
      </c>
      <c r="AI4" s="16">
        <v>0.1</v>
      </c>
      <c r="AJ4" s="16">
        <v>0.1</v>
      </c>
      <c r="AK4" s="16">
        <v>0.1</v>
      </c>
      <c r="AL4" s="16">
        <v>0.02</v>
      </c>
      <c r="AM4" s="16">
        <v>0.3</v>
      </c>
      <c r="AN4" s="16">
        <v>0.05</v>
      </c>
      <c r="AO4" s="16">
        <v>0.02</v>
      </c>
      <c r="AP4" s="16">
        <v>0.05</v>
      </c>
      <c r="AQ4" s="16">
        <v>0.01</v>
      </c>
      <c r="AR4" s="16">
        <v>0.05</v>
      </c>
      <c r="AS4" s="16">
        <v>0.02</v>
      </c>
      <c r="AT4" s="16">
        <v>0.03</v>
      </c>
      <c r="AU4" s="16">
        <v>0.01</v>
      </c>
      <c r="AV4" s="16">
        <v>0.05</v>
      </c>
      <c r="AW4" s="16">
        <v>0.01</v>
      </c>
      <c r="AX4" s="16">
        <v>0.02</v>
      </c>
      <c r="AY4" s="16">
        <v>0.02</v>
      </c>
    </row>
    <row r="5" spans="1:51" x14ac:dyDescent="0.25">
      <c r="A5" s="17" t="s">
        <v>59</v>
      </c>
      <c r="B5" s="16" t="s">
        <v>76</v>
      </c>
      <c r="C5" s="17" t="s">
        <v>56</v>
      </c>
      <c r="D5" s="17">
        <v>54.4</v>
      </c>
      <c r="E5" s="17">
        <v>16.62</v>
      </c>
      <c r="F5" s="17">
        <v>6.72</v>
      </c>
      <c r="G5" s="17">
        <v>3.54</v>
      </c>
      <c r="H5" s="17">
        <v>5.37</v>
      </c>
      <c r="I5" s="17">
        <v>2.88</v>
      </c>
      <c r="J5" s="17">
        <v>2.0099999999999998</v>
      </c>
      <c r="K5" s="17">
        <v>0.89</v>
      </c>
      <c r="L5" s="17">
        <v>0.24</v>
      </c>
      <c r="M5" s="17">
        <v>0.14000000000000001</v>
      </c>
      <c r="N5" s="17">
        <v>6.0000000000000001E-3</v>
      </c>
      <c r="O5" s="17">
        <v>721</v>
      </c>
      <c r="P5" s="17">
        <v>28</v>
      </c>
      <c r="Q5" s="17">
        <v>17</v>
      </c>
      <c r="R5" s="17">
        <v>6.9</v>
      </c>
      <c r="S5" s="17">
        <v>99.76</v>
      </c>
      <c r="T5" s="16">
        <v>4</v>
      </c>
      <c r="U5" s="17">
        <v>23.5</v>
      </c>
      <c r="V5" s="16">
        <v>3.2</v>
      </c>
      <c r="W5" s="17">
        <v>21.3</v>
      </c>
      <c r="X5" s="17">
        <v>4.4000000000000004</v>
      </c>
      <c r="Y5" s="16">
        <v>6.2</v>
      </c>
      <c r="Z5" s="17">
        <v>56.5</v>
      </c>
      <c r="AA5" s="17" t="s">
        <v>58</v>
      </c>
      <c r="AB5" s="17">
        <v>472.8</v>
      </c>
      <c r="AC5" s="17">
        <v>0.3</v>
      </c>
      <c r="AD5" s="17">
        <v>7.4</v>
      </c>
      <c r="AE5" s="17">
        <v>2.8</v>
      </c>
      <c r="AF5" s="17">
        <v>159</v>
      </c>
      <c r="AG5" s="16">
        <v>1.4</v>
      </c>
      <c r="AH5" s="17">
        <v>155.80000000000001</v>
      </c>
      <c r="AI5" s="17">
        <v>18.899999999999999</v>
      </c>
      <c r="AJ5" s="17">
        <v>21.8</v>
      </c>
      <c r="AK5" s="17">
        <v>45.4</v>
      </c>
      <c r="AL5" s="17">
        <v>5.63</v>
      </c>
      <c r="AM5" s="17">
        <v>23.4</v>
      </c>
      <c r="AN5" s="17">
        <v>4.62</v>
      </c>
      <c r="AO5" s="17">
        <v>1.1599999999999999</v>
      </c>
      <c r="AP5" s="17">
        <v>4.45</v>
      </c>
      <c r="AQ5" s="17">
        <v>0.6</v>
      </c>
      <c r="AR5" s="17">
        <v>3.42</v>
      </c>
      <c r="AS5" s="17">
        <v>0.75</v>
      </c>
      <c r="AT5" s="17">
        <v>1.89</v>
      </c>
      <c r="AU5" s="17">
        <v>0.28999999999999998</v>
      </c>
      <c r="AV5" s="17">
        <v>1.88</v>
      </c>
      <c r="AW5" s="17">
        <v>0.28999999999999998</v>
      </c>
      <c r="AX5" s="17">
        <v>0.45</v>
      </c>
      <c r="AY5" s="17" t="s">
        <v>57</v>
      </c>
    </row>
    <row r="6" spans="1:51" x14ac:dyDescent="0.25">
      <c r="A6" s="17" t="s">
        <v>73</v>
      </c>
      <c r="B6" s="16" t="s">
        <v>77</v>
      </c>
      <c r="C6" s="17" t="s">
        <v>56</v>
      </c>
      <c r="D6" s="17">
        <v>54.37</v>
      </c>
      <c r="E6" s="17">
        <v>16.670000000000002</v>
      </c>
      <c r="F6" s="17">
        <v>6.75</v>
      </c>
      <c r="G6" s="17">
        <v>3.53</v>
      </c>
      <c r="H6" s="17">
        <v>5.4</v>
      </c>
      <c r="I6" s="17">
        <v>2.89</v>
      </c>
      <c r="J6" s="17">
        <v>2.0299999999999998</v>
      </c>
      <c r="K6" s="17">
        <v>0.88</v>
      </c>
      <c r="L6" s="17">
        <v>0.23</v>
      </c>
      <c r="M6" s="17">
        <v>0.14000000000000001</v>
      </c>
      <c r="N6" s="17">
        <v>6.0000000000000001E-3</v>
      </c>
      <c r="O6" s="17">
        <v>683</v>
      </c>
      <c r="P6" s="17">
        <v>32</v>
      </c>
      <c r="Q6" s="17">
        <v>17</v>
      </c>
      <c r="R6" s="17">
        <v>6.8</v>
      </c>
      <c r="S6" s="17">
        <v>99.77</v>
      </c>
      <c r="T6" s="16">
        <v>1</v>
      </c>
      <c r="U6" s="17">
        <v>20.7</v>
      </c>
      <c r="V6" s="16">
        <v>2.5</v>
      </c>
      <c r="W6" s="17">
        <v>19.100000000000001</v>
      </c>
      <c r="X6" s="17">
        <v>4.5999999999999996</v>
      </c>
      <c r="Y6" s="16">
        <v>4.7</v>
      </c>
      <c r="Z6" s="17">
        <v>52.4</v>
      </c>
      <c r="AA6" s="17">
        <v>1</v>
      </c>
      <c r="AB6" s="17">
        <v>444.8</v>
      </c>
      <c r="AC6" s="17">
        <v>0.3</v>
      </c>
      <c r="AD6" s="17">
        <v>6.9</v>
      </c>
      <c r="AE6" s="17">
        <v>2.8</v>
      </c>
      <c r="AF6" s="17">
        <v>163</v>
      </c>
      <c r="AG6" s="16">
        <v>2.9</v>
      </c>
      <c r="AH6" s="17">
        <v>155.6</v>
      </c>
      <c r="AI6" s="17">
        <v>17.899999999999999</v>
      </c>
      <c r="AJ6" s="17">
        <v>19.7</v>
      </c>
      <c r="AK6" s="17">
        <v>42.5</v>
      </c>
      <c r="AL6" s="17">
        <v>5.14</v>
      </c>
      <c r="AM6" s="17">
        <v>21.2</v>
      </c>
      <c r="AN6" s="17">
        <v>4.49</v>
      </c>
      <c r="AO6" s="17">
        <v>1.1000000000000001</v>
      </c>
      <c r="AP6" s="17">
        <v>3.95</v>
      </c>
      <c r="AQ6" s="17">
        <v>0.54</v>
      </c>
      <c r="AR6" s="17">
        <v>3.24</v>
      </c>
      <c r="AS6" s="17">
        <v>0.67</v>
      </c>
      <c r="AT6" s="17">
        <v>2</v>
      </c>
      <c r="AU6" s="17">
        <v>0.28000000000000003</v>
      </c>
      <c r="AV6" s="17">
        <v>1.94</v>
      </c>
      <c r="AW6" s="17">
        <v>0.28000000000000003</v>
      </c>
      <c r="AX6" s="17">
        <v>0.44</v>
      </c>
      <c r="AY6" s="17" t="s">
        <v>57</v>
      </c>
    </row>
    <row r="7" spans="1:51" x14ac:dyDescent="0.25">
      <c r="B7" s="16"/>
      <c r="T7" s="16"/>
      <c r="V7" s="16"/>
      <c r="Y7" s="16"/>
      <c r="AG7" s="16"/>
    </row>
    <row r="8" spans="1:51" s="18" customFormat="1" x14ac:dyDescent="0.25">
      <c r="B8" s="19" t="s">
        <v>106</v>
      </c>
      <c r="C8" s="19" t="s">
        <v>78</v>
      </c>
      <c r="D8" s="20">
        <f>100*((_xlfn.STDEV.P(D5:D6))/AVERAGE(D5:D6))</f>
        <v>2.7581134504000314E-2</v>
      </c>
      <c r="E8" s="20">
        <f t="shared" ref="E8:AX8" si="0">100*((_xlfn.STDEV.P(E5:E6))/AVERAGE(E5:E6))</f>
        <v>0.15019525382998108</v>
      </c>
      <c r="F8" s="20">
        <f t="shared" si="0"/>
        <v>0.22271714922049182</v>
      </c>
      <c r="G8" s="20">
        <f t="shared" si="0"/>
        <v>0.14144271570014469</v>
      </c>
      <c r="H8" s="20">
        <f t="shared" si="0"/>
        <v>0.27855153203342847</v>
      </c>
      <c r="I8" s="20">
        <f t="shared" si="0"/>
        <v>0.17331022530329693</v>
      </c>
      <c r="J8" s="20">
        <f t="shared" si="0"/>
        <v>0.4950495049504956</v>
      </c>
      <c r="K8" s="20">
        <f t="shared" si="0"/>
        <v>0.56497175141242995</v>
      </c>
      <c r="L8" s="20">
        <f t="shared" si="0"/>
        <v>2.1276595744680811</v>
      </c>
      <c r="M8" s="20">
        <f t="shared" si="0"/>
        <v>0</v>
      </c>
      <c r="N8" s="20">
        <f t="shared" si="0"/>
        <v>0</v>
      </c>
      <c r="O8" s="20">
        <f t="shared" si="0"/>
        <v>2.7065527065527064</v>
      </c>
      <c r="P8" s="20">
        <f t="shared" si="0"/>
        <v>6.666666666666667</v>
      </c>
      <c r="Q8" s="20">
        <f t="shared" si="0"/>
        <v>0</v>
      </c>
      <c r="R8" s="20">
        <f t="shared" si="0"/>
        <v>0.72992700729927407</v>
      </c>
      <c r="S8" s="20">
        <f t="shared" si="0"/>
        <v>5.011777677537666E-3</v>
      </c>
      <c r="T8" s="21">
        <f t="shared" si="0"/>
        <v>60</v>
      </c>
      <c r="U8" s="20">
        <f t="shared" si="0"/>
        <v>6.3348416289592775</v>
      </c>
      <c r="V8" s="21">
        <f t="shared" si="0"/>
        <v>12.280701754385989</v>
      </c>
      <c r="W8" s="20">
        <f t="shared" si="0"/>
        <v>5.4455445544554424</v>
      </c>
      <c r="X8" s="20">
        <f t="shared" si="0"/>
        <v>2.2222222222222143</v>
      </c>
      <c r="Y8" s="21">
        <f t="shared" si="0"/>
        <v>13.7614678899083</v>
      </c>
      <c r="Z8" s="20">
        <f t="shared" si="0"/>
        <v>3.7649219467401296</v>
      </c>
      <c r="AA8" s="20"/>
      <c r="AB8" s="20">
        <f t="shared" si="0"/>
        <v>3.051438535309503</v>
      </c>
      <c r="AC8" s="20">
        <f t="shared" si="0"/>
        <v>0</v>
      </c>
      <c r="AD8" s="20">
        <f t="shared" si="0"/>
        <v>3.4965034965034962</v>
      </c>
      <c r="AE8" s="20">
        <f t="shared" si="0"/>
        <v>0</v>
      </c>
      <c r="AF8" s="20">
        <f t="shared" si="0"/>
        <v>1.2422360248447204</v>
      </c>
      <c r="AG8" s="21">
        <f t="shared" si="0"/>
        <v>34.883720930232556</v>
      </c>
      <c r="AH8" s="20">
        <f t="shared" si="0"/>
        <v>6.4226075786774917E-2</v>
      </c>
      <c r="AI8" s="20">
        <f t="shared" si="0"/>
        <v>2.7173913043478262</v>
      </c>
      <c r="AJ8" s="20">
        <f t="shared" si="0"/>
        <v>5.0602409638554251</v>
      </c>
      <c r="AK8" s="20">
        <f t="shared" si="0"/>
        <v>3.2992036405005671</v>
      </c>
      <c r="AL8" s="20">
        <f t="shared" si="0"/>
        <v>4.5496750232126297</v>
      </c>
      <c r="AM8" s="20">
        <f t="shared" si="0"/>
        <v>4.9327354260089677</v>
      </c>
      <c r="AN8" s="20">
        <f t="shared" si="0"/>
        <v>1.4270032930845213</v>
      </c>
      <c r="AO8" s="20">
        <f t="shared" si="0"/>
        <v>2.6548672566371607</v>
      </c>
      <c r="AP8" s="20">
        <f t="shared" si="0"/>
        <v>5.9523809523809517</v>
      </c>
      <c r="AQ8" s="20">
        <f t="shared" si="0"/>
        <v>5.2631578947368363</v>
      </c>
      <c r="AR8" s="20">
        <f t="shared" si="0"/>
        <v>2.7027027027026982</v>
      </c>
      <c r="AS8" s="20">
        <f t="shared" si="0"/>
        <v>5.6338028169014054</v>
      </c>
      <c r="AT8" s="20">
        <f t="shared" si="0"/>
        <v>2.8277634961439615</v>
      </c>
      <c r="AU8" s="20">
        <f t="shared" si="0"/>
        <v>1.7543859649122724</v>
      </c>
      <c r="AV8" s="20">
        <f t="shared" si="0"/>
        <v>1.5706806282722525</v>
      </c>
      <c r="AW8" s="20">
        <f t="shared" si="0"/>
        <v>1.7543859649122724</v>
      </c>
      <c r="AX8" s="20">
        <f t="shared" si="0"/>
        <v>1.1235955056179785</v>
      </c>
      <c r="AY8" s="20"/>
    </row>
    <row r="9" spans="1:51" s="18" customFormat="1" x14ac:dyDescent="0.25">
      <c r="B9" s="19" t="s">
        <v>132</v>
      </c>
      <c r="C9" s="19" t="s">
        <v>78</v>
      </c>
      <c r="D9" s="20">
        <f>100*((STDEV(D5:D6))/AVERAGE(D5:D6))</f>
        <v>3.9005614481193766E-2</v>
      </c>
      <c r="E9" s="20">
        <f t="shared" ref="E9:I9" si="1">100*((STDEV(E5:E6))/AVERAGE(E5:E6))</f>
        <v>0.2124081649704288</v>
      </c>
      <c r="F9" s="20">
        <f t="shared" si="1"/>
        <v>0.31496961300069193</v>
      </c>
      <c r="G9" s="20">
        <f t="shared" si="1"/>
        <v>0.20003020684202655</v>
      </c>
      <c r="H9" s="20">
        <f t="shared" si="1"/>
        <v>0.39393135442147825</v>
      </c>
      <c r="I9" s="20">
        <f t="shared" si="1"/>
        <v>0.24509767112185923</v>
      </c>
      <c r="J9" s="20">
        <f>100*((STDEV(J5:J6))/AVERAGE(J5:J6))</f>
        <v>0.7001057239470776</v>
      </c>
      <c r="K9" s="20">
        <f t="shared" ref="K9:AX9" si="2">100*((STDEV(K5:K6))/AVERAGE(K5:K6))</f>
        <v>0.79899071320513915</v>
      </c>
      <c r="L9" s="20">
        <f t="shared" si="2"/>
        <v>3.0089650263257286</v>
      </c>
      <c r="M9" s="20">
        <f t="shared" si="2"/>
        <v>0</v>
      </c>
      <c r="N9" s="20">
        <f t="shared" si="2"/>
        <v>0</v>
      </c>
      <c r="O9" s="20">
        <f t="shared" si="2"/>
        <v>3.8276435448844452</v>
      </c>
      <c r="P9" s="20">
        <f t="shared" si="2"/>
        <v>9.4280904158206358</v>
      </c>
      <c r="Q9" s="20">
        <f t="shared" si="2"/>
        <v>0</v>
      </c>
      <c r="R9" s="20">
        <f t="shared" si="2"/>
        <v>1.0322726732650385</v>
      </c>
      <c r="S9" s="20">
        <f t="shared" si="2"/>
        <v>7.087723963172499E-3</v>
      </c>
      <c r="T9" s="21">
        <f t="shared" si="2"/>
        <v>84.852813742385692</v>
      </c>
      <c r="U9" s="20">
        <f t="shared" si="2"/>
        <v>8.9588189471598803</v>
      </c>
      <c r="V9" s="21">
        <f t="shared" si="2"/>
        <v>17.367534976511728</v>
      </c>
      <c r="W9" s="20">
        <f t="shared" si="2"/>
        <v>7.7011629634178398</v>
      </c>
      <c r="X9" s="20">
        <f t="shared" si="2"/>
        <v>3.1426968052735336</v>
      </c>
      <c r="Y9" s="21">
        <f t="shared" si="2"/>
        <v>19.461654528070177</v>
      </c>
      <c r="Z9" s="20">
        <f t="shared" si="2"/>
        <v>5.3244036783560063</v>
      </c>
      <c r="AA9" s="20"/>
      <c r="AB9" s="20">
        <f t="shared" si="2"/>
        <v>4.3153857613825917</v>
      </c>
      <c r="AC9" s="20">
        <f t="shared" si="2"/>
        <v>0</v>
      </c>
      <c r="AD9" s="20">
        <f t="shared" si="2"/>
        <v>4.9448026656401929</v>
      </c>
      <c r="AE9" s="20">
        <f t="shared" si="2"/>
        <v>0</v>
      </c>
      <c r="AF9" s="20">
        <f t="shared" si="2"/>
        <v>1.7567870340038447</v>
      </c>
      <c r="AG9" s="21">
        <f t="shared" si="2"/>
        <v>49.333031245573082</v>
      </c>
      <c r="AH9" s="20">
        <f t="shared" si="2"/>
        <v>9.0829387435659326E-2</v>
      </c>
      <c r="AI9" s="20">
        <f t="shared" si="2"/>
        <v>3.8429716368834113</v>
      </c>
      <c r="AJ9" s="20">
        <f t="shared" si="2"/>
        <v>7.1562613999602451</v>
      </c>
      <c r="AK9" s="20">
        <f t="shared" si="2"/>
        <v>4.6657785334265904</v>
      </c>
      <c r="AL9" s="20">
        <f t="shared" si="2"/>
        <v>6.4342121222174269</v>
      </c>
      <c r="AM9" s="20">
        <f t="shared" si="2"/>
        <v>6.9759413390601086</v>
      </c>
      <c r="AN9" s="20">
        <f t="shared" si="2"/>
        <v>2.0180874106311988</v>
      </c>
      <c r="AO9" s="20">
        <f t="shared" si="2"/>
        <v>3.7545492806365259</v>
      </c>
      <c r="AP9" s="20">
        <f t="shared" si="2"/>
        <v>8.417937871268423</v>
      </c>
      <c r="AQ9" s="20">
        <f t="shared" si="2"/>
        <v>7.4432292756478615</v>
      </c>
      <c r="AR9" s="20">
        <f t="shared" si="2"/>
        <v>3.8221988172245749</v>
      </c>
      <c r="AS9" s="20">
        <f t="shared" si="2"/>
        <v>7.967400351397715</v>
      </c>
      <c r="AT9" s="20">
        <f t="shared" si="2"/>
        <v>3.9990614874303496</v>
      </c>
      <c r="AU9" s="20">
        <f t="shared" si="2"/>
        <v>2.4810764252159445</v>
      </c>
      <c r="AV9" s="20">
        <f t="shared" si="2"/>
        <v>2.2212778466593135</v>
      </c>
      <c r="AW9" s="20">
        <f t="shared" si="2"/>
        <v>2.4810764252159445</v>
      </c>
      <c r="AX9" s="20">
        <f t="shared" si="2"/>
        <v>1.5890040026664003</v>
      </c>
      <c r="AY9" s="20"/>
    </row>
    <row r="10" spans="1:51" x14ac:dyDescent="0.25">
      <c r="B10" s="16"/>
    </row>
    <row r="11" spans="1:51" s="16" customFormat="1" x14ac:dyDescent="0.25">
      <c r="C11" s="16" t="s">
        <v>0</v>
      </c>
      <c r="D11" s="16" t="s">
        <v>1</v>
      </c>
      <c r="E11" s="16" t="s">
        <v>1</v>
      </c>
      <c r="F11" s="16" t="s">
        <v>1</v>
      </c>
      <c r="G11" s="16" t="s">
        <v>1</v>
      </c>
      <c r="H11" s="16" t="s">
        <v>1</v>
      </c>
      <c r="I11" s="16" t="s">
        <v>1</v>
      </c>
      <c r="J11" s="16" t="s">
        <v>1</v>
      </c>
      <c r="K11" s="16" t="s">
        <v>1</v>
      </c>
      <c r="L11" s="16" t="s">
        <v>1</v>
      </c>
      <c r="M11" s="16" t="s">
        <v>1</v>
      </c>
      <c r="N11" s="16" t="s">
        <v>1</v>
      </c>
      <c r="O11" s="16" t="s">
        <v>1</v>
      </c>
      <c r="P11" s="16" t="s">
        <v>1</v>
      </c>
      <c r="Q11" s="16" t="s">
        <v>1</v>
      </c>
      <c r="R11" s="16" t="s">
        <v>1</v>
      </c>
      <c r="S11" s="16" t="s">
        <v>1</v>
      </c>
      <c r="T11" s="16" t="s">
        <v>1</v>
      </c>
      <c r="U11" s="16" t="s">
        <v>1</v>
      </c>
      <c r="V11" s="16" t="s">
        <v>1</v>
      </c>
      <c r="W11" s="16" t="s">
        <v>1</v>
      </c>
      <c r="X11" s="16" t="s">
        <v>1</v>
      </c>
      <c r="Y11" s="16" t="s">
        <v>1</v>
      </c>
      <c r="Z11" s="16" t="s">
        <v>1</v>
      </c>
      <c r="AA11" s="16" t="s">
        <v>1</v>
      </c>
      <c r="AB11" s="16" t="s">
        <v>1</v>
      </c>
      <c r="AC11" s="16" t="s">
        <v>1</v>
      </c>
      <c r="AD11" s="16" t="s">
        <v>1</v>
      </c>
      <c r="AE11" s="16" t="s">
        <v>1</v>
      </c>
      <c r="AF11" s="16" t="s">
        <v>1</v>
      </c>
      <c r="AG11" s="16" t="s">
        <v>1</v>
      </c>
      <c r="AH11" s="16" t="s">
        <v>1</v>
      </c>
      <c r="AI11" s="16" t="s">
        <v>1</v>
      </c>
      <c r="AJ11" s="16" t="s">
        <v>1</v>
      </c>
      <c r="AK11" s="16" t="s">
        <v>1</v>
      </c>
      <c r="AL11" s="16" t="s">
        <v>1</v>
      </c>
      <c r="AM11" s="16" t="s">
        <v>1</v>
      </c>
      <c r="AN11" s="16" t="s">
        <v>1</v>
      </c>
      <c r="AO11" s="16" t="s">
        <v>1</v>
      </c>
      <c r="AP11" s="16" t="s">
        <v>1</v>
      </c>
      <c r="AQ11" s="16" t="s">
        <v>1</v>
      </c>
      <c r="AR11" s="16" t="s">
        <v>1</v>
      </c>
      <c r="AS11" s="16" t="s">
        <v>1</v>
      </c>
      <c r="AT11" s="16" t="s">
        <v>1</v>
      </c>
      <c r="AU11" s="16" t="s">
        <v>1</v>
      </c>
      <c r="AV11" s="16" t="s">
        <v>1</v>
      </c>
      <c r="AW11" s="16" t="s">
        <v>1</v>
      </c>
      <c r="AX11" s="16" t="s">
        <v>2</v>
      </c>
      <c r="AY11" s="16" t="s">
        <v>2</v>
      </c>
    </row>
    <row r="12" spans="1:51" s="16" customFormat="1" x14ac:dyDescent="0.25">
      <c r="C12" s="16" t="s">
        <v>3</v>
      </c>
      <c r="D12" s="16" t="s">
        <v>4</v>
      </c>
      <c r="E12" s="16" t="s">
        <v>5</v>
      </c>
      <c r="F12" s="16" t="s">
        <v>6</v>
      </c>
      <c r="G12" s="16" t="s">
        <v>7</v>
      </c>
      <c r="H12" s="16" t="s">
        <v>8</v>
      </c>
      <c r="I12" s="16" t="s">
        <v>9</v>
      </c>
      <c r="J12" s="16" t="s">
        <v>10</v>
      </c>
      <c r="K12" s="16" t="s">
        <v>11</v>
      </c>
      <c r="L12" s="16" t="s">
        <v>12</v>
      </c>
      <c r="M12" s="16" t="s">
        <v>13</v>
      </c>
      <c r="N12" s="16" t="s">
        <v>14</v>
      </c>
      <c r="O12" s="16" t="s">
        <v>15</v>
      </c>
      <c r="P12" s="16" t="s">
        <v>16</v>
      </c>
      <c r="Q12" s="16" t="s">
        <v>17</v>
      </c>
      <c r="R12" s="16" t="s">
        <v>18</v>
      </c>
      <c r="S12" s="16" t="s">
        <v>19</v>
      </c>
      <c r="T12" s="16" t="s">
        <v>20</v>
      </c>
      <c r="U12" s="16" t="s">
        <v>21</v>
      </c>
      <c r="V12" s="16" t="s">
        <v>22</v>
      </c>
      <c r="W12" s="16" t="s">
        <v>23</v>
      </c>
      <c r="X12" s="16" t="s">
        <v>24</v>
      </c>
      <c r="Y12" s="16" t="s">
        <v>25</v>
      </c>
      <c r="Z12" s="16" t="s">
        <v>26</v>
      </c>
      <c r="AA12" s="16" t="s">
        <v>27</v>
      </c>
      <c r="AB12" s="16" t="s">
        <v>28</v>
      </c>
      <c r="AC12" s="16" t="s">
        <v>29</v>
      </c>
      <c r="AD12" s="16" t="s">
        <v>30</v>
      </c>
      <c r="AE12" s="16" t="s">
        <v>31</v>
      </c>
      <c r="AF12" s="16" t="s">
        <v>32</v>
      </c>
      <c r="AG12" s="16" t="s">
        <v>33</v>
      </c>
      <c r="AH12" s="16" t="s">
        <v>34</v>
      </c>
      <c r="AI12" s="16" t="s">
        <v>35</v>
      </c>
      <c r="AJ12" s="16" t="s">
        <v>36</v>
      </c>
      <c r="AK12" s="16" t="s">
        <v>37</v>
      </c>
      <c r="AL12" s="16" t="s">
        <v>38</v>
      </c>
      <c r="AM12" s="16" t="s">
        <v>39</v>
      </c>
      <c r="AN12" s="16" t="s">
        <v>40</v>
      </c>
      <c r="AO12" s="16" t="s">
        <v>41</v>
      </c>
      <c r="AP12" s="16" t="s">
        <v>42</v>
      </c>
      <c r="AQ12" s="16" t="s">
        <v>43</v>
      </c>
      <c r="AR12" s="16" t="s">
        <v>44</v>
      </c>
      <c r="AS12" s="16" t="s">
        <v>45</v>
      </c>
      <c r="AT12" s="16" t="s">
        <v>46</v>
      </c>
      <c r="AU12" s="16" t="s">
        <v>47</v>
      </c>
      <c r="AV12" s="16" t="s">
        <v>48</v>
      </c>
      <c r="AW12" s="16" t="s">
        <v>49</v>
      </c>
      <c r="AX12" s="16" t="s">
        <v>50</v>
      </c>
      <c r="AY12" s="16" t="s">
        <v>51</v>
      </c>
    </row>
    <row r="13" spans="1:51" x14ac:dyDescent="0.25">
      <c r="A13" s="17" t="s">
        <v>68</v>
      </c>
      <c r="B13" s="7" t="s">
        <v>75</v>
      </c>
      <c r="C13" s="24" t="s">
        <v>56</v>
      </c>
      <c r="D13" s="17">
        <v>51.41</v>
      </c>
      <c r="E13" s="17">
        <v>14.91</v>
      </c>
      <c r="F13" s="17">
        <v>12.72</v>
      </c>
      <c r="G13" s="17">
        <v>6.36</v>
      </c>
      <c r="H13" s="17">
        <v>1.4</v>
      </c>
      <c r="I13" s="17">
        <v>2.2799999999999998</v>
      </c>
      <c r="J13" s="17">
        <v>1.17</v>
      </c>
      <c r="K13" s="17">
        <v>1.75</v>
      </c>
      <c r="L13" s="17">
        <v>0.25</v>
      </c>
      <c r="M13" s="17">
        <v>0.23</v>
      </c>
      <c r="N13" s="17">
        <v>5.8999999999999997E-2</v>
      </c>
      <c r="O13" s="17">
        <v>868</v>
      </c>
      <c r="P13" s="17">
        <v>252</v>
      </c>
      <c r="Q13" s="17">
        <v>30</v>
      </c>
      <c r="R13" s="17">
        <v>7</v>
      </c>
      <c r="S13" s="17">
        <v>99.7</v>
      </c>
      <c r="T13" s="17">
        <v>1</v>
      </c>
      <c r="U13" s="17">
        <v>54.2</v>
      </c>
      <c r="V13" s="17">
        <v>1.5</v>
      </c>
      <c r="W13" s="17">
        <v>16</v>
      </c>
      <c r="X13" s="17">
        <v>3</v>
      </c>
      <c r="Y13" s="17">
        <v>20.399999999999999</v>
      </c>
      <c r="Z13" s="17">
        <v>37.6</v>
      </c>
      <c r="AA13" s="17">
        <v>1</v>
      </c>
      <c r="AB13" s="17">
        <v>105.9</v>
      </c>
      <c r="AC13" s="17">
        <v>1.2</v>
      </c>
      <c r="AD13" s="17">
        <v>5.8</v>
      </c>
      <c r="AE13" s="17">
        <v>1.4</v>
      </c>
      <c r="AF13" s="17">
        <v>202</v>
      </c>
      <c r="AG13" s="17">
        <v>2.5</v>
      </c>
      <c r="AH13" s="17">
        <v>120.4</v>
      </c>
      <c r="AI13" s="17">
        <v>27.2</v>
      </c>
      <c r="AJ13" s="17">
        <v>28</v>
      </c>
      <c r="AK13" s="17">
        <v>53.8</v>
      </c>
      <c r="AL13" s="17">
        <v>6.34</v>
      </c>
      <c r="AM13" s="17">
        <v>26.1</v>
      </c>
      <c r="AN13" s="17">
        <v>5.9</v>
      </c>
      <c r="AO13" s="17">
        <v>1.83</v>
      </c>
      <c r="AP13" s="17">
        <v>6.08</v>
      </c>
      <c r="AQ13" s="17">
        <v>0.89</v>
      </c>
      <c r="AR13" s="17">
        <v>4.82</v>
      </c>
      <c r="AS13" s="17">
        <v>0.93</v>
      </c>
      <c r="AT13" s="17">
        <v>2.71</v>
      </c>
      <c r="AU13" s="17">
        <v>0.35</v>
      </c>
      <c r="AV13" s="17">
        <v>2.1</v>
      </c>
      <c r="AW13" s="17">
        <v>0.34</v>
      </c>
      <c r="AX13" s="17">
        <v>0.36</v>
      </c>
      <c r="AY13" s="17" t="s">
        <v>57</v>
      </c>
    </row>
    <row r="14" spans="1:51" x14ac:dyDescent="0.25">
      <c r="B14" s="7"/>
      <c r="C14" s="24"/>
    </row>
    <row r="15" spans="1:51" s="24" customFormat="1" x14ac:dyDescent="0.25">
      <c r="B15" s="23" t="s">
        <v>142</v>
      </c>
      <c r="C15" s="24" t="s">
        <v>144</v>
      </c>
      <c r="D15" s="24" t="s">
        <v>120</v>
      </c>
      <c r="E15" s="24" t="s">
        <v>122</v>
      </c>
      <c r="F15" s="24" t="s">
        <v>123</v>
      </c>
      <c r="G15" s="24" t="s">
        <v>125</v>
      </c>
      <c r="H15" s="24" t="s">
        <v>126</v>
      </c>
      <c r="I15" s="24" t="s">
        <v>127</v>
      </c>
      <c r="J15" s="24" t="s">
        <v>128</v>
      </c>
      <c r="K15" s="24" t="s">
        <v>121</v>
      </c>
      <c r="L15" s="24" t="s">
        <v>129</v>
      </c>
      <c r="M15" s="24" t="s">
        <v>124</v>
      </c>
      <c r="N15" s="24" t="s">
        <v>130</v>
      </c>
      <c r="O15" s="24" t="s">
        <v>85</v>
      </c>
      <c r="P15" s="24" t="s">
        <v>92</v>
      </c>
      <c r="Q15" s="24" t="s">
        <v>94</v>
      </c>
      <c r="R15" s="24" t="s">
        <v>131</v>
      </c>
      <c r="T15" s="24" t="s">
        <v>86</v>
      </c>
      <c r="U15" s="24" t="s">
        <v>87</v>
      </c>
      <c r="V15" s="24" t="s">
        <v>88</v>
      </c>
      <c r="W15" s="24" t="s">
        <v>89</v>
      </c>
      <c r="X15" s="24" t="s">
        <v>90</v>
      </c>
      <c r="Y15" s="24" t="s">
        <v>91</v>
      </c>
      <c r="Z15" s="24" t="s">
        <v>93</v>
      </c>
      <c r="AA15" s="24" t="s">
        <v>95</v>
      </c>
      <c r="AB15" s="24" t="s">
        <v>96</v>
      </c>
      <c r="AC15" s="24" t="s">
        <v>97</v>
      </c>
      <c r="AD15" s="24" t="s">
        <v>98</v>
      </c>
      <c r="AE15" s="24" t="s">
        <v>99</v>
      </c>
      <c r="AF15" s="24" t="s">
        <v>100</v>
      </c>
      <c r="AG15" s="24" t="s">
        <v>101</v>
      </c>
      <c r="AH15" s="24" t="s">
        <v>103</v>
      </c>
      <c r="AI15" s="24" t="s">
        <v>102</v>
      </c>
      <c r="AJ15" s="24" t="s">
        <v>104</v>
      </c>
      <c r="AK15" s="24" t="s">
        <v>105</v>
      </c>
      <c r="AL15" s="24" t="s">
        <v>108</v>
      </c>
      <c r="AM15" s="24" t="s">
        <v>109</v>
      </c>
      <c r="AN15" s="24" t="s">
        <v>110</v>
      </c>
      <c r="AO15" s="24" t="s">
        <v>111</v>
      </c>
      <c r="AP15" s="24" t="s">
        <v>112</v>
      </c>
      <c r="AQ15" s="24" t="s">
        <v>113</v>
      </c>
      <c r="AR15" s="24" t="s">
        <v>114</v>
      </c>
      <c r="AS15" s="24" t="s">
        <v>115</v>
      </c>
      <c r="AT15" s="24" t="s">
        <v>116</v>
      </c>
      <c r="AU15" s="24" t="s">
        <v>117</v>
      </c>
      <c r="AV15" s="24" t="s">
        <v>118</v>
      </c>
      <c r="AW15" s="24" t="s">
        <v>119</v>
      </c>
    </row>
    <row r="16" spans="1:51" x14ac:dyDescent="0.25">
      <c r="C16" s="13" t="s">
        <v>133</v>
      </c>
      <c r="D16" s="5">
        <v>2</v>
      </c>
      <c r="E16" s="5">
        <v>1</v>
      </c>
      <c r="F16" s="5">
        <v>2</v>
      </c>
      <c r="G16" s="5">
        <v>2</v>
      </c>
      <c r="H16" s="5">
        <v>2</v>
      </c>
      <c r="I16" s="5">
        <v>1</v>
      </c>
      <c r="J16" s="5">
        <v>2</v>
      </c>
      <c r="K16" s="5">
        <v>2</v>
      </c>
      <c r="L16" s="5">
        <v>2</v>
      </c>
      <c r="M16" s="5">
        <v>2</v>
      </c>
      <c r="N16" s="5">
        <v>2</v>
      </c>
      <c r="O16" s="5">
        <v>3</v>
      </c>
      <c r="P16" s="5">
        <v>3</v>
      </c>
      <c r="Q16" s="5">
        <v>2</v>
      </c>
      <c r="R16" s="5">
        <v>2</v>
      </c>
      <c r="S16" s="5"/>
      <c r="T16" s="5">
        <v>2</v>
      </c>
      <c r="U16" s="5">
        <v>3</v>
      </c>
      <c r="V16" s="5">
        <v>3</v>
      </c>
      <c r="W16" s="5">
        <v>2</v>
      </c>
      <c r="X16" s="5">
        <v>3</v>
      </c>
      <c r="Y16" s="5">
        <v>2</v>
      </c>
      <c r="Z16" s="5">
        <v>3</v>
      </c>
      <c r="AA16" s="5">
        <v>2</v>
      </c>
      <c r="AB16" s="5">
        <v>2</v>
      </c>
      <c r="AC16" s="5">
        <v>3</v>
      </c>
      <c r="AD16" s="5">
        <v>3</v>
      </c>
      <c r="AE16" s="5">
        <v>3</v>
      </c>
      <c r="AF16" s="5">
        <v>2</v>
      </c>
      <c r="AG16" s="5">
        <v>2</v>
      </c>
      <c r="AH16" s="5">
        <v>1</v>
      </c>
      <c r="AI16" s="5">
        <v>2</v>
      </c>
      <c r="AJ16" s="5">
        <v>3</v>
      </c>
      <c r="AK16" s="5">
        <v>3</v>
      </c>
      <c r="AL16" s="5">
        <v>2</v>
      </c>
      <c r="AM16" s="5">
        <v>3</v>
      </c>
      <c r="AN16" s="5">
        <v>2</v>
      </c>
      <c r="AO16" s="5">
        <v>3</v>
      </c>
      <c r="AP16" s="5">
        <v>1</v>
      </c>
      <c r="AQ16" s="5">
        <v>3</v>
      </c>
      <c r="AR16" s="5">
        <v>1</v>
      </c>
      <c r="AS16" s="5">
        <v>2</v>
      </c>
      <c r="AT16" s="5">
        <v>2</v>
      </c>
      <c r="AU16" s="5">
        <v>2</v>
      </c>
      <c r="AV16" s="5">
        <v>3</v>
      </c>
      <c r="AW16" s="5">
        <v>2</v>
      </c>
      <c r="AX16" s="5"/>
      <c r="AY16" s="5"/>
    </row>
    <row r="17" spans="3:51" x14ac:dyDescent="0.25">
      <c r="C17" s="13" t="s">
        <v>134</v>
      </c>
      <c r="D17" s="5">
        <v>39</v>
      </c>
      <c r="E17" s="5">
        <v>20</v>
      </c>
      <c r="F17" s="5">
        <v>40</v>
      </c>
      <c r="G17" s="5">
        <v>40</v>
      </c>
      <c r="H17" s="5">
        <v>41</v>
      </c>
      <c r="I17" s="5">
        <v>20</v>
      </c>
      <c r="J17" s="5">
        <v>42</v>
      </c>
      <c r="K17" s="5">
        <v>40</v>
      </c>
      <c r="L17" s="5">
        <v>40</v>
      </c>
      <c r="M17" s="5">
        <v>39</v>
      </c>
      <c r="N17" s="5">
        <v>42</v>
      </c>
      <c r="O17" s="5">
        <v>99</v>
      </c>
      <c r="P17" s="5">
        <v>77</v>
      </c>
      <c r="Q17" s="5">
        <v>39</v>
      </c>
      <c r="R17" s="5">
        <v>38</v>
      </c>
      <c r="S17" s="5"/>
      <c r="T17" s="5">
        <v>42</v>
      </c>
      <c r="U17" s="5">
        <v>121</v>
      </c>
      <c r="V17" s="5">
        <v>55</v>
      </c>
      <c r="W17" s="5">
        <v>37</v>
      </c>
      <c r="X17" s="5">
        <v>62</v>
      </c>
      <c r="Y17" s="5">
        <v>40</v>
      </c>
      <c r="Z17" s="5">
        <v>60</v>
      </c>
      <c r="AA17" s="5">
        <v>61</v>
      </c>
      <c r="AB17" s="5">
        <v>40</v>
      </c>
      <c r="AC17" s="5">
        <v>56</v>
      </c>
      <c r="AD17" s="5">
        <v>98</v>
      </c>
      <c r="AE17" s="5">
        <v>56</v>
      </c>
      <c r="AF17" s="5">
        <v>59</v>
      </c>
      <c r="AG17" s="5">
        <v>42</v>
      </c>
      <c r="AH17" s="5">
        <v>18</v>
      </c>
      <c r="AI17" s="5">
        <v>40</v>
      </c>
      <c r="AJ17" s="5">
        <v>78</v>
      </c>
      <c r="AK17" s="5">
        <v>97</v>
      </c>
      <c r="AL17" s="5">
        <v>39</v>
      </c>
      <c r="AM17" s="5">
        <v>61</v>
      </c>
      <c r="AN17" s="5">
        <v>39</v>
      </c>
      <c r="AO17" s="5">
        <v>79</v>
      </c>
      <c r="AP17" s="5">
        <v>19</v>
      </c>
      <c r="AQ17" s="5">
        <v>60</v>
      </c>
      <c r="AR17" s="5">
        <v>21</v>
      </c>
      <c r="AS17" s="5">
        <v>40</v>
      </c>
      <c r="AT17" s="5">
        <v>37</v>
      </c>
      <c r="AU17" s="5">
        <v>39</v>
      </c>
      <c r="AV17" s="5">
        <v>57</v>
      </c>
      <c r="AW17" s="5">
        <v>42</v>
      </c>
      <c r="AX17" s="5"/>
      <c r="AY17" s="5"/>
    </row>
    <row r="18" spans="3:51" x14ac:dyDescent="0.25">
      <c r="C18" s="13" t="s">
        <v>135</v>
      </c>
      <c r="D18" s="5">
        <v>3</v>
      </c>
      <c r="E18" s="5">
        <v>1</v>
      </c>
      <c r="F18" s="5">
        <v>2</v>
      </c>
      <c r="G18" s="5">
        <v>2</v>
      </c>
      <c r="H18" s="5">
        <v>1</v>
      </c>
      <c r="I18" s="5">
        <v>1</v>
      </c>
      <c r="J18" s="5">
        <v>0</v>
      </c>
      <c r="K18" s="5">
        <v>2</v>
      </c>
      <c r="L18" s="5">
        <v>2</v>
      </c>
      <c r="M18" s="5">
        <v>3</v>
      </c>
      <c r="N18" s="5">
        <v>0</v>
      </c>
      <c r="O18" s="5">
        <v>6</v>
      </c>
      <c r="P18" s="5">
        <v>7</v>
      </c>
      <c r="Q18" s="5">
        <v>3</v>
      </c>
      <c r="R18" s="5">
        <v>4</v>
      </c>
      <c r="S18" s="5"/>
      <c r="T18" s="5">
        <v>0</v>
      </c>
      <c r="U18" s="5">
        <v>5</v>
      </c>
      <c r="V18" s="5">
        <v>8</v>
      </c>
      <c r="W18" s="5">
        <v>5</v>
      </c>
      <c r="X18" s="5">
        <v>1</v>
      </c>
      <c r="Y18" s="5">
        <v>2</v>
      </c>
      <c r="Z18" s="5">
        <v>3</v>
      </c>
      <c r="AA18" s="5">
        <v>2</v>
      </c>
      <c r="AB18" s="5">
        <v>2</v>
      </c>
      <c r="AC18" s="5">
        <v>7</v>
      </c>
      <c r="AD18" s="5">
        <v>7</v>
      </c>
      <c r="AE18" s="5">
        <v>7</v>
      </c>
      <c r="AF18" s="5">
        <v>4</v>
      </c>
      <c r="AG18" s="5">
        <v>0</v>
      </c>
      <c r="AH18" s="5">
        <v>3</v>
      </c>
      <c r="AI18" s="5">
        <v>2</v>
      </c>
      <c r="AJ18" s="5">
        <v>6</v>
      </c>
      <c r="AK18" s="5">
        <v>8</v>
      </c>
      <c r="AL18" s="5">
        <v>3</v>
      </c>
      <c r="AM18" s="5">
        <v>2</v>
      </c>
      <c r="AN18" s="5">
        <v>3</v>
      </c>
      <c r="AO18" s="5">
        <v>5</v>
      </c>
      <c r="AP18" s="5">
        <v>2</v>
      </c>
      <c r="AQ18" s="5">
        <v>3</v>
      </c>
      <c r="AR18" s="5">
        <v>0</v>
      </c>
      <c r="AS18" s="5">
        <v>2</v>
      </c>
      <c r="AT18" s="5">
        <v>5</v>
      </c>
      <c r="AU18" s="5">
        <v>3</v>
      </c>
      <c r="AV18" s="5">
        <v>6</v>
      </c>
      <c r="AW18" s="5">
        <v>0</v>
      </c>
      <c r="AX18" s="5"/>
      <c r="AY18" s="5"/>
    </row>
    <row r="19" spans="3:51" x14ac:dyDescent="0.25">
      <c r="C19" s="13" t="s">
        <v>136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2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/>
      <c r="T19" s="5">
        <v>17</v>
      </c>
      <c r="U19" s="5">
        <v>0</v>
      </c>
      <c r="V19" s="5">
        <v>0</v>
      </c>
      <c r="W19" s="5">
        <v>0</v>
      </c>
      <c r="X19" s="5">
        <v>1</v>
      </c>
      <c r="Y19" s="5">
        <v>0</v>
      </c>
      <c r="Z19" s="5">
        <v>0</v>
      </c>
      <c r="AA19" s="5">
        <v>10</v>
      </c>
      <c r="AB19" s="5">
        <v>0</v>
      </c>
      <c r="AC19" s="5">
        <v>1</v>
      </c>
      <c r="AD19" s="5">
        <v>0</v>
      </c>
      <c r="AE19" s="5">
        <v>0</v>
      </c>
      <c r="AF19" s="5">
        <v>0</v>
      </c>
      <c r="AG19" s="5">
        <v>1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/>
      <c r="AY19" s="5"/>
    </row>
    <row r="20" spans="3:51" x14ac:dyDescent="0.25">
      <c r="C20" s="14" t="s">
        <v>79</v>
      </c>
      <c r="D20" s="17">
        <v>51.64</v>
      </c>
      <c r="E20" s="17">
        <v>14.77</v>
      </c>
      <c r="F20" s="22">
        <v>12.5</v>
      </c>
      <c r="G20" s="17">
        <v>6.11</v>
      </c>
      <c r="H20" s="17">
        <v>1.32</v>
      </c>
      <c r="I20" s="17">
        <v>2.27</v>
      </c>
      <c r="J20" s="17">
        <v>1.1399999999999999</v>
      </c>
      <c r="K20" s="17">
        <v>1.72</v>
      </c>
      <c r="L20" s="17">
        <v>0.25</v>
      </c>
      <c r="M20" s="6">
        <v>0.22</v>
      </c>
      <c r="N20" s="17">
        <v>0.04</v>
      </c>
      <c r="O20" s="17">
        <v>782</v>
      </c>
      <c r="P20" s="17">
        <v>160</v>
      </c>
      <c r="Q20" s="3">
        <v>27</v>
      </c>
      <c r="R20" s="17">
        <v>6.89</v>
      </c>
      <c r="S20" s="3"/>
      <c r="T20" s="7" t="s">
        <v>58</v>
      </c>
      <c r="U20" s="10">
        <v>49</v>
      </c>
      <c r="V20" s="3">
        <v>1</v>
      </c>
      <c r="W20" s="17">
        <v>14.8</v>
      </c>
      <c r="X20" s="7" t="s">
        <v>58</v>
      </c>
      <c r="Y20" s="3">
        <v>18.5</v>
      </c>
      <c r="Z20" s="3">
        <v>28</v>
      </c>
      <c r="AA20" s="9" t="s">
        <v>137</v>
      </c>
      <c r="AB20" s="17">
        <v>97</v>
      </c>
      <c r="AC20" s="7" t="s">
        <v>138</v>
      </c>
      <c r="AD20" s="17">
        <v>4.2</v>
      </c>
      <c r="AE20" s="3">
        <v>0.7</v>
      </c>
      <c r="AF20" s="17">
        <v>189</v>
      </c>
      <c r="AG20" s="17">
        <v>1.5</v>
      </c>
      <c r="AH20" s="10">
        <v>114.6</v>
      </c>
      <c r="AI20" s="17">
        <v>25.4</v>
      </c>
      <c r="AJ20" s="17">
        <v>24.8</v>
      </c>
      <c r="AK20" s="17">
        <v>37</v>
      </c>
      <c r="AL20" s="3">
        <v>5.8</v>
      </c>
      <c r="AM20" s="3">
        <v>22</v>
      </c>
      <c r="AN20" s="3">
        <v>5.9</v>
      </c>
      <c r="AO20" s="17">
        <v>0.8</v>
      </c>
      <c r="AP20" s="17">
        <v>5.77</v>
      </c>
      <c r="AQ20" s="17">
        <v>0.7</v>
      </c>
      <c r="AR20" s="17">
        <v>4.8899999999999997</v>
      </c>
      <c r="AS20" s="22">
        <v>0.91</v>
      </c>
      <c r="AT20" s="17">
        <v>2.36</v>
      </c>
      <c r="AU20" s="22">
        <v>0.3</v>
      </c>
      <c r="AV20" s="17">
        <v>2.06</v>
      </c>
      <c r="AW20" s="17">
        <v>0.31</v>
      </c>
    </row>
    <row r="21" spans="3:51" x14ac:dyDescent="0.25">
      <c r="C21" s="14" t="s">
        <v>80</v>
      </c>
      <c r="D21" s="22">
        <v>52.9</v>
      </c>
      <c r="E21" s="22">
        <v>15.03</v>
      </c>
      <c r="F21" s="22">
        <v>12.85</v>
      </c>
      <c r="G21" s="17">
        <v>6.36</v>
      </c>
      <c r="H21" s="17">
        <v>1.39</v>
      </c>
      <c r="I21" s="17">
        <v>2.34</v>
      </c>
      <c r="J21" s="17">
        <v>1.18</v>
      </c>
      <c r="K21" s="22">
        <v>1.8</v>
      </c>
      <c r="L21" s="17">
        <v>0.27</v>
      </c>
      <c r="M21" s="6">
        <v>0.23200000000000001</v>
      </c>
      <c r="N21" s="17">
        <v>7.0000000000000007E-2</v>
      </c>
      <c r="O21" s="17">
        <v>1000</v>
      </c>
      <c r="P21" s="17">
        <v>346</v>
      </c>
      <c r="Q21" s="3">
        <v>32.5</v>
      </c>
      <c r="R21" s="22">
        <v>7</v>
      </c>
      <c r="S21" s="3"/>
      <c r="T21" s="3">
        <v>3</v>
      </c>
      <c r="U21" s="10">
        <v>64</v>
      </c>
      <c r="V21" s="3">
        <v>2.1</v>
      </c>
      <c r="W21" s="17">
        <v>18.399999999999999</v>
      </c>
      <c r="X21" s="17">
        <v>4</v>
      </c>
      <c r="Y21" s="3">
        <v>24.8</v>
      </c>
      <c r="Z21" s="3">
        <v>50</v>
      </c>
      <c r="AA21" s="3">
        <v>16.899999999999999</v>
      </c>
      <c r="AB21" s="17">
        <v>115</v>
      </c>
      <c r="AC21" s="17">
        <v>3.3</v>
      </c>
      <c r="AD21" s="17">
        <v>13.9</v>
      </c>
      <c r="AE21" s="3">
        <v>1.9</v>
      </c>
      <c r="AF21" s="17">
        <v>238</v>
      </c>
      <c r="AG21" s="3">
        <v>4</v>
      </c>
      <c r="AH21" s="10">
        <v>127.4</v>
      </c>
      <c r="AI21" s="3">
        <v>32</v>
      </c>
      <c r="AJ21" s="17">
        <v>30.9</v>
      </c>
      <c r="AK21" s="17">
        <v>163</v>
      </c>
      <c r="AL21" s="17">
        <v>7.4</v>
      </c>
      <c r="AM21" s="3">
        <v>30.8</v>
      </c>
      <c r="AN21" s="3">
        <v>7.2</v>
      </c>
      <c r="AO21" s="17">
        <v>2.2999999999999998</v>
      </c>
      <c r="AP21" s="17">
        <v>6.41</v>
      </c>
      <c r="AQ21" s="17">
        <v>1.5</v>
      </c>
      <c r="AR21" s="17">
        <v>5.51</v>
      </c>
      <c r="AS21" s="22">
        <v>1.2</v>
      </c>
      <c r="AT21" s="22">
        <v>3.3</v>
      </c>
      <c r="AU21" s="22">
        <v>0.5</v>
      </c>
      <c r="AV21" s="22">
        <v>2.7</v>
      </c>
      <c r="AW21" s="17">
        <v>0.36</v>
      </c>
    </row>
    <row r="22" spans="3:51" x14ac:dyDescent="0.25">
      <c r="C22" s="14" t="s">
        <v>81</v>
      </c>
      <c r="D22" s="9">
        <v>51.64</v>
      </c>
      <c r="E22" s="9">
        <v>14.77</v>
      </c>
      <c r="F22" s="9">
        <v>12.5</v>
      </c>
      <c r="G22" s="7">
        <v>6.11</v>
      </c>
      <c r="H22" s="7">
        <v>1.32</v>
      </c>
      <c r="I22" s="7">
        <v>2.2799999999999998</v>
      </c>
      <c r="J22" s="7">
        <v>1.1399999999999999</v>
      </c>
      <c r="K22" s="9">
        <v>1.73</v>
      </c>
      <c r="L22" s="7">
        <v>0.25</v>
      </c>
      <c r="M22" s="12">
        <v>0.22</v>
      </c>
      <c r="N22" s="7">
        <v>0.04</v>
      </c>
      <c r="O22" s="7">
        <v>800</v>
      </c>
      <c r="P22" s="7">
        <v>160</v>
      </c>
      <c r="Q22" s="4">
        <v>28</v>
      </c>
      <c r="R22" s="9">
        <v>6.89</v>
      </c>
      <c r="S22" s="4"/>
      <c r="T22" s="4" t="s">
        <v>58</v>
      </c>
      <c r="U22" s="8">
        <v>49.7</v>
      </c>
      <c r="V22" s="4">
        <v>1.4</v>
      </c>
      <c r="W22" s="7">
        <v>15.1</v>
      </c>
      <c r="X22" s="7">
        <v>2</v>
      </c>
      <c r="Y22" s="4">
        <v>20.100000000000001</v>
      </c>
      <c r="Z22" s="4">
        <v>33</v>
      </c>
      <c r="AA22" s="4" t="s">
        <v>137</v>
      </c>
      <c r="AB22" s="7">
        <v>97</v>
      </c>
      <c r="AC22" s="7">
        <v>1.1000000000000001</v>
      </c>
      <c r="AD22" s="7">
        <v>4.2</v>
      </c>
      <c r="AE22" s="4">
        <v>0.7</v>
      </c>
      <c r="AF22" s="7">
        <v>190</v>
      </c>
      <c r="AG22" s="4" t="s">
        <v>139</v>
      </c>
      <c r="AH22" s="8">
        <v>119</v>
      </c>
      <c r="AI22" s="4">
        <v>25.4</v>
      </c>
      <c r="AJ22" s="7">
        <v>24.8</v>
      </c>
      <c r="AK22" s="7">
        <v>37</v>
      </c>
      <c r="AL22" s="4">
        <v>6</v>
      </c>
      <c r="AM22" s="4">
        <v>22</v>
      </c>
      <c r="AN22" s="4">
        <v>6</v>
      </c>
      <c r="AO22" s="7">
        <v>1.1000000000000001</v>
      </c>
      <c r="AP22" s="7">
        <v>5.77</v>
      </c>
      <c r="AQ22" s="7">
        <v>0.8</v>
      </c>
      <c r="AR22" s="7">
        <v>4.8899999999999997</v>
      </c>
      <c r="AS22" s="9">
        <v>0.91</v>
      </c>
      <c r="AT22" s="9">
        <v>2.44</v>
      </c>
      <c r="AU22" s="9">
        <v>0.34</v>
      </c>
      <c r="AV22" s="9">
        <v>2.12</v>
      </c>
      <c r="AW22" s="7">
        <v>0.31</v>
      </c>
      <c r="AX22" s="7"/>
      <c r="AY22" s="7"/>
    </row>
    <row r="23" spans="3:51" x14ac:dyDescent="0.25">
      <c r="C23" s="14" t="s">
        <v>82</v>
      </c>
      <c r="D23" s="9">
        <v>52.57</v>
      </c>
      <c r="E23" s="9">
        <v>15</v>
      </c>
      <c r="F23" s="9">
        <v>12.85</v>
      </c>
      <c r="G23" s="7">
        <v>6.36</v>
      </c>
      <c r="H23" s="7">
        <v>1.37</v>
      </c>
      <c r="I23" s="7">
        <v>2.34</v>
      </c>
      <c r="J23" s="7">
        <v>1.18</v>
      </c>
      <c r="K23" s="9">
        <v>1.8</v>
      </c>
      <c r="L23" s="7">
        <v>0.27</v>
      </c>
      <c r="M23" s="12">
        <v>0.23</v>
      </c>
      <c r="N23" s="7">
        <v>7.0000000000000007E-2</v>
      </c>
      <c r="O23" s="7">
        <v>976</v>
      </c>
      <c r="P23" s="7">
        <v>280</v>
      </c>
      <c r="Q23" s="4">
        <v>32.299999999999997</v>
      </c>
      <c r="R23" s="9">
        <v>6.97</v>
      </c>
      <c r="S23" s="4"/>
      <c r="T23" s="4">
        <v>3</v>
      </c>
      <c r="U23" s="8">
        <v>64</v>
      </c>
      <c r="V23" s="4">
        <v>2</v>
      </c>
      <c r="W23" s="7">
        <v>17.5</v>
      </c>
      <c r="X23" s="7">
        <v>4</v>
      </c>
      <c r="Y23" s="4">
        <v>24.8</v>
      </c>
      <c r="Z23" s="4">
        <v>50</v>
      </c>
      <c r="AA23" s="4">
        <v>2.2000000000000002</v>
      </c>
      <c r="AB23" s="7">
        <v>115</v>
      </c>
      <c r="AC23" s="7">
        <v>2.6</v>
      </c>
      <c r="AD23" s="7">
        <v>7.4</v>
      </c>
      <c r="AE23" s="4">
        <v>1.5</v>
      </c>
      <c r="AF23" s="7">
        <v>238</v>
      </c>
      <c r="AG23" s="4">
        <v>4</v>
      </c>
      <c r="AH23" s="8">
        <v>125</v>
      </c>
      <c r="AI23" s="4">
        <v>32</v>
      </c>
      <c r="AJ23" s="7">
        <v>29.7</v>
      </c>
      <c r="AK23" s="7">
        <v>78</v>
      </c>
      <c r="AL23" s="7">
        <v>7.4</v>
      </c>
      <c r="AM23" s="4">
        <v>30.8</v>
      </c>
      <c r="AN23" s="4">
        <v>6.8</v>
      </c>
      <c r="AO23" s="7">
        <v>2.2999999999999998</v>
      </c>
      <c r="AP23" s="7">
        <v>6.16</v>
      </c>
      <c r="AQ23" s="7">
        <v>1.2</v>
      </c>
      <c r="AR23" s="7">
        <v>5.51</v>
      </c>
      <c r="AS23" s="9">
        <v>1.1000000000000001</v>
      </c>
      <c r="AT23" s="9">
        <v>3.1</v>
      </c>
      <c r="AU23" s="9">
        <v>0.4</v>
      </c>
      <c r="AV23" s="9">
        <v>2.6</v>
      </c>
      <c r="AW23" s="7">
        <v>0.36</v>
      </c>
      <c r="AX23" s="7"/>
      <c r="AY23" s="7"/>
    </row>
    <row r="24" spans="3:51" x14ac:dyDescent="0.25">
      <c r="C24" s="14" t="s">
        <v>83</v>
      </c>
      <c r="D24" s="17">
        <v>52.21</v>
      </c>
      <c r="E24" s="17">
        <v>14.84</v>
      </c>
      <c r="F24" s="22">
        <v>12.664999999999999</v>
      </c>
      <c r="G24" s="22">
        <v>6.2549999999999999</v>
      </c>
      <c r="H24" s="17">
        <v>1.35</v>
      </c>
      <c r="I24" s="17">
        <v>2.3199999999999998</v>
      </c>
      <c r="J24" s="17">
        <v>1.1599999999999999</v>
      </c>
      <c r="K24" s="17">
        <v>1.76</v>
      </c>
      <c r="L24" s="17">
        <v>0.26</v>
      </c>
      <c r="M24" s="6">
        <v>0.22600000000000001</v>
      </c>
      <c r="N24" s="17">
        <v>0.06</v>
      </c>
      <c r="O24" s="17">
        <v>900</v>
      </c>
      <c r="P24" s="17">
        <v>252</v>
      </c>
      <c r="Q24" s="3">
        <v>31.5</v>
      </c>
      <c r="R24" s="17">
        <v>6.95</v>
      </c>
      <c r="S24" s="3"/>
      <c r="T24" s="3">
        <v>1</v>
      </c>
      <c r="U24" s="17">
        <v>56.6</v>
      </c>
      <c r="V24" s="17">
        <v>1.8</v>
      </c>
      <c r="W24" s="17">
        <v>16.3</v>
      </c>
      <c r="X24" s="17">
        <v>3</v>
      </c>
      <c r="Y24" s="3">
        <v>21.65</v>
      </c>
      <c r="Z24" s="3">
        <v>39.25</v>
      </c>
      <c r="AA24" s="3">
        <v>1</v>
      </c>
      <c r="AB24" s="17">
        <v>107</v>
      </c>
      <c r="AC24" s="17">
        <v>1.6</v>
      </c>
      <c r="AD24" s="17">
        <v>5.7</v>
      </c>
      <c r="AE24" s="22">
        <v>1.1499999999999999</v>
      </c>
      <c r="AF24" s="17">
        <v>207</v>
      </c>
      <c r="AG24" s="3">
        <v>2</v>
      </c>
      <c r="AH24" s="10">
        <v>120.75</v>
      </c>
      <c r="AI24" s="17">
        <v>27.7</v>
      </c>
      <c r="AJ24" s="3">
        <v>27</v>
      </c>
      <c r="AK24" s="10">
        <v>50.8</v>
      </c>
      <c r="AL24" s="17">
        <v>6.5</v>
      </c>
      <c r="AM24" s="3">
        <v>26</v>
      </c>
      <c r="AN24" s="3">
        <v>6.3</v>
      </c>
      <c r="AO24" s="17">
        <v>1.8</v>
      </c>
      <c r="AP24" s="17">
        <v>5.99</v>
      </c>
      <c r="AQ24" s="17">
        <v>0.9</v>
      </c>
      <c r="AR24" s="17">
        <v>5.21</v>
      </c>
      <c r="AS24" s="22">
        <v>1</v>
      </c>
      <c r="AT24" s="17">
        <v>2.77</v>
      </c>
      <c r="AU24" s="17">
        <v>0.39</v>
      </c>
      <c r="AV24" s="22">
        <v>2.4</v>
      </c>
      <c r="AW24" s="17">
        <v>0.34</v>
      </c>
    </row>
    <row r="25" spans="3:51" x14ac:dyDescent="0.25">
      <c r="C25" s="14" t="s">
        <v>84</v>
      </c>
      <c r="D25" s="17">
        <v>52.17</v>
      </c>
      <c r="E25" s="17">
        <v>14.85</v>
      </c>
      <c r="F25" s="17">
        <v>12.67</v>
      </c>
      <c r="G25" s="17">
        <v>6.23</v>
      </c>
      <c r="H25" s="6">
        <v>1.35</v>
      </c>
      <c r="I25" s="6">
        <v>2.3170000000000002</v>
      </c>
      <c r="J25" s="6">
        <v>1.161</v>
      </c>
      <c r="K25" s="17">
        <v>1.764</v>
      </c>
      <c r="L25" s="6">
        <v>0.26</v>
      </c>
      <c r="M25" s="17">
        <v>0.22500000000000001</v>
      </c>
      <c r="N25" s="17">
        <v>5.7000000000000009E-2</v>
      </c>
      <c r="O25" s="17">
        <v>890</v>
      </c>
      <c r="P25" s="17">
        <v>250</v>
      </c>
      <c r="Q25" s="17">
        <v>30.6</v>
      </c>
      <c r="R25" s="17">
        <v>6.9359999999999999</v>
      </c>
      <c r="T25" s="3">
        <v>1</v>
      </c>
      <c r="U25" s="3">
        <v>60</v>
      </c>
      <c r="V25" s="22">
        <v>1.8</v>
      </c>
      <c r="W25" s="17">
        <v>16.399999999999999</v>
      </c>
      <c r="X25" s="17">
        <v>3.1</v>
      </c>
      <c r="Y25" s="17">
        <v>21.8</v>
      </c>
      <c r="Z25" s="17">
        <v>40.299999999999997</v>
      </c>
      <c r="AA25" s="3">
        <v>1</v>
      </c>
      <c r="AB25" s="17">
        <v>100</v>
      </c>
      <c r="AC25" s="17">
        <v>1.65</v>
      </c>
      <c r="AD25" s="17">
        <v>5.6</v>
      </c>
      <c r="AE25" s="17">
        <v>1.1499999999999999</v>
      </c>
      <c r="AF25" s="17">
        <v>210</v>
      </c>
      <c r="AG25" s="17">
        <v>2.2999999999999998</v>
      </c>
      <c r="AH25" s="17">
        <v>121</v>
      </c>
      <c r="AI25" s="17">
        <v>28.3</v>
      </c>
      <c r="AJ25" s="17">
        <v>26.9</v>
      </c>
      <c r="AK25" s="17">
        <v>50</v>
      </c>
      <c r="AL25" s="17">
        <v>6.5</v>
      </c>
      <c r="AM25" s="17">
        <v>26.3</v>
      </c>
      <c r="AN25" s="17">
        <v>6.36</v>
      </c>
      <c r="AO25" s="22">
        <v>1.8</v>
      </c>
      <c r="AP25" s="17">
        <v>5.95</v>
      </c>
      <c r="AQ25" s="17">
        <v>0.93</v>
      </c>
      <c r="AR25" s="22">
        <v>5.2</v>
      </c>
      <c r="AS25" s="17">
        <v>1.01</v>
      </c>
      <c r="AT25" s="17">
        <v>2.77</v>
      </c>
      <c r="AU25" s="17">
        <v>0.38</v>
      </c>
      <c r="AV25" s="17">
        <v>2.37</v>
      </c>
      <c r="AW25" s="17">
        <v>0.34100000000000003</v>
      </c>
    </row>
    <row r="26" spans="3:51" x14ac:dyDescent="0.25">
      <c r="C26" s="14" t="s">
        <v>140</v>
      </c>
      <c r="D26" s="17">
        <v>0.24000000000000005</v>
      </c>
      <c r="E26" s="17">
        <v>7.0000000000000007E-2</v>
      </c>
      <c r="F26" s="17">
        <v>0.08</v>
      </c>
      <c r="G26" s="17">
        <v>0.08</v>
      </c>
      <c r="H26" s="17">
        <v>1.2E-2</v>
      </c>
      <c r="I26" s="17">
        <v>1.9E-2</v>
      </c>
      <c r="J26" s="17">
        <v>1.2E-2</v>
      </c>
      <c r="K26" s="17">
        <v>2.1999999999999999E-2</v>
      </c>
      <c r="L26" s="17">
        <v>4.0000000000000001E-3</v>
      </c>
      <c r="M26" s="17">
        <v>4.0000000000000001E-3</v>
      </c>
      <c r="N26" s="17">
        <v>7.0000000000000001E-3</v>
      </c>
      <c r="O26" s="17">
        <v>40</v>
      </c>
      <c r="P26" s="17">
        <v>20</v>
      </c>
      <c r="Q26" s="17">
        <v>1.5</v>
      </c>
      <c r="R26" s="17">
        <v>2.6000000000000002E-2</v>
      </c>
      <c r="T26" s="17">
        <v>0.9</v>
      </c>
      <c r="U26" s="17">
        <v>2.8</v>
      </c>
      <c r="V26" s="17">
        <v>0.19</v>
      </c>
      <c r="W26" s="17">
        <v>0.5</v>
      </c>
      <c r="X26" s="17">
        <v>0.60000000000000009</v>
      </c>
      <c r="Y26" s="17">
        <v>1.3</v>
      </c>
      <c r="Z26" s="17">
        <v>3.3</v>
      </c>
      <c r="AA26" s="17">
        <v>0.5</v>
      </c>
      <c r="AB26" s="17">
        <v>4</v>
      </c>
      <c r="AC26" s="17">
        <v>0.4</v>
      </c>
      <c r="AD26" s="17">
        <v>0.70000000000000007</v>
      </c>
      <c r="AE26" s="17">
        <v>0.15</v>
      </c>
      <c r="AF26" s="17">
        <v>10</v>
      </c>
      <c r="AG26" s="17">
        <v>0.70000000000000007</v>
      </c>
      <c r="AH26" s="17">
        <v>2</v>
      </c>
      <c r="AI26" s="17">
        <v>2.1</v>
      </c>
      <c r="AJ26" s="3">
        <v>1</v>
      </c>
      <c r="AK26" s="17">
        <v>8</v>
      </c>
      <c r="AL26" s="17">
        <v>0.4</v>
      </c>
      <c r="AM26" s="3">
        <v>2</v>
      </c>
      <c r="AN26" s="17">
        <v>0.14000000000000001</v>
      </c>
      <c r="AO26" s="17">
        <v>0.31</v>
      </c>
      <c r="AP26" s="17">
        <v>0.12000000000000002</v>
      </c>
      <c r="AQ26" s="17">
        <v>0.08</v>
      </c>
      <c r="AR26" s="17">
        <v>0.16</v>
      </c>
      <c r="AS26" s="17">
        <v>0.06</v>
      </c>
      <c r="AT26" s="17">
        <v>0.18</v>
      </c>
      <c r="AU26" s="17">
        <v>2.3E-2</v>
      </c>
      <c r="AV26" s="17">
        <v>0.11000000000000001</v>
      </c>
      <c r="AW26" s="17">
        <v>1.3000000000000001E-2</v>
      </c>
    </row>
    <row r="27" spans="3:51" x14ac:dyDescent="0.25">
      <c r="C27" s="14" t="s">
        <v>141</v>
      </c>
      <c r="D27" s="17">
        <v>0.08</v>
      </c>
      <c r="E27" s="17">
        <v>0.03</v>
      </c>
      <c r="F27" s="17">
        <v>0.03</v>
      </c>
      <c r="G27" s="17">
        <v>0.02</v>
      </c>
      <c r="H27" s="17">
        <v>4.0000000000000001E-3</v>
      </c>
      <c r="I27" s="17">
        <v>9.0000000000000011E-3</v>
      </c>
      <c r="J27" s="17">
        <v>4.0000000000000001E-3</v>
      </c>
      <c r="K27" s="17">
        <v>7.0000000000000001E-3</v>
      </c>
      <c r="L27" s="17">
        <v>1E-3</v>
      </c>
      <c r="M27" s="17">
        <v>1E-3</v>
      </c>
      <c r="N27" s="17">
        <v>2E-3</v>
      </c>
      <c r="O27" s="17">
        <v>8</v>
      </c>
      <c r="P27" s="17">
        <v>5</v>
      </c>
      <c r="Q27" s="17">
        <v>0.5</v>
      </c>
      <c r="R27" s="17">
        <v>8.0000000000000002E-3</v>
      </c>
      <c r="T27" s="17">
        <v>0.30000000000000004</v>
      </c>
      <c r="U27" s="17">
        <v>0.5</v>
      </c>
      <c r="V27" s="17">
        <v>0.05</v>
      </c>
      <c r="W27" s="17">
        <v>0.2</v>
      </c>
      <c r="X27" s="17">
        <v>0.1</v>
      </c>
      <c r="Y27" s="17">
        <v>0.4</v>
      </c>
      <c r="Z27" s="17">
        <v>0.9</v>
      </c>
      <c r="AA27" s="17">
        <v>0.1</v>
      </c>
      <c r="AB27" s="17">
        <v>1</v>
      </c>
      <c r="AC27" s="17">
        <v>0.1</v>
      </c>
      <c r="AD27" s="17">
        <v>0.1</v>
      </c>
      <c r="AE27" s="17">
        <v>0.04</v>
      </c>
      <c r="AF27" s="17">
        <v>3</v>
      </c>
      <c r="AG27" s="17">
        <v>0.2</v>
      </c>
      <c r="AH27" s="17">
        <v>1</v>
      </c>
      <c r="AI27" s="17">
        <v>0.70000000000000007</v>
      </c>
      <c r="AJ27" s="17">
        <v>0.2</v>
      </c>
      <c r="AK27" s="17">
        <v>2</v>
      </c>
      <c r="AL27" s="17">
        <v>0.1</v>
      </c>
      <c r="AM27" s="17">
        <v>0.5</v>
      </c>
      <c r="AN27" s="17">
        <v>0.05</v>
      </c>
      <c r="AO27" s="17">
        <v>7.0000000000000007E-2</v>
      </c>
      <c r="AP27" s="17">
        <v>0.06</v>
      </c>
      <c r="AQ27" s="17">
        <v>0.02</v>
      </c>
      <c r="AR27" s="17">
        <v>7.0000000000000007E-2</v>
      </c>
      <c r="AS27" s="17">
        <v>0.02</v>
      </c>
      <c r="AT27" s="17">
        <v>0.06</v>
      </c>
      <c r="AU27" s="17">
        <v>8.0000000000000002E-3</v>
      </c>
      <c r="AV27" s="17">
        <v>0.03</v>
      </c>
      <c r="AW27" s="17">
        <v>4.0000000000000001E-3</v>
      </c>
    </row>
    <row r="29" spans="3:51" s="18" customFormat="1" x14ac:dyDescent="0.25">
      <c r="C29" s="19" t="s">
        <v>107</v>
      </c>
      <c r="D29" s="18">
        <f>ABS(D25-D13)</f>
        <v>0.76000000000000512</v>
      </c>
      <c r="E29" s="18">
        <f t="shared" ref="E29:AW29" si="3">ABS(E25-E13)</f>
        <v>6.0000000000000497E-2</v>
      </c>
      <c r="F29" s="18">
        <f t="shared" si="3"/>
        <v>5.0000000000000711E-2</v>
      </c>
      <c r="G29" s="18">
        <f t="shared" si="3"/>
        <v>0.12999999999999989</v>
      </c>
      <c r="H29" s="18">
        <f t="shared" si="3"/>
        <v>4.9999999999999822E-2</v>
      </c>
      <c r="I29" s="18">
        <f t="shared" si="3"/>
        <v>3.7000000000000366E-2</v>
      </c>
      <c r="J29" s="18">
        <f t="shared" si="3"/>
        <v>8.999999999999897E-3</v>
      </c>
      <c r="K29" s="18">
        <f t="shared" si="3"/>
        <v>1.4000000000000012E-2</v>
      </c>
      <c r="L29" s="18">
        <f t="shared" si="3"/>
        <v>1.0000000000000009E-2</v>
      </c>
      <c r="M29" s="18">
        <f t="shared" si="3"/>
        <v>5.0000000000000044E-3</v>
      </c>
      <c r="N29" s="18">
        <f t="shared" si="3"/>
        <v>1.9999999999999879E-3</v>
      </c>
      <c r="O29" s="18">
        <f t="shared" si="3"/>
        <v>22</v>
      </c>
      <c r="P29" s="18">
        <f t="shared" si="3"/>
        <v>2</v>
      </c>
      <c r="Q29" s="18">
        <f t="shared" si="3"/>
        <v>0.60000000000000142</v>
      </c>
      <c r="R29" s="18">
        <f t="shared" si="3"/>
        <v>6.4000000000000057E-2</v>
      </c>
      <c r="T29" s="18">
        <f t="shared" si="3"/>
        <v>0</v>
      </c>
      <c r="U29" s="18">
        <f t="shared" si="3"/>
        <v>5.7999999999999972</v>
      </c>
      <c r="V29" s="18">
        <f t="shared" si="3"/>
        <v>0.30000000000000004</v>
      </c>
      <c r="W29" s="18">
        <f t="shared" si="3"/>
        <v>0.39999999999999858</v>
      </c>
      <c r="X29" s="18">
        <f t="shared" si="3"/>
        <v>0.10000000000000009</v>
      </c>
      <c r="Y29" s="18">
        <f t="shared" si="3"/>
        <v>1.4000000000000021</v>
      </c>
      <c r="Z29" s="18">
        <f t="shared" si="3"/>
        <v>2.6999999999999957</v>
      </c>
      <c r="AA29" s="18">
        <f t="shared" si="3"/>
        <v>0</v>
      </c>
      <c r="AB29" s="18">
        <f t="shared" si="3"/>
        <v>5.9000000000000057</v>
      </c>
      <c r="AC29" s="18">
        <f t="shared" si="3"/>
        <v>0.44999999999999996</v>
      </c>
      <c r="AD29" s="18">
        <f t="shared" si="3"/>
        <v>0.20000000000000018</v>
      </c>
      <c r="AE29" s="18">
        <f t="shared" si="3"/>
        <v>0.25</v>
      </c>
      <c r="AF29" s="18">
        <f t="shared" si="3"/>
        <v>8</v>
      </c>
      <c r="AG29" s="18">
        <f t="shared" si="3"/>
        <v>0.20000000000000018</v>
      </c>
      <c r="AH29" s="18">
        <f t="shared" si="3"/>
        <v>0.59999999999999432</v>
      </c>
      <c r="AI29" s="18">
        <f t="shared" si="3"/>
        <v>1.1000000000000014</v>
      </c>
      <c r="AJ29" s="18">
        <f t="shared" si="3"/>
        <v>1.1000000000000014</v>
      </c>
      <c r="AK29" s="18">
        <f t="shared" si="3"/>
        <v>3.7999999999999972</v>
      </c>
      <c r="AL29" s="18">
        <f t="shared" si="3"/>
        <v>0.16000000000000014</v>
      </c>
      <c r="AM29" s="18">
        <f t="shared" si="3"/>
        <v>0.19999999999999929</v>
      </c>
      <c r="AN29" s="18">
        <f t="shared" si="3"/>
        <v>0.45999999999999996</v>
      </c>
      <c r="AO29" s="18">
        <f t="shared" si="3"/>
        <v>3.0000000000000027E-2</v>
      </c>
      <c r="AP29" s="18">
        <f t="shared" si="3"/>
        <v>0.12999999999999989</v>
      </c>
      <c r="AQ29" s="18">
        <f t="shared" si="3"/>
        <v>4.0000000000000036E-2</v>
      </c>
      <c r="AR29" s="18">
        <f t="shared" si="3"/>
        <v>0.37999999999999989</v>
      </c>
      <c r="AS29" s="18">
        <f t="shared" si="3"/>
        <v>7.999999999999996E-2</v>
      </c>
      <c r="AT29" s="18">
        <f t="shared" si="3"/>
        <v>6.0000000000000053E-2</v>
      </c>
      <c r="AU29" s="18">
        <f t="shared" si="3"/>
        <v>3.0000000000000027E-2</v>
      </c>
      <c r="AV29" s="18">
        <f t="shared" si="3"/>
        <v>0.27</v>
      </c>
      <c r="AW29" s="18">
        <f t="shared" si="3"/>
        <v>1.0000000000000009E-3</v>
      </c>
    </row>
    <row r="30" spans="3:51" s="18" customFormat="1" x14ac:dyDescent="0.25">
      <c r="C30" s="19" t="s">
        <v>143</v>
      </c>
      <c r="D30" s="20">
        <f>D29/D26</f>
        <v>3.1666666666666874</v>
      </c>
      <c r="E30" s="20">
        <f t="shared" ref="E30:AW30" si="4">E29/E26</f>
        <v>0.8571428571428642</v>
      </c>
      <c r="F30" s="20">
        <f t="shared" si="4"/>
        <v>0.62500000000000888</v>
      </c>
      <c r="G30" s="20">
        <f t="shared" si="4"/>
        <v>1.6249999999999987</v>
      </c>
      <c r="H30" s="20">
        <f t="shared" si="4"/>
        <v>4.1666666666666519</v>
      </c>
      <c r="I30" s="20">
        <f t="shared" si="4"/>
        <v>1.947368421052651</v>
      </c>
      <c r="J30" s="20">
        <f t="shared" si="4"/>
        <v>0.74999999999999145</v>
      </c>
      <c r="K30" s="20">
        <f t="shared" si="4"/>
        <v>0.63636363636363702</v>
      </c>
      <c r="L30" s="20">
        <f t="shared" si="4"/>
        <v>2.5000000000000022</v>
      </c>
      <c r="M30" s="20">
        <f t="shared" si="4"/>
        <v>1.2500000000000011</v>
      </c>
      <c r="N30" s="20">
        <f t="shared" si="4"/>
        <v>0.28571428571428398</v>
      </c>
      <c r="O30" s="20">
        <f t="shared" si="4"/>
        <v>0.55000000000000004</v>
      </c>
      <c r="P30" s="20">
        <f t="shared" si="4"/>
        <v>0.1</v>
      </c>
      <c r="Q30" s="20">
        <f t="shared" si="4"/>
        <v>0.40000000000000097</v>
      </c>
      <c r="R30" s="20">
        <f t="shared" si="4"/>
        <v>2.4615384615384635</v>
      </c>
      <c r="S30" s="20"/>
      <c r="T30" s="20">
        <f t="shared" si="4"/>
        <v>0</v>
      </c>
      <c r="U30" s="20">
        <f t="shared" si="4"/>
        <v>2.0714285714285707</v>
      </c>
      <c r="V30" s="20">
        <f t="shared" si="4"/>
        <v>1.5789473684210529</v>
      </c>
      <c r="W30" s="20">
        <f t="shared" si="4"/>
        <v>0.79999999999999716</v>
      </c>
      <c r="X30" s="20">
        <f t="shared" si="4"/>
        <v>0.1666666666666668</v>
      </c>
      <c r="Y30" s="20">
        <f t="shared" si="4"/>
        <v>1.0769230769230784</v>
      </c>
      <c r="Z30" s="20">
        <f t="shared" si="4"/>
        <v>0.8181818181818169</v>
      </c>
      <c r="AA30" s="20">
        <f t="shared" si="4"/>
        <v>0</v>
      </c>
      <c r="AB30" s="20">
        <f t="shared" si="4"/>
        <v>1.4750000000000014</v>
      </c>
      <c r="AC30" s="20">
        <f t="shared" si="4"/>
        <v>1.1249999999999998</v>
      </c>
      <c r="AD30" s="20">
        <f t="shared" si="4"/>
        <v>0.28571428571428592</v>
      </c>
      <c r="AE30" s="20">
        <f t="shared" si="4"/>
        <v>1.6666666666666667</v>
      </c>
      <c r="AF30" s="20">
        <f t="shared" si="4"/>
        <v>0.8</v>
      </c>
      <c r="AG30" s="20">
        <f t="shared" si="4"/>
        <v>0.28571428571428592</v>
      </c>
      <c r="AH30" s="20">
        <f t="shared" si="4"/>
        <v>0.29999999999999716</v>
      </c>
      <c r="AI30" s="20">
        <f t="shared" si="4"/>
        <v>0.5238095238095245</v>
      </c>
      <c r="AJ30" s="20">
        <f t="shared" si="4"/>
        <v>1.1000000000000014</v>
      </c>
      <c r="AK30" s="20">
        <f t="shared" si="4"/>
        <v>0.47499999999999964</v>
      </c>
      <c r="AL30" s="20">
        <f t="shared" si="4"/>
        <v>0.40000000000000036</v>
      </c>
      <c r="AM30" s="20">
        <f t="shared" si="4"/>
        <v>9.9999999999999645E-2</v>
      </c>
      <c r="AN30" s="20">
        <f t="shared" si="4"/>
        <v>3.2857142857142851</v>
      </c>
      <c r="AO30" s="20">
        <f t="shared" si="4"/>
        <v>9.6774193548387177E-2</v>
      </c>
      <c r="AP30" s="20">
        <f t="shared" si="4"/>
        <v>1.0833333333333321</v>
      </c>
      <c r="AQ30" s="20">
        <f t="shared" si="4"/>
        <v>0.50000000000000044</v>
      </c>
      <c r="AR30" s="20">
        <f t="shared" si="4"/>
        <v>2.3749999999999991</v>
      </c>
      <c r="AS30" s="20">
        <f t="shared" si="4"/>
        <v>1.3333333333333328</v>
      </c>
      <c r="AT30" s="20">
        <f t="shared" si="4"/>
        <v>0.33333333333333365</v>
      </c>
      <c r="AU30" s="20">
        <f t="shared" si="4"/>
        <v>1.3043478260869577</v>
      </c>
      <c r="AV30" s="20">
        <f t="shared" si="4"/>
        <v>2.4545454545454546</v>
      </c>
      <c r="AW30" s="20">
        <f t="shared" si="4"/>
        <v>7.6923076923076983E-2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LF200</vt:lpstr>
      <vt:lpstr>LF200 QA-QC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Ferbey, Travis EMPR:EX</dc:creator>
  <cp:lastModifiedBy>Travis Ferbey</cp:lastModifiedBy>
  <dcterms:created xsi:type="dcterms:W3CDTF">2018-06-05T18:15:23Z</dcterms:created>
  <dcterms:modified xsi:type="dcterms:W3CDTF">2018-09-07T22:32:36Z</dcterms:modified>
</cp:coreProperties>
</file>