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0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1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2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3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4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5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6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7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8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9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20.xml" ContentType="application/vnd.openxmlformats-officedocument.themeOverride+xml"/>
  <Override PartName="/xl/drawings/drawing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1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2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3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4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5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6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7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8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9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30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1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2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3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4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5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6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7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8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9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40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1.xml" ContentType="application/vnd.openxmlformats-officedocument.themeOverrid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2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3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4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5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6.xml" ContentType="application/vnd.openxmlformats-officedocument.themeOverride+xml"/>
  <Override PartName="/xl/drawings/drawing3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7.xml" ContentType="application/vnd.openxmlformats-officedocument.themeOverrid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8.xml" ContentType="application/vnd.openxmlformats-officedocument.themeOverrid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9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50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51.xml" ContentType="application/vnd.openxmlformats-officedocument.themeOverrid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2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3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4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5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6.xml" ContentType="application/vnd.openxmlformats-officedocument.themeOverride+xml"/>
  <Override PartName="/xl/drawings/drawing4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theme/themeOverride57.xml" ContentType="application/vnd.openxmlformats-officedocument.themeOverrid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8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9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ailey\Desktop\"/>
    </mc:Choice>
  </mc:AlternateContent>
  <xr:revisionPtr revIDLastSave="0" documentId="8_{EBDCED65-2E77-44E0-8F72-649E4EBCFB4C}" xr6:coauthVersionLast="47" xr6:coauthVersionMax="47" xr10:uidLastSave="{00000000-0000-0000-0000-000000000000}"/>
  <bookViews>
    <workbookView xWindow="430" yWindow="1880" windowWidth="18180" windowHeight="9180" xr2:uid="{00000000-000D-0000-FFFF-FFFF00000000}"/>
  </bookViews>
  <sheets>
    <sheet name="Results" sheetId="1" r:id="rId1"/>
    <sheet name="QC" sheetId="3" r:id="rId2"/>
    <sheet name="QC Calculations" sheetId="2" r:id="rId3"/>
    <sheet name="QC % Differences for charts" sheetId="5" r:id="rId4"/>
    <sheet name="major element charts" sheetId="6" r:id="rId5"/>
    <sheet name="trace element charts" sheetId="7" r:id="rId6"/>
    <sheet name="REE charts" sheetId="8" r:id="rId7"/>
    <sheet name="duplicates" sheetId="9" r:id="rId8"/>
  </sheets>
  <definedNames>
    <definedName name="_xlnm._FilterDatabase" localSheetId="3" hidden="1">'QC % Differences for charts'!$A$1:$BE$169</definedName>
    <definedName name="_xlnm._FilterDatabase" localSheetId="2" hidden="1">'QC Calculations'!$A$1:$BE$79</definedName>
    <definedName name="_xlnm._FilterDatabase" localSheetId="5" hidden="1">'trace element charts'!$U$20:$AQ$20</definedName>
    <definedName name="_xlnm.Print_Titles" localSheetId="1">QC!$A:$A,QC!$1:$6</definedName>
    <definedName name="_xlnm.Print_Titles" localSheetId="3">'QC % Differences for charts'!$A:$A,'QC % Differences for charts'!$1:$6</definedName>
    <definedName name="_xlnm.Print_Titles" localSheetId="2">'QC Calculations'!$A:$A,'QC Calculations'!$1:$6</definedName>
    <definedName name="_xlnm.Print_Titles" localSheetId="0">Results!$A:$A,Results!$1:$6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80" i="6" l="1" a="1"/>
  <c r="S80" i="6" s="1"/>
  <c r="S82" i="6" a="1"/>
  <c r="S82" i="6" s="1"/>
  <c r="R17" i="8" a="1"/>
  <c r="R17" i="8" s="1"/>
  <c r="R19" i="8" a="1"/>
  <c r="R19" i="8" s="1"/>
  <c r="R10" i="8" a="1"/>
  <c r="R10" i="8" s="1"/>
  <c r="L12" i="9" l="1" a="1"/>
  <c r="L12" i="9" s="1"/>
  <c r="AI9" i="9" a="1"/>
  <c r="AI9" i="9" s="1"/>
  <c r="L9" i="9" a="1"/>
  <c r="L9" i="9" s="1"/>
  <c r="L6" i="9" a="1"/>
  <c r="L6" i="9" s="1"/>
  <c r="K12" i="9"/>
  <c r="K9" i="9"/>
  <c r="K6" i="9"/>
  <c r="R50" i="8" l="1" a="1"/>
  <c r="R50" i="8" s="1"/>
  <c r="R48" i="8" a="1"/>
  <c r="R48" i="8" s="1"/>
  <c r="R46" i="8" a="1"/>
  <c r="R46" i="8" s="1"/>
  <c r="R44" i="8" a="1"/>
  <c r="R44" i="8" s="1"/>
  <c r="R40" i="8" a="1"/>
  <c r="R40" i="8" s="1"/>
  <c r="R38" i="8" a="1"/>
  <c r="R38" i="8" s="1"/>
  <c r="R36" i="8" a="1"/>
  <c r="R36" i="8" s="1"/>
  <c r="R34" i="8" a="1"/>
  <c r="R34" i="8" s="1"/>
  <c r="R31" i="8" a="1"/>
  <c r="R31" i="8" s="1"/>
  <c r="R29" i="8" a="1"/>
  <c r="R29" i="8" s="1"/>
  <c r="R27" i="8" a="1"/>
  <c r="R27" i="8" s="1"/>
  <c r="R25" i="8" a="1"/>
  <c r="R25" i="8" s="1"/>
  <c r="R21" i="8" a="1"/>
  <c r="R21" i="8" s="1"/>
  <c r="R15" i="8" a="1"/>
  <c r="R15" i="8" s="1"/>
  <c r="R12" i="8" a="1"/>
  <c r="R12" i="8" s="1"/>
  <c r="R8" i="8" a="1"/>
  <c r="R8" i="8" s="1"/>
  <c r="R6" i="8" a="1"/>
  <c r="R6" i="8" s="1"/>
  <c r="AR5" i="7" a="1"/>
  <c r="AR5" i="7" s="1"/>
  <c r="U5" i="7" a="1"/>
  <c r="U5" i="7" s="1"/>
  <c r="AR119" i="7" a="1"/>
  <c r="AR119" i="7" s="1"/>
  <c r="AR117" i="7" a="1"/>
  <c r="AR117" i="7" s="1"/>
  <c r="AR115" i="7" a="1"/>
  <c r="AR115" i="7" s="1"/>
  <c r="AR113" i="7" a="1"/>
  <c r="AR113" i="7" s="1"/>
  <c r="AR110" i="7" a="1"/>
  <c r="AR110" i="7" s="1"/>
  <c r="AR108" i="7" a="1"/>
  <c r="AR108" i="7" s="1"/>
  <c r="AR106" i="7" a="1"/>
  <c r="AR106" i="7" s="1"/>
  <c r="AR104" i="7" a="1"/>
  <c r="AR104" i="7" s="1"/>
  <c r="AR101" i="7" a="1"/>
  <c r="AR101" i="7" s="1"/>
  <c r="AR99" i="7" a="1"/>
  <c r="AR99" i="7" s="1"/>
  <c r="AR97" i="7" a="1"/>
  <c r="AR97" i="7" s="1"/>
  <c r="AR95" i="7" a="1"/>
  <c r="AR95" i="7" s="1"/>
  <c r="AR92" i="7" a="1"/>
  <c r="AR92" i="7" s="1"/>
  <c r="AR90" i="7" a="1"/>
  <c r="AR90" i="7" s="1"/>
  <c r="AR88" i="7" a="1"/>
  <c r="AR88" i="7" s="1"/>
  <c r="AR86" i="7" a="1"/>
  <c r="AR86" i="7" s="1"/>
  <c r="AR83" i="7" a="1"/>
  <c r="AR83" i="7" s="1"/>
  <c r="AR81" i="7" a="1"/>
  <c r="AR81" i="7" s="1"/>
  <c r="AR79" i="7" a="1"/>
  <c r="AR79" i="7" s="1"/>
  <c r="AR77" i="7" a="1"/>
  <c r="AR77" i="7" s="1"/>
  <c r="AR74" i="7" a="1"/>
  <c r="AR74" i="7" s="1"/>
  <c r="AR72" i="7" a="1"/>
  <c r="AR72" i="7" s="1"/>
  <c r="AR70" i="7" a="1"/>
  <c r="AR70" i="7" s="1"/>
  <c r="AR68" i="7" a="1"/>
  <c r="AR68" i="7" s="1"/>
  <c r="AR65" i="7" a="1"/>
  <c r="AR65" i="7" s="1"/>
  <c r="AR63" i="7" a="1"/>
  <c r="AR63" i="7" s="1"/>
  <c r="AR61" i="7" a="1"/>
  <c r="AR61" i="7" s="1"/>
  <c r="AR59" i="7" a="1"/>
  <c r="AR59" i="7" s="1"/>
  <c r="AR56" i="7" a="1"/>
  <c r="AR56" i="7" s="1"/>
  <c r="AR54" i="7" a="1"/>
  <c r="AR54" i="7" s="1"/>
  <c r="AR52" i="7" a="1"/>
  <c r="AR52" i="7" s="1"/>
  <c r="AR50" i="7" a="1"/>
  <c r="AR50" i="7" s="1"/>
  <c r="AR47" i="7" a="1"/>
  <c r="AR47" i="7" s="1"/>
  <c r="AR45" i="7" a="1"/>
  <c r="AR45" i="7" s="1"/>
  <c r="AR43" i="7" a="1"/>
  <c r="AR43" i="7" s="1"/>
  <c r="AR41" i="7" a="1"/>
  <c r="AR41" i="7" s="1"/>
  <c r="AR38" i="7" a="1"/>
  <c r="AR38" i="7" s="1"/>
  <c r="AR36" i="7" a="1"/>
  <c r="AR36" i="7" s="1"/>
  <c r="AR34" i="7" a="1"/>
  <c r="AR34" i="7" s="1"/>
  <c r="AR32" i="7" a="1"/>
  <c r="AR32" i="7" s="1"/>
  <c r="AR29" i="7" a="1"/>
  <c r="AR29" i="7" s="1"/>
  <c r="AR27" i="7" a="1"/>
  <c r="AR27" i="7" s="1"/>
  <c r="AR25" i="7" a="1"/>
  <c r="AR25" i="7" s="1"/>
  <c r="AR23" i="7" a="1"/>
  <c r="AR23" i="7" s="1"/>
  <c r="AR20" i="7" a="1"/>
  <c r="AR20" i="7" s="1"/>
  <c r="AR18" i="7" a="1"/>
  <c r="AR18" i="7" s="1"/>
  <c r="AR16" i="7" a="1"/>
  <c r="AR16" i="7" s="1"/>
  <c r="AR14" i="7" a="1"/>
  <c r="AR14" i="7" s="1"/>
  <c r="AR11" i="7" a="1"/>
  <c r="AR11" i="7" s="1"/>
  <c r="AR9" i="7" a="1"/>
  <c r="AR9" i="7" s="1"/>
  <c r="AR7" i="7" a="1"/>
  <c r="AR7" i="7" s="1"/>
  <c r="U119" i="7" a="1"/>
  <c r="U119" i="7" s="1"/>
  <c r="U117" i="7" a="1"/>
  <c r="U117" i="7" s="1"/>
  <c r="U115" i="7" a="1"/>
  <c r="U115" i="7" s="1"/>
  <c r="U113" i="7" a="1"/>
  <c r="U113" i="7" s="1"/>
  <c r="U110" i="7" a="1"/>
  <c r="U110" i="7" s="1"/>
  <c r="U108" i="7" a="1"/>
  <c r="U108" i="7" s="1"/>
  <c r="U106" i="7" a="1"/>
  <c r="U106" i="7" s="1"/>
  <c r="U104" i="7" a="1"/>
  <c r="U104" i="7" s="1"/>
  <c r="U101" i="7" a="1"/>
  <c r="U101" i="7" s="1"/>
  <c r="U99" i="7" a="1"/>
  <c r="U99" i="7" s="1"/>
  <c r="U97" i="7" a="1"/>
  <c r="U97" i="7" s="1"/>
  <c r="U95" i="7" a="1"/>
  <c r="U95" i="7" s="1"/>
  <c r="U92" i="7" a="1"/>
  <c r="U92" i="7" s="1"/>
  <c r="U90" i="7" a="1"/>
  <c r="U90" i="7" s="1"/>
  <c r="U88" i="7" a="1"/>
  <c r="U88" i="7" s="1"/>
  <c r="U86" i="7" a="1"/>
  <c r="U86" i="7" s="1"/>
  <c r="U83" i="7" a="1"/>
  <c r="U83" i="7" s="1"/>
  <c r="U81" i="7" a="1"/>
  <c r="U81" i="7" s="1"/>
  <c r="U79" i="7" a="1"/>
  <c r="U79" i="7" s="1"/>
  <c r="U77" i="7" a="1"/>
  <c r="U77" i="7" s="1"/>
  <c r="U74" i="7" a="1"/>
  <c r="U74" i="7" s="1"/>
  <c r="U72" i="7" a="1"/>
  <c r="U72" i="7" s="1"/>
  <c r="U70" i="7" a="1"/>
  <c r="U70" i="7" s="1"/>
  <c r="U68" i="7" a="1"/>
  <c r="U68" i="7" s="1"/>
  <c r="U65" i="7" a="1"/>
  <c r="U65" i="7" s="1"/>
  <c r="U63" i="7" a="1"/>
  <c r="U63" i="7" s="1"/>
  <c r="U61" i="7" a="1"/>
  <c r="U61" i="7" s="1"/>
  <c r="U59" i="7" a="1"/>
  <c r="U59" i="7" s="1"/>
  <c r="U56" i="7" a="1"/>
  <c r="U56" i="7" s="1"/>
  <c r="U54" i="7" a="1"/>
  <c r="U54" i="7" s="1"/>
  <c r="U52" i="7" a="1"/>
  <c r="U52" i="7" s="1"/>
  <c r="U50" i="7" a="1"/>
  <c r="U50" i="7" s="1"/>
  <c r="U47" i="7" a="1"/>
  <c r="U47" i="7" s="1"/>
  <c r="U45" i="7" a="1"/>
  <c r="U45" i="7" s="1"/>
  <c r="U43" i="7" a="1"/>
  <c r="U43" i="7" s="1"/>
  <c r="U41" i="7" a="1"/>
  <c r="U41" i="7" s="1"/>
  <c r="U38" i="7" a="1"/>
  <c r="U38" i="7" s="1"/>
  <c r="U36" i="7" a="1"/>
  <c r="U36" i="7" s="1"/>
  <c r="U34" i="7" a="1"/>
  <c r="U34" i="7" s="1"/>
  <c r="U32" i="7" a="1"/>
  <c r="U32" i="7" s="1"/>
  <c r="U29" i="7" a="1"/>
  <c r="U29" i="7" s="1"/>
  <c r="U27" i="7" a="1"/>
  <c r="U27" i="7" s="1"/>
  <c r="U25" i="7" a="1"/>
  <c r="U25" i="7" s="1"/>
  <c r="U23" i="7" a="1"/>
  <c r="U23" i="7" s="1"/>
  <c r="U20" i="7" a="1"/>
  <c r="U20" i="7" s="1"/>
  <c r="U18" i="7" a="1"/>
  <c r="U18" i="7" s="1"/>
  <c r="U16" i="7" a="1"/>
  <c r="U16" i="7" s="1"/>
  <c r="U14" i="7" a="1"/>
  <c r="U14" i="7" s="1"/>
  <c r="U11" i="7" a="1"/>
  <c r="U11" i="7" s="1"/>
  <c r="U9" i="7" a="1"/>
  <c r="U9" i="7" s="1"/>
  <c r="U7" i="7" a="1"/>
  <c r="U7" i="7" s="1"/>
  <c r="BE9" i="5"/>
  <c r="BD9" i="5"/>
  <c r="BC9" i="5"/>
  <c r="BB9" i="5"/>
  <c r="BA9" i="5"/>
  <c r="AZ9" i="5"/>
  <c r="AY9" i="5"/>
  <c r="AX9" i="5"/>
  <c r="AW9" i="5"/>
  <c r="AV9" i="5"/>
  <c r="AU9" i="5"/>
  <c r="AT9" i="5"/>
  <c r="AS9" i="5"/>
  <c r="AR9" i="5"/>
  <c r="AQ9" i="5"/>
  <c r="AP9" i="5"/>
  <c r="AO9" i="5"/>
  <c r="AN9" i="5"/>
  <c r="AM9" i="5"/>
  <c r="AL9" i="5"/>
  <c r="AK9" i="5"/>
  <c r="AJ9" i="5"/>
  <c r="AI9" i="5"/>
  <c r="AH9" i="5"/>
  <c r="AG9" i="5"/>
  <c r="AF9" i="5"/>
  <c r="AE9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B9" i="5"/>
  <c r="BE19" i="5"/>
  <c r="BD19" i="5"/>
  <c r="BC19" i="5"/>
  <c r="BB19" i="5"/>
  <c r="BA19" i="5"/>
  <c r="AZ19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B19" i="5"/>
  <c r="BE29" i="5"/>
  <c r="BD29" i="5"/>
  <c r="BC29" i="5"/>
  <c r="BB29" i="5"/>
  <c r="BA29" i="5"/>
  <c r="AZ29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BE49" i="5"/>
  <c r="BD49" i="5"/>
  <c r="BC49" i="5"/>
  <c r="BB49" i="5"/>
  <c r="BA49" i="5"/>
  <c r="AZ49" i="5"/>
  <c r="AY49" i="5"/>
  <c r="AX49" i="5"/>
  <c r="AW49" i="5"/>
  <c r="AV49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BE59" i="5"/>
  <c r="BD59" i="5"/>
  <c r="BC59" i="5"/>
  <c r="BB59" i="5"/>
  <c r="BA59" i="5"/>
  <c r="AZ59" i="5"/>
  <c r="AY59" i="5"/>
  <c r="AX59" i="5"/>
  <c r="AW59" i="5"/>
  <c r="AV59" i="5"/>
  <c r="AU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B59" i="5"/>
  <c r="BE69" i="5"/>
  <c r="BD69" i="5"/>
  <c r="BC69" i="5"/>
  <c r="BB69" i="5"/>
  <c r="BA69" i="5"/>
  <c r="AZ69" i="5"/>
  <c r="AY69" i="5"/>
  <c r="AX69" i="5"/>
  <c r="AW69" i="5"/>
  <c r="AV69" i="5"/>
  <c r="AU69" i="5"/>
  <c r="AT69" i="5"/>
  <c r="AS69" i="5"/>
  <c r="AR69" i="5"/>
  <c r="AQ69" i="5"/>
  <c r="AP69" i="5"/>
  <c r="AO69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C69" i="5"/>
  <c r="B69" i="5"/>
  <c r="BE79" i="5"/>
  <c r="BD79" i="5"/>
  <c r="BC79" i="5"/>
  <c r="BB79" i="5"/>
  <c r="BA79" i="5"/>
  <c r="AZ79" i="5"/>
  <c r="AY79" i="5"/>
  <c r="AX79" i="5"/>
  <c r="AW79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C79" i="5"/>
  <c r="B79" i="5"/>
  <c r="BE89" i="5"/>
  <c r="BD89" i="5"/>
  <c r="BC89" i="5"/>
  <c r="BB89" i="5"/>
  <c r="BA89" i="5"/>
  <c r="AZ89" i="5"/>
  <c r="AY89" i="5"/>
  <c r="AX89" i="5"/>
  <c r="AW89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D89" i="5"/>
  <c r="C89" i="5"/>
  <c r="B89" i="5"/>
  <c r="BE99" i="5"/>
  <c r="BD99" i="5"/>
  <c r="BC99" i="5"/>
  <c r="BB99" i="5"/>
  <c r="BA99" i="5"/>
  <c r="AZ99" i="5"/>
  <c r="AY99" i="5"/>
  <c r="AX99" i="5"/>
  <c r="AW99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A99" i="5"/>
  <c r="Z99" i="5"/>
  <c r="Y99" i="5"/>
  <c r="X99" i="5"/>
  <c r="W99" i="5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C99" i="5"/>
  <c r="B99" i="5"/>
  <c r="BE109" i="5"/>
  <c r="BD109" i="5"/>
  <c r="BC109" i="5"/>
  <c r="BB109" i="5"/>
  <c r="BA109" i="5"/>
  <c r="AZ109" i="5"/>
  <c r="AY109" i="5"/>
  <c r="AX109" i="5"/>
  <c r="AW109" i="5"/>
  <c r="AV109" i="5"/>
  <c r="AU109" i="5"/>
  <c r="AT109" i="5"/>
  <c r="AS109" i="5"/>
  <c r="AR109" i="5"/>
  <c r="AQ109" i="5"/>
  <c r="AP109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A109" i="5"/>
  <c r="Z109" i="5"/>
  <c r="Y109" i="5"/>
  <c r="X109" i="5"/>
  <c r="W109" i="5"/>
  <c r="V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C109" i="5"/>
  <c r="B109" i="5"/>
  <c r="BE129" i="5"/>
  <c r="BD129" i="5"/>
  <c r="BC129" i="5"/>
  <c r="BB129" i="5"/>
  <c r="BA129" i="5"/>
  <c r="AZ129" i="5"/>
  <c r="AY129" i="5"/>
  <c r="AX129" i="5"/>
  <c r="AW129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V129" i="5"/>
  <c r="U129" i="5"/>
  <c r="T129" i="5"/>
  <c r="S129" i="5"/>
  <c r="R129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E129" i="5"/>
  <c r="D129" i="5"/>
  <c r="C129" i="5"/>
  <c r="B129" i="5"/>
  <c r="C119" i="5"/>
  <c r="D119" i="5"/>
  <c r="E119" i="5"/>
  <c r="F119" i="5"/>
  <c r="G119" i="5"/>
  <c r="H119" i="5"/>
  <c r="I119" i="5"/>
  <c r="J119" i="5"/>
  <c r="K119" i="5"/>
  <c r="L119" i="5"/>
  <c r="M119" i="5"/>
  <c r="N119" i="5"/>
  <c r="O119" i="5"/>
  <c r="P119" i="5"/>
  <c r="Q119" i="5"/>
  <c r="R119" i="5"/>
  <c r="S119" i="5"/>
  <c r="T119" i="5"/>
  <c r="U119" i="5"/>
  <c r="V119" i="5"/>
  <c r="W119" i="5"/>
  <c r="X119" i="5"/>
  <c r="Y119" i="5"/>
  <c r="Z119" i="5"/>
  <c r="AA119" i="5"/>
  <c r="AB119" i="5"/>
  <c r="AC119" i="5"/>
  <c r="AD119" i="5"/>
  <c r="AE119" i="5"/>
  <c r="AF119" i="5"/>
  <c r="AG119" i="5"/>
  <c r="AH119" i="5"/>
  <c r="AI119" i="5"/>
  <c r="AJ119" i="5"/>
  <c r="AK119" i="5"/>
  <c r="AL119" i="5"/>
  <c r="AM119" i="5"/>
  <c r="AN119" i="5"/>
  <c r="AO119" i="5"/>
  <c r="AP119" i="5"/>
  <c r="AQ119" i="5"/>
  <c r="AR119" i="5"/>
  <c r="AS119" i="5"/>
  <c r="AT119" i="5"/>
  <c r="AU119" i="5"/>
  <c r="AV119" i="5"/>
  <c r="AW119" i="5"/>
  <c r="AX119" i="5"/>
  <c r="AY119" i="5"/>
  <c r="AZ119" i="5"/>
  <c r="BA119" i="5"/>
  <c r="BB119" i="5"/>
  <c r="BC119" i="5"/>
  <c r="BD119" i="5"/>
  <c r="BE119" i="5"/>
  <c r="B119" i="5"/>
  <c r="S93" i="6" a="1"/>
  <c r="S93" i="6" s="1"/>
  <c r="S91" i="6" a="1"/>
  <c r="S91" i="6" s="1"/>
  <c r="S87" i="6" a="1"/>
  <c r="S87" i="6" s="1"/>
  <c r="S84" i="6" a="1"/>
  <c r="S84" i="6" s="1"/>
  <c r="S78" i="6" a="1"/>
  <c r="S78" i="6" s="1"/>
  <c r="S75" i="6" a="1"/>
  <c r="S75" i="6" s="1"/>
  <c r="S73" i="6" a="1"/>
  <c r="S73" i="6" s="1"/>
  <c r="S69" i="6" a="1"/>
  <c r="S69" i="6" s="1"/>
  <c r="S66" i="6" a="1"/>
  <c r="S66" i="6" s="1"/>
  <c r="S64" i="6" a="1"/>
  <c r="S64" i="6" s="1"/>
  <c r="S60" i="6" a="1"/>
  <c r="S60" i="6" s="1"/>
  <c r="S57" i="6" a="1"/>
  <c r="S57" i="6" s="1"/>
  <c r="S55" i="6" a="1"/>
  <c r="S55" i="6" s="1"/>
  <c r="S51" i="6" a="1"/>
  <c r="S51" i="6" s="1"/>
  <c r="S48" i="6" a="1"/>
  <c r="S48" i="6" s="1"/>
  <c r="S46" i="6" a="1"/>
  <c r="S46" i="6" s="1"/>
  <c r="S42" i="6" a="1"/>
  <c r="S42" i="6" s="1"/>
  <c r="S39" i="6" l="1" a="1"/>
  <c r="S39" i="6" s="1"/>
  <c r="S37" i="6" a="1"/>
  <c r="S37" i="6" s="1"/>
  <c r="S33" i="6" a="1"/>
  <c r="S33" i="6" s="1"/>
  <c r="S30" i="6" a="1"/>
  <c r="S30" i="6" s="1"/>
  <c r="S28" i="6" a="1"/>
  <c r="S28" i="6" s="1"/>
  <c r="S24" i="6" a="1"/>
  <c r="S24" i="6" s="1"/>
  <c r="S21" i="6" a="1"/>
  <c r="S21" i="6" s="1"/>
  <c r="S19" i="6" a="1"/>
  <c r="S19" i="6" s="1"/>
  <c r="S15" i="6" a="1"/>
  <c r="S15" i="6" s="1"/>
  <c r="S12" i="6" a="1"/>
  <c r="S12" i="6" s="1"/>
  <c r="S10" i="6" a="1"/>
  <c r="S10" i="6" s="1"/>
  <c r="S6" i="6" a="1"/>
  <c r="S6" i="6" s="1"/>
  <c r="BE61" i="2"/>
  <c r="BD61" i="2"/>
  <c r="BC61" i="2"/>
  <c r="BB61" i="2"/>
  <c r="BA61" i="2"/>
  <c r="AZ61" i="2"/>
  <c r="AY61" i="2"/>
  <c r="AX61" i="2"/>
  <c r="AW61" i="2"/>
  <c r="AV61" i="2"/>
  <c r="AU61" i="2"/>
  <c r="AT61" i="2"/>
  <c r="AS61" i="2"/>
  <c r="AR61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BE139" i="5"/>
  <c r="BD139" i="5"/>
  <c r="BC139" i="5"/>
  <c r="BB139" i="5"/>
  <c r="BA139" i="5"/>
  <c r="AZ139" i="5"/>
  <c r="AY139" i="5"/>
  <c r="AX139" i="5"/>
  <c r="AW139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A139" i="5"/>
  <c r="Z139" i="5"/>
  <c r="Y139" i="5"/>
  <c r="X139" i="5"/>
  <c r="W139" i="5"/>
  <c r="V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C139" i="5"/>
  <c r="B139" i="5"/>
  <c r="BE132" i="5"/>
  <c r="BE134" i="5" s="1"/>
  <c r="BD132" i="5"/>
  <c r="BD134" i="5" s="1"/>
  <c r="BC132" i="5"/>
  <c r="BC134" i="5" s="1"/>
  <c r="BB132" i="5"/>
  <c r="BB134" i="5" s="1"/>
  <c r="BA132" i="5"/>
  <c r="BA134" i="5" s="1"/>
  <c r="AZ132" i="5"/>
  <c r="AZ134" i="5" s="1"/>
  <c r="AY132" i="5"/>
  <c r="AY133" i="5" s="1"/>
  <c r="AX132" i="5"/>
  <c r="AX134" i="5" s="1"/>
  <c r="AW132" i="5"/>
  <c r="AW134" i="5" s="1"/>
  <c r="AV132" i="5"/>
  <c r="AV134" i="5" s="1"/>
  <c r="AU132" i="5"/>
  <c r="AU134" i="5" s="1"/>
  <c r="AT132" i="5"/>
  <c r="AT134" i="5" s="1"/>
  <c r="AS132" i="5"/>
  <c r="AS134" i="5" s="1"/>
  <c r="AR132" i="5"/>
  <c r="AR134" i="5" s="1"/>
  <c r="AQ132" i="5"/>
  <c r="AQ134" i="5" s="1"/>
  <c r="AP132" i="5"/>
  <c r="AP134" i="5" s="1"/>
  <c r="AO132" i="5"/>
  <c r="AO134" i="5" s="1"/>
  <c r="AN132" i="5"/>
  <c r="AN134" i="5" s="1"/>
  <c r="AM132" i="5"/>
  <c r="AM134" i="5" s="1"/>
  <c r="AL132" i="5"/>
  <c r="AL134" i="5" s="1"/>
  <c r="AK132" i="5"/>
  <c r="AK134" i="5" s="1"/>
  <c r="AJ132" i="5"/>
  <c r="AJ134" i="5" s="1"/>
  <c r="AI132" i="5"/>
  <c r="AI133" i="5" s="1"/>
  <c r="AH132" i="5"/>
  <c r="AH134" i="5" s="1"/>
  <c r="AG132" i="5"/>
  <c r="AG134" i="5" s="1"/>
  <c r="AF132" i="5"/>
  <c r="AF134" i="5" s="1"/>
  <c r="AE132" i="5"/>
  <c r="AE134" i="5" s="1"/>
  <c r="AD132" i="5"/>
  <c r="AD134" i="5" s="1"/>
  <c r="AC132" i="5"/>
  <c r="AC134" i="5" s="1"/>
  <c r="AB132" i="5"/>
  <c r="AB134" i="5" s="1"/>
  <c r="AA132" i="5"/>
  <c r="AA134" i="5" s="1"/>
  <c r="Z132" i="5"/>
  <c r="Z134" i="5" s="1"/>
  <c r="Y132" i="5"/>
  <c r="Y134" i="5" s="1"/>
  <c r="X132" i="5"/>
  <c r="X134" i="5" s="1"/>
  <c r="W132" i="5"/>
  <c r="W134" i="5" s="1"/>
  <c r="V132" i="5"/>
  <c r="V134" i="5" s="1"/>
  <c r="U132" i="5"/>
  <c r="U134" i="5" s="1"/>
  <c r="T132" i="5"/>
  <c r="T134" i="5" s="1"/>
  <c r="S132" i="5"/>
  <c r="S134" i="5" s="1"/>
  <c r="R132" i="5"/>
  <c r="R134" i="5" s="1"/>
  <c r="Q132" i="5"/>
  <c r="Q134" i="5" s="1"/>
  <c r="P132" i="5"/>
  <c r="P134" i="5" s="1"/>
  <c r="O132" i="5"/>
  <c r="O134" i="5" s="1"/>
  <c r="N132" i="5"/>
  <c r="N134" i="5" s="1"/>
  <c r="M132" i="5"/>
  <c r="M134" i="5" s="1"/>
  <c r="L132" i="5"/>
  <c r="L134" i="5" s="1"/>
  <c r="K132" i="5"/>
  <c r="K133" i="5" s="1"/>
  <c r="J132" i="5"/>
  <c r="J134" i="5" s="1"/>
  <c r="I132" i="5"/>
  <c r="I134" i="5" s="1"/>
  <c r="H132" i="5"/>
  <c r="H134" i="5" s="1"/>
  <c r="G132" i="5"/>
  <c r="G134" i="5" s="1"/>
  <c r="F132" i="5"/>
  <c r="F134" i="5" s="1"/>
  <c r="E132" i="5"/>
  <c r="E134" i="5" s="1"/>
  <c r="D132" i="5"/>
  <c r="D134" i="5" s="1"/>
  <c r="C132" i="5"/>
  <c r="C134" i="5" s="1"/>
  <c r="B132" i="5"/>
  <c r="B134" i="5" s="1"/>
  <c r="AZ131" i="5"/>
  <c r="AY131" i="5"/>
  <c r="AV131" i="5"/>
  <c r="AU131" i="5"/>
  <c r="AT131" i="5"/>
  <c r="AN131" i="5"/>
  <c r="AJ131" i="5"/>
  <c r="AI131" i="5"/>
  <c r="AF131" i="5"/>
  <c r="AE131" i="5"/>
  <c r="AD131" i="5"/>
  <c r="X131" i="5"/>
  <c r="T131" i="5"/>
  <c r="S131" i="5"/>
  <c r="P131" i="5"/>
  <c r="O131" i="5"/>
  <c r="N131" i="5"/>
  <c r="H131" i="5"/>
  <c r="D131" i="5"/>
  <c r="C131" i="5"/>
  <c r="BD130" i="5"/>
  <c r="BC130" i="5"/>
  <c r="BB130" i="5"/>
  <c r="AV130" i="5"/>
  <c r="AR130" i="5"/>
  <c r="AQ130" i="5"/>
  <c r="AN130" i="5"/>
  <c r="AM130" i="5"/>
  <c r="AL130" i="5"/>
  <c r="AF130" i="5"/>
  <c r="AB130" i="5"/>
  <c r="AA130" i="5"/>
  <c r="X130" i="5"/>
  <c r="W130" i="5"/>
  <c r="V130" i="5"/>
  <c r="P130" i="5"/>
  <c r="L130" i="5"/>
  <c r="K130" i="5"/>
  <c r="H130" i="5"/>
  <c r="G130" i="5"/>
  <c r="F130" i="5"/>
  <c r="BE131" i="5"/>
  <c r="BD131" i="5"/>
  <c r="BC131" i="5"/>
  <c r="BB131" i="5"/>
  <c r="BA131" i="5"/>
  <c r="AZ130" i="5"/>
  <c r="AY130" i="5"/>
  <c r="AX131" i="5"/>
  <c r="AW131" i="5"/>
  <c r="AU130" i="5"/>
  <c r="AT130" i="5"/>
  <c r="AS131" i="5"/>
  <c r="AR131" i="5"/>
  <c r="AQ131" i="5"/>
  <c r="AP130" i="5"/>
  <c r="AO131" i="5"/>
  <c r="AM131" i="5"/>
  <c r="AL131" i="5"/>
  <c r="AK131" i="5"/>
  <c r="AJ130" i="5"/>
  <c r="AI130" i="5"/>
  <c r="AH131" i="5"/>
  <c r="AG131" i="5"/>
  <c r="AE130" i="5"/>
  <c r="AD130" i="5"/>
  <c r="AC131" i="5"/>
  <c r="AB131" i="5"/>
  <c r="AA131" i="5"/>
  <c r="Z130" i="5"/>
  <c r="Y131" i="5"/>
  <c r="W131" i="5"/>
  <c r="V131" i="5"/>
  <c r="U131" i="5"/>
  <c r="T130" i="5"/>
  <c r="S130" i="5"/>
  <c r="R131" i="5"/>
  <c r="Q131" i="5"/>
  <c r="O130" i="5"/>
  <c r="N130" i="5"/>
  <c r="M131" i="5"/>
  <c r="L131" i="5"/>
  <c r="K131" i="5"/>
  <c r="J130" i="5"/>
  <c r="I131" i="5"/>
  <c r="G131" i="5"/>
  <c r="F131" i="5"/>
  <c r="E131" i="5"/>
  <c r="D130" i="5"/>
  <c r="C130" i="5"/>
  <c r="B131" i="5"/>
  <c r="AX124" i="5"/>
  <c r="AT124" i="5"/>
  <c r="BE122" i="5"/>
  <c r="BE124" i="5" s="1"/>
  <c r="BD122" i="5"/>
  <c r="BD124" i="5" s="1"/>
  <c r="BC122" i="5"/>
  <c r="BC124" i="5" s="1"/>
  <c r="BB122" i="5"/>
  <c r="BB124" i="5" s="1"/>
  <c r="BA122" i="5"/>
  <c r="BA124" i="5" s="1"/>
  <c r="AZ122" i="5"/>
  <c r="AZ124" i="5" s="1"/>
  <c r="AY122" i="5"/>
  <c r="AY124" i="5" s="1"/>
  <c r="AX122" i="5"/>
  <c r="AX123" i="5" s="1"/>
  <c r="AW122" i="5"/>
  <c r="AW124" i="5" s="1"/>
  <c r="AV122" i="5"/>
  <c r="AV124" i="5" s="1"/>
  <c r="AU122" i="5"/>
  <c r="AU124" i="5" s="1"/>
  <c r="AT122" i="5"/>
  <c r="AT123" i="5" s="1"/>
  <c r="AS122" i="5"/>
  <c r="AS124" i="5" s="1"/>
  <c r="AR122" i="5"/>
  <c r="AR124" i="5" s="1"/>
  <c r="AQ122" i="5"/>
  <c r="AQ124" i="5" s="1"/>
  <c r="AP122" i="5"/>
  <c r="AP124" i="5" s="1"/>
  <c r="AO122" i="5"/>
  <c r="AO124" i="5" s="1"/>
  <c r="AN122" i="5"/>
  <c r="AN124" i="5" s="1"/>
  <c r="AM122" i="5"/>
  <c r="AM124" i="5" s="1"/>
  <c r="AL122" i="5"/>
  <c r="AL124" i="5" s="1"/>
  <c r="AK122" i="5"/>
  <c r="AK124" i="5" s="1"/>
  <c r="AJ122" i="5"/>
  <c r="AJ124" i="5" s="1"/>
  <c r="AI122" i="5"/>
  <c r="AI124" i="5" s="1"/>
  <c r="AH122" i="5"/>
  <c r="AH124" i="5" s="1"/>
  <c r="AG122" i="5"/>
  <c r="AG124" i="5" s="1"/>
  <c r="AF122" i="5"/>
  <c r="AF124" i="5" s="1"/>
  <c r="AE122" i="5"/>
  <c r="AE124" i="5" s="1"/>
  <c r="AD122" i="5"/>
  <c r="AD124" i="5" s="1"/>
  <c r="AC122" i="5"/>
  <c r="AC124" i="5" s="1"/>
  <c r="AB122" i="5"/>
  <c r="AB124" i="5" s="1"/>
  <c r="AA122" i="5"/>
  <c r="AA124" i="5" s="1"/>
  <c r="Z122" i="5"/>
  <c r="Z124" i="5" s="1"/>
  <c r="Y122" i="5"/>
  <c r="Y124" i="5" s="1"/>
  <c r="X122" i="5"/>
  <c r="X124" i="5" s="1"/>
  <c r="W122" i="5"/>
  <c r="W124" i="5" s="1"/>
  <c r="V122" i="5"/>
  <c r="V124" i="5" s="1"/>
  <c r="U122" i="5"/>
  <c r="U124" i="5" s="1"/>
  <c r="T122" i="5"/>
  <c r="T124" i="5" s="1"/>
  <c r="S122" i="5"/>
  <c r="S124" i="5" s="1"/>
  <c r="R122" i="5"/>
  <c r="R124" i="5" s="1"/>
  <c r="Q122" i="5"/>
  <c r="Q124" i="5" s="1"/>
  <c r="P122" i="5"/>
  <c r="P124" i="5" s="1"/>
  <c r="O122" i="5"/>
  <c r="O124" i="5" s="1"/>
  <c r="N122" i="5"/>
  <c r="N124" i="5" s="1"/>
  <c r="M122" i="5"/>
  <c r="M124" i="5" s="1"/>
  <c r="L122" i="5"/>
  <c r="L124" i="5" s="1"/>
  <c r="K122" i="5"/>
  <c r="K124" i="5" s="1"/>
  <c r="J122" i="5"/>
  <c r="J124" i="5" s="1"/>
  <c r="I122" i="5"/>
  <c r="I124" i="5" s="1"/>
  <c r="H122" i="5"/>
  <c r="H124" i="5" s="1"/>
  <c r="G122" i="5"/>
  <c r="G124" i="5" s="1"/>
  <c r="F122" i="5"/>
  <c r="F124" i="5" s="1"/>
  <c r="E122" i="5"/>
  <c r="E124" i="5" s="1"/>
  <c r="D122" i="5"/>
  <c r="D124" i="5" s="1"/>
  <c r="C122" i="5"/>
  <c r="C124" i="5" s="1"/>
  <c r="B122" i="5"/>
  <c r="B124" i="5" s="1"/>
  <c r="AL121" i="5"/>
  <c r="V121" i="5"/>
  <c r="F121" i="5"/>
  <c r="AT120" i="5"/>
  <c r="AD120" i="5"/>
  <c r="N120" i="5"/>
  <c r="BE121" i="5"/>
  <c r="BD121" i="5"/>
  <c r="BC121" i="5"/>
  <c r="BB121" i="5"/>
  <c r="BA121" i="5"/>
  <c r="AZ121" i="5"/>
  <c r="AY121" i="5"/>
  <c r="AX121" i="5"/>
  <c r="AW121" i="5"/>
  <c r="AV121" i="5"/>
  <c r="AU121" i="5"/>
  <c r="AT121" i="5"/>
  <c r="AS121" i="5"/>
  <c r="AR121" i="5"/>
  <c r="AQ121" i="5"/>
  <c r="AP120" i="5"/>
  <c r="AO121" i="5"/>
  <c r="AN121" i="5"/>
  <c r="AM121" i="5"/>
  <c r="AL120" i="5"/>
  <c r="AK121" i="5"/>
  <c r="AJ121" i="5"/>
  <c r="AI121" i="5"/>
  <c r="AH121" i="5"/>
  <c r="AG121" i="5"/>
  <c r="AF121" i="5"/>
  <c r="AE121" i="5"/>
  <c r="AD121" i="5"/>
  <c r="AC121" i="5"/>
  <c r="AB121" i="5"/>
  <c r="AA121" i="5"/>
  <c r="Z120" i="5"/>
  <c r="Y121" i="5"/>
  <c r="X121" i="5"/>
  <c r="W121" i="5"/>
  <c r="V120" i="5"/>
  <c r="U121" i="5"/>
  <c r="T121" i="5"/>
  <c r="S121" i="5"/>
  <c r="R121" i="5"/>
  <c r="Q121" i="5"/>
  <c r="P121" i="5"/>
  <c r="O121" i="5"/>
  <c r="N121" i="5"/>
  <c r="M121" i="5"/>
  <c r="L121" i="5"/>
  <c r="K121" i="5"/>
  <c r="J120" i="5"/>
  <c r="I121" i="5"/>
  <c r="H121" i="5"/>
  <c r="G121" i="5"/>
  <c r="F120" i="5"/>
  <c r="E121" i="5"/>
  <c r="D121" i="5"/>
  <c r="C121" i="5"/>
  <c r="B121" i="5"/>
  <c r="BE112" i="5"/>
  <c r="BE114" i="5" s="1"/>
  <c r="BD112" i="5"/>
  <c r="BD114" i="5" s="1"/>
  <c r="BC112" i="5"/>
  <c r="BC114" i="5" s="1"/>
  <c r="BB112" i="5"/>
  <c r="BA112" i="5"/>
  <c r="BA114" i="5" s="1"/>
  <c r="AZ112" i="5"/>
  <c r="AZ114" i="5" s="1"/>
  <c r="AY112" i="5"/>
  <c r="AY114" i="5" s="1"/>
  <c r="AX112" i="5"/>
  <c r="AW112" i="5"/>
  <c r="AW114" i="5" s="1"/>
  <c r="AV112" i="5"/>
  <c r="AV114" i="5" s="1"/>
  <c r="AU112" i="5"/>
  <c r="AU114" i="5" s="1"/>
  <c r="AT112" i="5"/>
  <c r="AT113" i="5" s="1"/>
  <c r="AS112" i="5"/>
  <c r="AS114" i="5" s="1"/>
  <c r="AR112" i="5"/>
  <c r="AR114" i="5" s="1"/>
  <c r="AQ112" i="5"/>
  <c r="AQ114" i="5" s="1"/>
  <c r="AP112" i="5"/>
  <c r="AO112" i="5"/>
  <c r="AO114" i="5" s="1"/>
  <c r="AN112" i="5"/>
  <c r="AN114" i="5" s="1"/>
  <c r="AM112" i="5"/>
  <c r="AM114" i="5" s="1"/>
  <c r="AL112" i="5"/>
  <c r="AK112" i="5"/>
  <c r="AK114" i="5" s="1"/>
  <c r="AJ112" i="5"/>
  <c r="AJ114" i="5" s="1"/>
  <c r="AI112" i="5"/>
  <c r="AI114" i="5" s="1"/>
  <c r="AH112" i="5"/>
  <c r="AG112" i="5"/>
  <c r="AG114" i="5" s="1"/>
  <c r="AF112" i="5"/>
  <c r="AF114" i="5" s="1"/>
  <c r="AE112" i="5"/>
  <c r="AE114" i="5" s="1"/>
  <c r="AD112" i="5"/>
  <c r="AC112" i="5"/>
  <c r="AC114" i="5" s="1"/>
  <c r="AB112" i="5"/>
  <c r="AB114" i="5" s="1"/>
  <c r="AA112" i="5"/>
  <c r="AA113" i="5" s="1"/>
  <c r="Z112" i="5"/>
  <c r="Y112" i="5"/>
  <c r="Y114" i="5" s="1"/>
  <c r="X112" i="5"/>
  <c r="X114" i="5" s="1"/>
  <c r="W112" i="5"/>
  <c r="W114" i="5" s="1"/>
  <c r="V112" i="5"/>
  <c r="U112" i="5"/>
  <c r="U114" i="5" s="1"/>
  <c r="T112" i="5"/>
  <c r="T114" i="5" s="1"/>
  <c r="S112" i="5"/>
  <c r="S114" i="5" s="1"/>
  <c r="R112" i="5"/>
  <c r="Q112" i="5"/>
  <c r="Q114" i="5" s="1"/>
  <c r="P112" i="5"/>
  <c r="P114" i="5" s="1"/>
  <c r="O112" i="5"/>
  <c r="O113" i="5" s="1"/>
  <c r="N112" i="5"/>
  <c r="M112" i="5"/>
  <c r="M114" i="5" s="1"/>
  <c r="L112" i="5"/>
  <c r="L114" i="5" s="1"/>
  <c r="K112" i="5"/>
  <c r="K114" i="5" s="1"/>
  <c r="J112" i="5"/>
  <c r="I112" i="5"/>
  <c r="I114" i="5" s="1"/>
  <c r="H112" i="5"/>
  <c r="H114" i="5" s="1"/>
  <c r="G112" i="5"/>
  <c r="G113" i="5" s="1"/>
  <c r="F112" i="5"/>
  <c r="E112" i="5"/>
  <c r="E114" i="5" s="1"/>
  <c r="D112" i="5"/>
  <c r="D114" i="5" s="1"/>
  <c r="C112" i="5"/>
  <c r="C114" i="5" s="1"/>
  <c r="B112" i="5"/>
  <c r="BB111" i="5"/>
  <c r="AX111" i="5"/>
  <c r="AT111" i="5"/>
  <c r="AL111" i="5"/>
  <c r="AH111" i="5"/>
  <c r="AD111" i="5"/>
  <c r="V111" i="5"/>
  <c r="R111" i="5"/>
  <c r="N111" i="5"/>
  <c r="F111" i="5"/>
  <c r="B111" i="5"/>
  <c r="BB110" i="5"/>
  <c r="AT110" i="5"/>
  <c r="AP110" i="5"/>
  <c r="AL110" i="5"/>
  <c r="AD110" i="5"/>
  <c r="Z110" i="5"/>
  <c r="V110" i="5"/>
  <c r="N110" i="5"/>
  <c r="J110" i="5"/>
  <c r="F110" i="5"/>
  <c r="BE111" i="5"/>
  <c r="BD111" i="5"/>
  <c r="BC110" i="5"/>
  <c r="BA111" i="5"/>
  <c r="AZ111" i="5"/>
  <c r="AY111" i="5"/>
  <c r="AX110" i="5"/>
  <c r="AW111" i="5"/>
  <c r="AV111" i="5"/>
  <c r="AU110" i="5"/>
  <c r="AS111" i="5"/>
  <c r="AR111" i="5"/>
  <c r="AQ111" i="5"/>
  <c r="AP111" i="5"/>
  <c r="AO111" i="5"/>
  <c r="AN111" i="5"/>
  <c r="AM110" i="5"/>
  <c r="AK111" i="5"/>
  <c r="AJ111" i="5"/>
  <c r="AI111" i="5"/>
  <c r="AH110" i="5"/>
  <c r="AG111" i="5"/>
  <c r="AF111" i="5"/>
  <c r="AE111" i="5"/>
  <c r="AC111" i="5"/>
  <c r="AB111" i="5"/>
  <c r="AA111" i="5"/>
  <c r="Z111" i="5"/>
  <c r="Y111" i="5"/>
  <c r="X111" i="5"/>
  <c r="W111" i="5"/>
  <c r="U111" i="5"/>
  <c r="T111" i="5"/>
  <c r="S111" i="5"/>
  <c r="R110" i="5"/>
  <c r="Q111" i="5"/>
  <c r="P111" i="5"/>
  <c r="O111" i="5"/>
  <c r="M111" i="5"/>
  <c r="L111" i="5"/>
  <c r="K110" i="5"/>
  <c r="J111" i="5"/>
  <c r="I111" i="5"/>
  <c r="H111" i="5"/>
  <c r="G111" i="5"/>
  <c r="E111" i="5"/>
  <c r="D111" i="5"/>
  <c r="C110" i="5"/>
  <c r="B110" i="5"/>
  <c r="AT104" i="5"/>
  <c r="BE102" i="5"/>
  <c r="BE104" i="5" s="1"/>
  <c r="BD102" i="5"/>
  <c r="BD104" i="5" s="1"/>
  <c r="BC102" i="5"/>
  <c r="BC104" i="5" s="1"/>
  <c r="BB102" i="5"/>
  <c r="BB103" i="5" s="1"/>
  <c r="BA102" i="5"/>
  <c r="BA104" i="5" s="1"/>
  <c r="AZ102" i="5"/>
  <c r="AZ104" i="5" s="1"/>
  <c r="AY102" i="5"/>
  <c r="AY104" i="5" s="1"/>
  <c r="AX102" i="5"/>
  <c r="AX104" i="5" s="1"/>
  <c r="AW102" i="5"/>
  <c r="AW104" i="5" s="1"/>
  <c r="AV102" i="5"/>
  <c r="AV104" i="5" s="1"/>
  <c r="AU102" i="5"/>
  <c r="AU104" i="5" s="1"/>
  <c r="AT102" i="5"/>
  <c r="AT103" i="5" s="1"/>
  <c r="AS102" i="5"/>
  <c r="AS104" i="5" s="1"/>
  <c r="AR102" i="5"/>
  <c r="AR104" i="5" s="1"/>
  <c r="AQ102" i="5"/>
  <c r="AQ104" i="5" s="1"/>
  <c r="AP102" i="5"/>
  <c r="AP104" i="5" s="1"/>
  <c r="AO102" i="5"/>
  <c r="AO104" i="5" s="1"/>
  <c r="AN102" i="5"/>
  <c r="AN104" i="5" s="1"/>
  <c r="AM102" i="5"/>
  <c r="AM104" i="5" s="1"/>
  <c r="AL102" i="5"/>
  <c r="AL104" i="5" s="1"/>
  <c r="AK102" i="5"/>
  <c r="AK104" i="5" s="1"/>
  <c r="AJ102" i="5"/>
  <c r="AJ104" i="5" s="1"/>
  <c r="AI102" i="5"/>
  <c r="AI104" i="5" s="1"/>
  <c r="AH102" i="5"/>
  <c r="AH104" i="5" s="1"/>
  <c r="AG102" i="5"/>
  <c r="AG104" i="5" s="1"/>
  <c r="AF102" i="5"/>
  <c r="AF104" i="5" s="1"/>
  <c r="AE102" i="5"/>
  <c r="AE104" i="5" s="1"/>
  <c r="AD102" i="5"/>
  <c r="AD104" i="5" s="1"/>
  <c r="AC102" i="5"/>
  <c r="AC104" i="5" s="1"/>
  <c r="AB102" i="5"/>
  <c r="AB104" i="5" s="1"/>
  <c r="AA102" i="5"/>
  <c r="AA104" i="5" s="1"/>
  <c r="Z102" i="5"/>
  <c r="Z104" i="5" s="1"/>
  <c r="Y102" i="5"/>
  <c r="Y104" i="5" s="1"/>
  <c r="X102" i="5"/>
  <c r="X104" i="5" s="1"/>
  <c r="W102" i="5"/>
  <c r="W104" i="5" s="1"/>
  <c r="V102" i="5"/>
  <c r="V104" i="5" s="1"/>
  <c r="U102" i="5"/>
  <c r="U104" i="5" s="1"/>
  <c r="T102" i="5"/>
  <c r="T104" i="5" s="1"/>
  <c r="S102" i="5"/>
  <c r="S104" i="5" s="1"/>
  <c r="R102" i="5"/>
  <c r="R104" i="5" s="1"/>
  <c r="Q102" i="5"/>
  <c r="Q104" i="5" s="1"/>
  <c r="P102" i="5"/>
  <c r="P104" i="5" s="1"/>
  <c r="O102" i="5"/>
  <c r="O104" i="5" s="1"/>
  <c r="N102" i="5"/>
  <c r="N104" i="5" s="1"/>
  <c r="M102" i="5"/>
  <c r="M104" i="5" s="1"/>
  <c r="L102" i="5"/>
  <c r="L104" i="5" s="1"/>
  <c r="K102" i="5"/>
  <c r="K104" i="5" s="1"/>
  <c r="J102" i="5"/>
  <c r="J104" i="5" s="1"/>
  <c r="I102" i="5"/>
  <c r="I104" i="5" s="1"/>
  <c r="H102" i="5"/>
  <c r="H104" i="5" s="1"/>
  <c r="G102" i="5"/>
  <c r="G104" i="5" s="1"/>
  <c r="F102" i="5"/>
  <c r="F104" i="5" s="1"/>
  <c r="E102" i="5"/>
  <c r="E104" i="5" s="1"/>
  <c r="D102" i="5"/>
  <c r="D104" i="5" s="1"/>
  <c r="C102" i="5"/>
  <c r="C104" i="5" s="1"/>
  <c r="B102" i="5"/>
  <c r="B104" i="5" s="1"/>
  <c r="BE101" i="5"/>
  <c r="BD101" i="5"/>
  <c r="BC101" i="5"/>
  <c r="BB101" i="5"/>
  <c r="BA101" i="5"/>
  <c r="AZ101" i="5"/>
  <c r="AY101" i="5"/>
  <c r="AX101" i="5"/>
  <c r="AW101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L101" i="5"/>
  <c r="K101" i="5"/>
  <c r="J100" i="5"/>
  <c r="I101" i="5"/>
  <c r="H101" i="5"/>
  <c r="G101" i="5"/>
  <c r="F100" i="5"/>
  <c r="E101" i="5"/>
  <c r="D101" i="5"/>
  <c r="C101" i="5"/>
  <c r="B101" i="5"/>
  <c r="AT94" i="5"/>
  <c r="BE92" i="5"/>
  <c r="BE94" i="5" s="1"/>
  <c r="BD92" i="5"/>
  <c r="BD94" i="5" s="1"/>
  <c r="BC92" i="5"/>
  <c r="BC94" i="5" s="1"/>
  <c r="BB92" i="5"/>
  <c r="BB93" i="5" s="1"/>
  <c r="BA92" i="5"/>
  <c r="BA94" i="5" s="1"/>
  <c r="AZ92" i="5"/>
  <c r="AZ94" i="5" s="1"/>
  <c r="AY92" i="5"/>
  <c r="AY94" i="5" s="1"/>
  <c r="AX92" i="5"/>
  <c r="AX94" i="5" s="1"/>
  <c r="AW92" i="5"/>
  <c r="AW94" i="5" s="1"/>
  <c r="AV92" i="5"/>
  <c r="AV94" i="5" s="1"/>
  <c r="AU92" i="5"/>
  <c r="AU94" i="5" s="1"/>
  <c r="AT92" i="5"/>
  <c r="AT93" i="5" s="1"/>
  <c r="AS92" i="5"/>
  <c r="AS94" i="5" s="1"/>
  <c r="AR92" i="5"/>
  <c r="AR94" i="5" s="1"/>
  <c r="AQ92" i="5"/>
  <c r="AQ94" i="5" s="1"/>
  <c r="AP92" i="5"/>
  <c r="AP93" i="5" s="1"/>
  <c r="AO92" i="5"/>
  <c r="AO94" i="5" s="1"/>
  <c r="AN92" i="5"/>
  <c r="AN94" i="5" s="1"/>
  <c r="AM92" i="5"/>
  <c r="AM94" i="5" s="1"/>
  <c r="AL92" i="5"/>
  <c r="AL94" i="5" s="1"/>
  <c r="AK92" i="5"/>
  <c r="AK94" i="5" s="1"/>
  <c r="AJ92" i="5"/>
  <c r="AJ94" i="5" s="1"/>
  <c r="AI92" i="5"/>
  <c r="AI94" i="5" s="1"/>
  <c r="AH92" i="5"/>
  <c r="AH93" i="5" s="1"/>
  <c r="AG92" i="5"/>
  <c r="AG94" i="5" s="1"/>
  <c r="AF92" i="5"/>
  <c r="AF94" i="5" s="1"/>
  <c r="AE92" i="5"/>
  <c r="AE94" i="5" s="1"/>
  <c r="AD92" i="5"/>
  <c r="AD94" i="5" s="1"/>
  <c r="AC92" i="5"/>
  <c r="AC94" i="5" s="1"/>
  <c r="AB92" i="5"/>
  <c r="AB94" i="5" s="1"/>
  <c r="AA92" i="5"/>
  <c r="AA94" i="5" s="1"/>
  <c r="Z92" i="5"/>
  <c r="Z93" i="5" s="1"/>
  <c r="Y92" i="5"/>
  <c r="Y94" i="5" s="1"/>
  <c r="X92" i="5"/>
  <c r="X94" i="5" s="1"/>
  <c r="W92" i="5"/>
  <c r="W94" i="5" s="1"/>
  <c r="V92" i="5"/>
  <c r="V94" i="5" s="1"/>
  <c r="U92" i="5"/>
  <c r="U94" i="5" s="1"/>
  <c r="T92" i="5"/>
  <c r="T94" i="5" s="1"/>
  <c r="S92" i="5"/>
  <c r="S94" i="5" s="1"/>
  <c r="R92" i="5"/>
  <c r="R94" i="5" s="1"/>
  <c r="Q92" i="5"/>
  <c r="Q94" i="5" s="1"/>
  <c r="P92" i="5"/>
  <c r="P94" i="5" s="1"/>
  <c r="O92" i="5"/>
  <c r="O94" i="5" s="1"/>
  <c r="N92" i="5"/>
  <c r="N94" i="5" s="1"/>
  <c r="M92" i="5"/>
  <c r="M94" i="5" s="1"/>
  <c r="L92" i="5"/>
  <c r="L94" i="5" s="1"/>
  <c r="K92" i="5"/>
  <c r="K94" i="5" s="1"/>
  <c r="J92" i="5"/>
  <c r="J93" i="5" s="1"/>
  <c r="I92" i="5"/>
  <c r="I94" i="5" s="1"/>
  <c r="H92" i="5"/>
  <c r="H94" i="5" s="1"/>
  <c r="G92" i="5"/>
  <c r="G94" i="5" s="1"/>
  <c r="F92" i="5"/>
  <c r="F94" i="5" s="1"/>
  <c r="E92" i="5"/>
  <c r="E94" i="5" s="1"/>
  <c r="D92" i="5"/>
  <c r="D94" i="5" s="1"/>
  <c r="C92" i="5"/>
  <c r="C94" i="5" s="1"/>
  <c r="B92" i="5"/>
  <c r="B93" i="5" s="1"/>
  <c r="BE91" i="5"/>
  <c r="BD91" i="5"/>
  <c r="BC91" i="5"/>
  <c r="BB91" i="5"/>
  <c r="BA91" i="5"/>
  <c r="AZ91" i="5"/>
  <c r="AY91" i="5"/>
  <c r="AX91" i="5"/>
  <c r="AW91" i="5"/>
  <c r="AV91" i="5"/>
  <c r="AU91" i="5"/>
  <c r="AS91" i="5"/>
  <c r="AR91" i="5"/>
  <c r="AQ91" i="5"/>
  <c r="AO91" i="5"/>
  <c r="AN91" i="5"/>
  <c r="AM91" i="5"/>
  <c r="AK91" i="5"/>
  <c r="AJ91" i="5"/>
  <c r="AI91" i="5"/>
  <c r="AG91" i="5"/>
  <c r="AF91" i="5"/>
  <c r="AE91" i="5"/>
  <c r="AC91" i="5"/>
  <c r="AB91" i="5"/>
  <c r="AA91" i="5"/>
  <c r="Y91" i="5"/>
  <c r="X91" i="5"/>
  <c r="W91" i="5"/>
  <c r="U91" i="5"/>
  <c r="T91" i="5"/>
  <c r="S91" i="5"/>
  <c r="Q91" i="5"/>
  <c r="P91" i="5"/>
  <c r="O91" i="5"/>
  <c r="M91" i="5"/>
  <c r="L91" i="5"/>
  <c r="K91" i="5"/>
  <c r="I91" i="5"/>
  <c r="H91" i="5"/>
  <c r="G91" i="5"/>
  <c r="E91" i="5"/>
  <c r="D91" i="5"/>
  <c r="C91" i="5"/>
  <c r="AT84" i="5"/>
  <c r="BE82" i="5"/>
  <c r="BE84" i="5" s="1"/>
  <c r="BD82" i="5"/>
  <c r="BD84" i="5" s="1"/>
  <c r="BC82" i="5"/>
  <c r="BC84" i="5" s="1"/>
  <c r="BB82" i="5"/>
  <c r="BB84" i="5" s="1"/>
  <c r="BA82" i="5"/>
  <c r="BA84" i="5" s="1"/>
  <c r="AZ82" i="5"/>
  <c r="AZ84" i="5" s="1"/>
  <c r="AY82" i="5"/>
  <c r="AY84" i="5" s="1"/>
  <c r="AX82" i="5"/>
  <c r="AX84" i="5" s="1"/>
  <c r="AW82" i="5"/>
  <c r="AW84" i="5" s="1"/>
  <c r="AV82" i="5"/>
  <c r="AV84" i="5" s="1"/>
  <c r="AU82" i="5"/>
  <c r="AU84" i="5" s="1"/>
  <c r="AT82" i="5"/>
  <c r="AT83" i="5" s="1"/>
  <c r="AS82" i="5"/>
  <c r="AS84" i="5" s="1"/>
  <c r="AR82" i="5"/>
  <c r="AR84" i="5" s="1"/>
  <c r="AQ82" i="5"/>
  <c r="AQ84" i="5" s="1"/>
  <c r="AP82" i="5"/>
  <c r="AP84" i="5" s="1"/>
  <c r="AO82" i="5"/>
  <c r="AO84" i="5" s="1"/>
  <c r="AN82" i="5"/>
  <c r="AN84" i="5" s="1"/>
  <c r="AM82" i="5"/>
  <c r="AM84" i="5" s="1"/>
  <c r="AL82" i="5"/>
  <c r="AL84" i="5" s="1"/>
  <c r="AK82" i="5"/>
  <c r="AK84" i="5" s="1"/>
  <c r="AJ82" i="5"/>
  <c r="AJ84" i="5" s="1"/>
  <c r="AI82" i="5"/>
  <c r="AI84" i="5" s="1"/>
  <c r="AH82" i="5"/>
  <c r="AH84" i="5" s="1"/>
  <c r="AG82" i="5"/>
  <c r="AG84" i="5" s="1"/>
  <c r="AF82" i="5"/>
  <c r="AF84" i="5" s="1"/>
  <c r="AE82" i="5"/>
  <c r="AE84" i="5" s="1"/>
  <c r="AD82" i="5"/>
  <c r="AD84" i="5" s="1"/>
  <c r="AC82" i="5"/>
  <c r="AC84" i="5" s="1"/>
  <c r="AB82" i="5"/>
  <c r="AB84" i="5" s="1"/>
  <c r="AA82" i="5"/>
  <c r="AA84" i="5" s="1"/>
  <c r="Z82" i="5"/>
  <c r="Z84" i="5" s="1"/>
  <c r="Y82" i="5"/>
  <c r="Y84" i="5" s="1"/>
  <c r="X82" i="5"/>
  <c r="X84" i="5" s="1"/>
  <c r="W82" i="5"/>
  <c r="W84" i="5" s="1"/>
  <c r="V82" i="5"/>
  <c r="V84" i="5" s="1"/>
  <c r="U82" i="5"/>
  <c r="U84" i="5" s="1"/>
  <c r="T82" i="5"/>
  <c r="T84" i="5" s="1"/>
  <c r="S82" i="5"/>
  <c r="S84" i="5" s="1"/>
  <c r="R82" i="5"/>
  <c r="R84" i="5" s="1"/>
  <c r="Q82" i="5"/>
  <c r="Q84" i="5" s="1"/>
  <c r="P82" i="5"/>
  <c r="P84" i="5" s="1"/>
  <c r="O82" i="5"/>
  <c r="O84" i="5" s="1"/>
  <c r="N82" i="5"/>
  <c r="N84" i="5" s="1"/>
  <c r="M82" i="5"/>
  <c r="M84" i="5" s="1"/>
  <c r="L82" i="5"/>
  <c r="L84" i="5" s="1"/>
  <c r="K82" i="5"/>
  <c r="K84" i="5" s="1"/>
  <c r="J82" i="5"/>
  <c r="J84" i="5" s="1"/>
  <c r="I82" i="5"/>
  <c r="I84" i="5" s="1"/>
  <c r="H82" i="5"/>
  <c r="H84" i="5" s="1"/>
  <c r="G82" i="5"/>
  <c r="G84" i="5" s="1"/>
  <c r="F82" i="5"/>
  <c r="F84" i="5" s="1"/>
  <c r="E82" i="5"/>
  <c r="E84" i="5" s="1"/>
  <c r="D82" i="5"/>
  <c r="D84" i="5" s="1"/>
  <c r="C82" i="5"/>
  <c r="C84" i="5" s="1"/>
  <c r="B82" i="5"/>
  <c r="B84" i="5" s="1"/>
  <c r="BE81" i="5"/>
  <c r="BD81" i="5"/>
  <c r="BC81" i="5"/>
  <c r="BB81" i="5"/>
  <c r="BA81" i="5"/>
  <c r="AZ81" i="5"/>
  <c r="AY81" i="5"/>
  <c r="AX81" i="5"/>
  <c r="AW81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0" i="5"/>
  <c r="AC81" i="5"/>
  <c r="AB81" i="5"/>
  <c r="AA81" i="5"/>
  <c r="Z81" i="5"/>
  <c r="Y81" i="5"/>
  <c r="X81" i="5"/>
  <c r="W81" i="5"/>
  <c r="V80" i="5"/>
  <c r="U81" i="5"/>
  <c r="T81" i="5"/>
  <c r="S81" i="5"/>
  <c r="R81" i="5"/>
  <c r="Q81" i="5"/>
  <c r="P81" i="5"/>
  <c r="O81" i="5"/>
  <c r="N80" i="5"/>
  <c r="M81" i="5"/>
  <c r="L81" i="5"/>
  <c r="K81" i="5"/>
  <c r="J81" i="5"/>
  <c r="I81" i="5"/>
  <c r="H81" i="5"/>
  <c r="G81" i="5"/>
  <c r="F80" i="5"/>
  <c r="E81" i="5"/>
  <c r="D81" i="5"/>
  <c r="C81" i="5"/>
  <c r="B81" i="5"/>
  <c r="BE72" i="5"/>
  <c r="BE74" i="5" s="1"/>
  <c r="BD72" i="5"/>
  <c r="BD74" i="5" s="1"/>
  <c r="BC72" i="5"/>
  <c r="BC74" i="5" s="1"/>
  <c r="BB72" i="5"/>
  <c r="BB74" i="5" s="1"/>
  <c r="BA72" i="5"/>
  <c r="BA74" i="5" s="1"/>
  <c r="AZ72" i="5"/>
  <c r="AZ74" i="5" s="1"/>
  <c r="AY72" i="5"/>
  <c r="AY74" i="5" s="1"/>
  <c r="AX72" i="5"/>
  <c r="AX74" i="5" s="1"/>
  <c r="AW72" i="5"/>
  <c r="AW74" i="5" s="1"/>
  <c r="AV72" i="5"/>
  <c r="AV74" i="5" s="1"/>
  <c r="AU72" i="5"/>
  <c r="AU74" i="5" s="1"/>
  <c r="AT72" i="5"/>
  <c r="AT74" i="5" s="1"/>
  <c r="AS72" i="5"/>
  <c r="AS74" i="5" s="1"/>
  <c r="AR72" i="5"/>
  <c r="AR74" i="5" s="1"/>
  <c r="AQ72" i="5"/>
  <c r="AQ74" i="5" s="1"/>
  <c r="AP72" i="5"/>
  <c r="AP74" i="5" s="1"/>
  <c r="AO72" i="5"/>
  <c r="AO74" i="5" s="1"/>
  <c r="AN72" i="5"/>
  <c r="AN74" i="5" s="1"/>
  <c r="AM72" i="5"/>
  <c r="AM74" i="5" s="1"/>
  <c r="AL72" i="5"/>
  <c r="AL74" i="5" s="1"/>
  <c r="AK72" i="5"/>
  <c r="AK74" i="5" s="1"/>
  <c r="AJ72" i="5"/>
  <c r="AJ74" i="5" s="1"/>
  <c r="AI72" i="5"/>
  <c r="AI74" i="5" s="1"/>
  <c r="AH72" i="5"/>
  <c r="AH74" i="5" s="1"/>
  <c r="AG72" i="5"/>
  <c r="AG74" i="5" s="1"/>
  <c r="AF72" i="5"/>
  <c r="AF74" i="5" s="1"/>
  <c r="AE72" i="5"/>
  <c r="AE74" i="5" s="1"/>
  <c r="AD72" i="5"/>
  <c r="AD74" i="5" s="1"/>
  <c r="AC72" i="5"/>
  <c r="AC74" i="5" s="1"/>
  <c r="AB72" i="5"/>
  <c r="AB74" i="5" s="1"/>
  <c r="AA72" i="5"/>
  <c r="AA74" i="5" s="1"/>
  <c r="Z72" i="5"/>
  <c r="Z73" i="5" s="1"/>
  <c r="Y72" i="5"/>
  <c r="Y74" i="5" s="1"/>
  <c r="X72" i="5"/>
  <c r="X74" i="5" s="1"/>
  <c r="W72" i="5"/>
  <c r="W74" i="5" s="1"/>
  <c r="V72" i="5"/>
  <c r="V74" i="5" s="1"/>
  <c r="U72" i="5"/>
  <c r="U74" i="5" s="1"/>
  <c r="T72" i="5"/>
  <c r="T74" i="5" s="1"/>
  <c r="S72" i="5"/>
  <c r="S74" i="5" s="1"/>
  <c r="R72" i="5"/>
  <c r="R74" i="5" s="1"/>
  <c r="Q72" i="5"/>
  <c r="Q74" i="5" s="1"/>
  <c r="P72" i="5"/>
  <c r="P74" i="5" s="1"/>
  <c r="O72" i="5"/>
  <c r="O74" i="5" s="1"/>
  <c r="N72" i="5"/>
  <c r="N74" i="5" s="1"/>
  <c r="M72" i="5"/>
  <c r="M74" i="5" s="1"/>
  <c r="L72" i="5"/>
  <c r="L74" i="5" s="1"/>
  <c r="K72" i="5"/>
  <c r="K74" i="5" s="1"/>
  <c r="J72" i="5"/>
  <c r="J73" i="5" s="1"/>
  <c r="I72" i="5"/>
  <c r="I74" i="5" s="1"/>
  <c r="H72" i="5"/>
  <c r="H74" i="5" s="1"/>
  <c r="G72" i="5"/>
  <c r="G74" i="5" s="1"/>
  <c r="F72" i="5"/>
  <c r="F74" i="5" s="1"/>
  <c r="E72" i="5"/>
  <c r="E74" i="5" s="1"/>
  <c r="D72" i="5"/>
  <c r="D74" i="5" s="1"/>
  <c r="C72" i="5"/>
  <c r="C74" i="5" s="1"/>
  <c r="B72" i="5"/>
  <c r="B74" i="5" s="1"/>
  <c r="AZ71" i="5"/>
  <c r="AY71" i="5"/>
  <c r="AV71" i="5"/>
  <c r="AU71" i="5"/>
  <c r="AT71" i="5"/>
  <c r="AN71" i="5"/>
  <c r="AJ71" i="5"/>
  <c r="AI71" i="5"/>
  <c r="AF71" i="5"/>
  <c r="AE71" i="5"/>
  <c r="AD71" i="5"/>
  <c r="X71" i="5"/>
  <c r="T71" i="5"/>
  <c r="S71" i="5"/>
  <c r="P71" i="5"/>
  <c r="O71" i="5"/>
  <c r="N71" i="5"/>
  <c r="H71" i="5"/>
  <c r="D71" i="5"/>
  <c r="C71" i="5"/>
  <c r="BD70" i="5"/>
  <c r="BC70" i="5"/>
  <c r="BB70" i="5"/>
  <c r="AV70" i="5"/>
  <c r="AR70" i="5"/>
  <c r="AQ70" i="5"/>
  <c r="AN70" i="5"/>
  <c r="AM70" i="5"/>
  <c r="AL70" i="5"/>
  <c r="AF70" i="5"/>
  <c r="AB70" i="5"/>
  <c r="AA70" i="5"/>
  <c r="X70" i="5"/>
  <c r="W70" i="5"/>
  <c r="V70" i="5"/>
  <c r="P70" i="5"/>
  <c r="L70" i="5"/>
  <c r="K70" i="5"/>
  <c r="H70" i="5"/>
  <c r="G70" i="5"/>
  <c r="F70" i="5"/>
  <c r="BE71" i="5"/>
  <c r="BD71" i="5"/>
  <c r="BC71" i="5"/>
  <c r="BB71" i="5"/>
  <c r="BA71" i="5"/>
  <c r="AZ70" i="5"/>
  <c r="AY70" i="5"/>
  <c r="AX71" i="5"/>
  <c r="AW71" i="5"/>
  <c r="AU70" i="5"/>
  <c r="AT70" i="5"/>
  <c r="AS71" i="5"/>
  <c r="AR71" i="5"/>
  <c r="AQ71" i="5"/>
  <c r="AP70" i="5"/>
  <c r="AO71" i="5"/>
  <c r="AM71" i="5"/>
  <c r="AL71" i="5"/>
  <c r="AK71" i="5"/>
  <c r="AJ70" i="5"/>
  <c r="AI70" i="5"/>
  <c r="AH71" i="5"/>
  <c r="AG71" i="5"/>
  <c r="AE70" i="5"/>
  <c r="AD70" i="5"/>
  <c r="AC71" i="5"/>
  <c r="AB71" i="5"/>
  <c r="AA71" i="5"/>
  <c r="Z70" i="5"/>
  <c r="Y71" i="5"/>
  <c r="W71" i="5"/>
  <c r="V71" i="5"/>
  <c r="U71" i="5"/>
  <c r="T70" i="5"/>
  <c r="S70" i="5"/>
  <c r="R71" i="5"/>
  <c r="Q71" i="5"/>
  <c r="O70" i="5"/>
  <c r="N70" i="5"/>
  <c r="M71" i="5"/>
  <c r="L71" i="5"/>
  <c r="K71" i="5"/>
  <c r="J70" i="5"/>
  <c r="I71" i="5"/>
  <c r="G71" i="5"/>
  <c r="F71" i="5"/>
  <c r="E71" i="5"/>
  <c r="D70" i="5"/>
  <c r="C70" i="5"/>
  <c r="B71" i="5"/>
  <c r="BE62" i="5"/>
  <c r="BE64" i="5" s="1"/>
  <c r="BD62" i="5"/>
  <c r="BD64" i="5" s="1"/>
  <c r="BC62" i="5"/>
  <c r="BC64" i="5" s="1"/>
  <c r="BB62" i="5"/>
  <c r="BB64" i="5" s="1"/>
  <c r="BA62" i="5"/>
  <c r="BA64" i="5" s="1"/>
  <c r="AZ62" i="5"/>
  <c r="AZ64" i="5" s="1"/>
  <c r="AY62" i="5"/>
  <c r="AY64" i="5" s="1"/>
  <c r="AX62" i="5"/>
  <c r="AX63" i="5" s="1"/>
  <c r="AW62" i="5"/>
  <c r="AW64" i="5" s="1"/>
  <c r="AV62" i="5"/>
  <c r="AV64" i="5" s="1"/>
  <c r="AU62" i="5"/>
  <c r="AU64" i="5" s="1"/>
  <c r="AT62" i="5"/>
  <c r="AT64" i="5" s="1"/>
  <c r="AS62" i="5"/>
  <c r="AS64" i="5" s="1"/>
  <c r="AR62" i="5"/>
  <c r="AR64" i="5" s="1"/>
  <c r="AQ62" i="5"/>
  <c r="AQ64" i="5" s="1"/>
  <c r="AP62" i="5"/>
  <c r="AP64" i="5" s="1"/>
  <c r="AO62" i="5"/>
  <c r="AO64" i="5" s="1"/>
  <c r="AN62" i="5"/>
  <c r="AN64" i="5" s="1"/>
  <c r="AM62" i="5"/>
  <c r="AM64" i="5" s="1"/>
  <c r="AL62" i="5"/>
  <c r="AL63" i="5" s="1"/>
  <c r="AK62" i="5"/>
  <c r="AK64" i="5" s="1"/>
  <c r="AJ62" i="5"/>
  <c r="AJ64" i="5" s="1"/>
  <c r="AI62" i="5"/>
  <c r="AI64" i="5" s="1"/>
  <c r="AH62" i="5"/>
  <c r="AH64" i="5" s="1"/>
  <c r="AG62" i="5"/>
  <c r="AG64" i="5" s="1"/>
  <c r="AF62" i="5"/>
  <c r="AF64" i="5" s="1"/>
  <c r="AE62" i="5"/>
  <c r="AE64" i="5" s="1"/>
  <c r="AD62" i="5"/>
  <c r="AD64" i="5" s="1"/>
  <c r="AC62" i="5"/>
  <c r="AC64" i="5" s="1"/>
  <c r="AB62" i="5"/>
  <c r="AB64" i="5" s="1"/>
  <c r="AA62" i="5"/>
  <c r="AA64" i="5" s="1"/>
  <c r="Z62" i="5"/>
  <c r="Z63" i="5" s="1"/>
  <c r="Y62" i="5"/>
  <c r="Y64" i="5" s="1"/>
  <c r="X62" i="5"/>
  <c r="X64" i="5" s="1"/>
  <c r="W62" i="5"/>
  <c r="W64" i="5" s="1"/>
  <c r="V62" i="5"/>
  <c r="V64" i="5" s="1"/>
  <c r="U62" i="5"/>
  <c r="U64" i="5" s="1"/>
  <c r="T62" i="5"/>
  <c r="T64" i="5" s="1"/>
  <c r="S62" i="5"/>
  <c r="S64" i="5" s="1"/>
  <c r="R62" i="5"/>
  <c r="R64" i="5" s="1"/>
  <c r="Q62" i="5"/>
  <c r="Q64" i="5" s="1"/>
  <c r="P62" i="5"/>
  <c r="P64" i="5" s="1"/>
  <c r="O62" i="5"/>
  <c r="O64" i="5" s="1"/>
  <c r="N62" i="5"/>
  <c r="N63" i="5" s="1"/>
  <c r="M62" i="5"/>
  <c r="M64" i="5" s="1"/>
  <c r="L62" i="5"/>
  <c r="L64" i="5" s="1"/>
  <c r="K62" i="5"/>
  <c r="K64" i="5" s="1"/>
  <c r="J62" i="5"/>
  <c r="J63" i="5" s="1"/>
  <c r="I62" i="5"/>
  <c r="I64" i="5" s="1"/>
  <c r="H62" i="5"/>
  <c r="H64" i="5" s="1"/>
  <c r="G62" i="5"/>
  <c r="G64" i="5" s="1"/>
  <c r="F62" i="5"/>
  <c r="F64" i="5" s="1"/>
  <c r="E62" i="5"/>
  <c r="E64" i="5" s="1"/>
  <c r="D62" i="5"/>
  <c r="D64" i="5" s="1"/>
  <c r="C62" i="5"/>
  <c r="C64" i="5" s="1"/>
  <c r="B62" i="5"/>
  <c r="B63" i="5" s="1"/>
  <c r="BE61" i="5"/>
  <c r="BD61" i="5"/>
  <c r="BC61" i="5"/>
  <c r="BB60" i="5"/>
  <c r="BA61" i="5"/>
  <c r="AZ61" i="5"/>
  <c r="AY61" i="5"/>
  <c r="AX61" i="5"/>
  <c r="AW61" i="5"/>
  <c r="AV61" i="5"/>
  <c r="AU61" i="5"/>
  <c r="AT60" i="5"/>
  <c r="AS61" i="5"/>
  <c r="AR61" i="5"/>
  <c r="AQ61" i="5"/>
  <c r="AP61" i="5"/>
  <c r="AO61" i="5"/>
  <c r="AN61" i="5"/>
  <c r="AM61" i="5"/>
  <c r="AL61" i="5"/>
  <c r="AK61" i="5"/>
  <c r="AJ61" i="5"/>
  <c r="AI61" i="5"/>
  <c r="AH60" i="5"/>
  <c r="AG61" i="5"/>
  <c r="AF61" i="5"/>
  <c r="AE61" i="5"/>
  <c r="AD61" i="5"/>
  <c r="AC61" i="5"/>
  <c r="AB61" i="5"/>
  <c r="AA61" i="5"/>
  <c r="Z61" i="5"/>
  <c r="Y61" i="5"/>
  <c r="X61" i="5"/>
  <c r="W61" i="5"/>
  <c r="V60" i="5"/>
  <c r="U61" i="5"/>
  <c r="T61" i="5"/>
  <c r="S61" i="5"/>
  <c r="R60" i="5"/>
  <c r="Q61" i="5"/>
  <c r="P61" i="5"/>
  <c r="O61" i="5"/>
  <c r="N61" i="5"/>
  <c r="M61" i="5"/>
  <c r="L61" i="5"/>
  <c r="K61" i="5"/>
  <c r="J60" i="5"/>
  <c r="I61" i="5"/>
  <c r="H61" i="5"/>
  <c r="G61" i="5"/>
  <c r="F60" i="5"/>
  <c r="E61" i="5"/>
  <c r="D61" i="5"/>
  <c r="C61" i="5"/>
  <c r="B61" i="5"/>
  <c r="BE52" i="5"/>
  <c r="BE54" i="5" s="1"/>
  <c r="BD52" i="5"/>
  <c r="BD54" i="5" s="1"/>
  <c r="BC52" i="5"/>
  <c r="BC54" i="5" s="1"/>
  <c r="BB52" i="5"/>
  <c r="BB54" i="5" s="1"/>
  <c r="BA52" i="5"/>
  <c r="BA54" i="5" s="1"/>
  <c r="AZ52" i="5"/>
  <c r="AZ54" i="5" s="1"/>
  <c r="AY52" i="5"/>
  <c r="AY54" i="5" s="1"/>
  <c r="AX52" i="5"/>
  <c r="AX54" i="5" s="1"/>
  <c r="AW52" i="5"/>
  <c r="AW54" i="5" s="1"/>
  <c r="AV52" i="5"/>
  <c r="AV54" i="5" s="1"/>
  <c r="AU52" i="5"/>
  <c r="AU54" i="5" s="1"/>
  <c r="AT52" i="5"/>
  <c r="AT54" i="5" s="1"/>
  <c r="AS52" i="5"/>
  <c r="AS54" i="5" s="1"/>
  <c r="AR52" i="5"/>
  <c r="AR54" i="5" s="1"/>
  <c r="AQ52" i="5"/>
  <c r="AQ54" i="5" s="1"/>
  <c r="AP52" i="5"/>
  <c r="AP54" i="5" s="1"/>
  <c r="AO52" i="5"/>
  <c r="AO54" i="5" s="1"/>
  <c r="AN52" i="5"/>
  <c r="AN54" i="5" s="1"/>
  <c r="AM52" i="5"/>
  <c r="AM54" i="5" s="1"/>
  <c r="AL52" i="5"/>
  <c r="AL54" i="5" s="1"/>
  <c r="AK52" i="5"/>
  <c r="AK54" i="5" s="1"/>
  <c r="AJ52" i="5"/>
  <c r="AJ54" i="5" s="1"/>
  <c r="AI52" i="5"/>
  <c r="AI54" i="5" s="1"/>
  <c r="AH52" i="5"/>
  <c r="AH54" i="5" s="1"/>
  <c r="AG52" i="5"/>
  <c r="AG54" i="5" s="1"/>
  <c r="AF52" i="5"/>
  <c r="AF54" i="5" s="1"/>
  <c r="AE52" i="5"/>
  <c r="AE54" i="5" s="1"/>
  <c r="AD52" i="5"/>
  <c r="AD54" i="5" s="1"/>
  <c r="AC52" i="5"/>
  <c r="AC54" i="5" s="1"/>
  <c r="AB52" i="5"/>
  <c r="AB54" i="5" s="1"/>
  <c r="AA52" i="5"/>
  <c r="AA54" i="5" s="1"/>
  <c r="Z52" i="5"/>
  <c r="Z54" i="5" s="1"/>
  <c r="Y52" i="5"/>
  <c r="Y54" i="5" s="1"/>
  <c r="X52" i="5"/>
  <c r="X54" i="5" s="1"/>
  <c r="W52" i="5"/>
  <c r="W54" i="5" s="1"/>
  <c r="V52" i="5"/>
  <c r="V54" i="5" s="1"/>
  <c r="U52" i="5"/>
  <c r="U54" i="5" s="1"/>
  <c r="T52" i="5"/>
  <c r="T54" i="5" s="1"/>
  <c r="S52" i="5"/>
  <c r="S54" i="5" s="1"/>
  <c r="R52" i="5"/>
  <c r="R54" i="5" s="1"/>
  <c r="Q52" i="5"/>
  <c r="Q54" i="5" s="1"/>
  <c r="P52" i="5"/>
  <c r="P54" i="5" s="1"/>
  <c r="O52" i="5"/>
  <c r="O54" i="5" s="1"/>
  <c r="N52" i="5"/>
  <c r="N54" i="5" s="1"/>
  <c r="M52" i="5"/>
  <c r="M54" i="5" s="1"/>
  <c r="L52" i="5"/>
  <c r="L54" i="5" s="1"/>
  <c r="K52" i="5"/>
  <c r="K54" i="5" s="1"/>
  <c r="J52" i="5"/>
  <c r="J54" i="5" s="1"/>
  <c r="I52" i="5"/>
  <c r="I54" i="5" s="1"/>
  <c r="H52" i="5"/>
  <c r="H54" i="5" s="1"/>
  <c r="G52" i="5"/>
  <c r="G54" i="5" s="1"/>
  <c r="F52" i="5"/>
  <c r="F54" i="5" s="1"/>
  <c r="E52" i="5"/>
  <c r="E54" i="5" s="1"/>
  <c r="D52" i="5"/>
  <c r="D54" i="5" s="1"/>
  <c r="C52" i="5"/>
  <c r="C54" i="5" s="1"/>
  <c r="B52" i="5"/>
  <c r="B54" i="5" s="1"/>
  <c r="AZ51" i="5"/>
  <c r="AY51" i="5"/>
  <c r="AV51" i="5"/>
  <c r="AU51" i="5"/>
  <c r="AT51" i="5"/>
  <c r="AN51" i="5"/>
  <c r="AJ51" i="5"/>
  <c r="AI51" i="5"/>
  <c r="AF51" i="5"/>
  <c r="AE51" i="5"/>
  <c r="AD51" i="5"/>
  <c r="X51" i="5"/>
  <c r="T51" i="5"/>
  <c r="S51" i="5"/>
  <c r="P51" i="5"/>
  <c r="O51" i="5"/>
  <c r="N51" i="5"/>
  <c r="H51" i="5"/>
  <c r="D51" i="5"/>
  <c r="C51" i="5"/>
  <c r="BD50" i="5"/>
  <c r="BC50" i="5"/>
  <c r="BB50" i="5"/>
  <c r="AV50" i="5"/>
  <c r="AR50" i="5"/>
  <c r="AQ50" i="5"/>
  <c r="AN50" i="5"/>
  <c r="AM50" i="5"/>
  <c r="AL50" i="5"/>
  <c r="AF50" i="5"/>
  <c r="AB50" i="5"/>
  <c r="AA50" i="5"/>
  <c r="X50" i="5"/>
  <c r="W50" i="5"/>
  <c r="V50" i="5"/>
  <c r="P50" i="5"/>
  <c r="L50" i="5"/>
  <c r="K50" i="5"/>
  <c r="H50" i="5"/>
  <c r="G50" i="5"/>
  <c r="F50" i="5"/>
  <c r="BE51" i="5"/>
  <c r="BD51" i="5"/>
  <c r="BC51" i="5"/>
  <c r="BB51" i="5"/>
  <c r="BA51" i="5"/>
  <c r="AZ50" i="5"/>
  <c r="AY50" i="5"/>
  <c r="AX51" i="5"/>
  <c r="AW51" i="5"/>
  <c r="AU50" i="5"/>
  <c r="AT50" i="5"/>
  <c r="AS51" i="5"/>
  <c r="AR51" i="5"/>
  <c r="AQ51" i="5"/>
  <c r="AP50" i="5"/>
  <c r="AO51" i="5"/>
  <c r="AM51" i="5"/>
  <c r="AL51" i="5"/>
  <c r="AK51" i="5"/>
  <c r="AJ50" i="5"/>
  <c r="AI50" i="5"/>
  <c r="AH51" i="5"/>
  <c r="AG51" i="5"/>
  <c r="AE50" i="5"/>
  <c r="AD50" i="5"/>
  <c r="AC51" i="5"/>
  <c r="AB51" i="5"/>
  <c r="AA51" i="5"/>
  <c r="Z50" i="5"/>
  <c r="Y51" i="5"/>
  <c r="W51" i="5"/>
  <c r="V51" i="5"/>
  <c r="U51" i="5"/>
  <c r="T50" i="5"/>
  <c r="S50" i="5"/>
  <c r="R51" i="5"/>
  <c r="Q51" i="5"/>
  <c r="O50" i="5"/>
  <c r="N50" i="5"/>
  <c r="M51" i="5"/>
  <c r="L51" i="5"/>
  <c r="K51" i="5"/>
  <c r="J50" i="5"/>
  <c r="I51" i="5"/>
  <c r="G51" i="5"/>
  <c r="F51" i="5"/>
  <c r="E51" i="5"/>
  <c r="D50" i="5"/>
  <c r="C50" i="5"/>
  <c r="B51" i="5"/>
  <c r="AT44" i="5"/>
  <c r="BE42" i="5"/>
  <c r="BE44" i="5" s="1"/>
  <c r="BD42" i="5"/>
  <c r="BD44" i="5" s="1"/>
  <c r="BC42" i="5"/>
  <c r="BC44" i="5" s="1"/>
  <c r="BB42" i="5"/>
  <c r="BB43" i="5" s="1"/>
  <c r="BA42" i="5"/>
  <c r="BA44" i="5" s="1"/>
  <c r="AZ42" i="5"/>
  <c r="AZ44" i="5" s="1"/>
  <c r="AY42" i="5"/>
  <c r="AY44" i="5" s="1"/>
  <c r="AX42" i="5"/>
  <c r="AX44" i="5" s="1"/>
  <c r="AW42" i="5"/>
  <c r="AW44" i="5" s="1"/>
  <c r="AV42" i="5"/>
  <c r="AV44" i="5" s="1"/>
  <c r="AU42" i="5"/>
  <c r="AU44" i="5" s="1"/>
  <c r="AT42" i="5"/>
  <c r="AT43" i="5" s="1"/>
  <c r="AS42" i="5"/>
  <c r="AS44" i="5" s="1"/>
  <c r="AR42" i="5"/>
  <c r="AR44" i="5" s="1"/>
  <c r="AQ42" i="5"/>
  <c r="AQ44" i="5" s="1"/>
  <c r="AP42" i="5"/>
  <c r="AP44" i="5" s="1"/>
  <c r="AO42" i="5"/>
  <c r="AO44" i="5" s="1"/>
  <c r="AN42" i="5"/>
  <c r="AN44" i="5" s="1"/>
  <c r="AM42" i="5"/>
  <c r="AM44" i="5" s="1"/>
  <c r="AL42" i="5"/>
  <c r="AL44" i="5" s="1"/>
  <c r="AK42" i="5"/>
  <c r="AK44" i="5" s="1"/>
  <c r="AJ42" i="5"/>
  <c r="AJ44" i="5" s="1"/>
  <c r="AI42" i="5"/>
  <c r="AI44" i="5" s="1"/>
  <c r="AH42" i="5"/>
  <c r="AH44" i="5" s="1"/>
  <c r="AG42" i="5"/>
  <c r="AG44" i="5" s="1"/>
  <c r="AF42" i="5"/>
  <c r="AF44" i="5" s="1"/>
  <c r="AE42" i="5"/>
  <c r="AE44" i="5" s="1"/>
  <c r="AD42" i="5"/>
  <c r="AD44" i="5" s="1"/>
  <c r="AC42" i="5"/>
  <c r="AC44" i="5" s="1"/>
  <c r="AB42" i="5"/>
  <c r="AB44" i="5" s="1"/>
  <c r="AA42" i="5"/>
  <c r="AA44" i="5" s="1"/>
  <c r="Z42" i="5"/>
  <c r="Z44" i="5" s="1"/>
  <c r="Y42" i="5"/>
  <c r="Y44" i="5" s="1"/>
  <c r="X42" i="5"/>
  <c r="X44" i="5" s="1"/>
  <c r="W42" i="5"/>
  <c r="W44" i="5" s="1"/>
  <c r="V42" i="5"/>
  <c r="V44" i="5" s="1"/>
  <c r="U42" i="5"/>
  <c r="U44" i="5" s="1"/>
  <c r="T42" i="5"/>
  <c r="T44" i="5" s="1"/>
  <c r="S42" i="5"/>
  <c r="S44" i="5" s="1"/>
  <c r="R42" i="5"/>
  <c r="R44" i="5" s="1"/>
  <c r="Q42" i="5"/>
  <c r="Q44" i="5" s="1"/>
  <c r="P42" i="5"/>
  <c r="P44" i="5" s="1"/>
  <c r="O42" i="5"/>
  <c r="O44" i="5" s="1"/>
  <c r="N42" i="5"/>
  <c r="N44" i="5" s="1"/>
  <c r="M42" i="5"/>
  <c r="M44" i="5" s="1"/>
  <c r="L42" i="5"/>
  <c r="L44" i="5" s="1"/>
  <c r="K42" i="5"/>
  <c r="K44" i="5" s="1"/>
  <c r="J42" i="5"/>
  <c r="J44" i="5" s="1"/>
  <c r="I42" i="5"/>
  <c r="I44" i="5" s="1"/>
  <c r="H42" i="5"/>
  <c r="H44" i="5" s="1"/>
  <c r="G42" i="5"/>
  <c r="G44" i="5" s="1"/>
  <c r="F42" i="5"/>
  <c r="F44" i="5" s="1"/>
  <c r="E42" i="5"/>
  <c r="E44" i="5" s="1"/>
  <c r="D42" i="5"/>
  <c r="D44" i="5" s="1"/>
  <c r="C42" i="5"/>
  <c r="C44" i="5" s="1"/>
  <c r="B42" i="5"/>
  <c r="B44" i="5" s="1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AT34" i="5"/>
  <c r="BE32" i="5"/>
  <c r="BE34" i="5" s="1"/>
  <c r="BD32" i="5"/>
  <c r="BD34" i="5" s="1"/>
  <c r="BC32" i="5"/>
  <c r="BC34" i="5" s="1"/>
  <c r="BB32" i="5"/>
  <c r="BB33" i="5" s="1"/>
  <c r="BA32" i="5"/>
  <c r="BA34" i="5" s="1"/>
  <c r="AZ32" i="5"/>
  <c r="AZ34" i="5" s="1"/>
  <c r="AY32" i="5"/>
  <c r="AY34" i="5" s="1"/>
  <c r="AX32" i="5"/>
  <c r="AX34" i="5" s="1"/>
  <c r="AW32" i="5"/>
  <c r="AW34" i="5" s="1"/>
  <c r="AV32" i="5"/>
  <c r="AV34" i="5" s="1"/>
  <c r="AU32" i="5"/>
  <c r="AU34" i="5" s="1"/>
  <c r="AT32" i="5"/>
  <c r="AT33" i="5" s="1"/>
  <c r="AS32" i="5"/>
  <c r="AS34" i="5" s="1"/>
  <c r="AR32" i="5"/>
  <c r="AR34" i="5" s="1"/>
  <c r="AQ32" i="5"/>
  <c r="AQ34" i="5" s="1"/>
  <c r="AP32" i="5"/>
  <c r="AP34" i="5" s="1"/>
  <c r="AO32" i="5"/>
  <c r="AO34" i="5" s="1"/>
  <c r="AN32" i="5"/>
  <c r="AN34" i="5" s="1"/>
  <c r="AM32" i="5"/>
  <c r="AM34" i="5" s="1"/>
  <c r="AL32" i="5"/>
  <c r="AL34" i="5" s="1"/>
  <c r="AK32" i="5"/>
  <c r="AK34" i="5" s="1"/>
  <c r="AJ32" i="5"/>
  <c r="AJ34" i="5" s="1"/>
  <c r="AI32" i="5"/>
  <c r="AI34" i="5" s="1"/>
  <c r="AH32" i="5"/>
  <c r="AH34" i="5" s="1"/>
  <c r="AG32" i="5"/>
  <c r="AG34" i="5" s="1"/>
  <c r="AF32" i="5"/>
  <c r="AF34" i="5" s="1"/>
  <c r="AE32" i="5"/>
  <c r="AE34" i="5" s="1"/>
  <c r="AD32" i="5"/>
  <c r="AD34" i="5" s="1"/>
  <c r="AC32" i="5"/>
  <c r="AC34" i="5" s="1"/>
  <c r="AB32" i="5"/>
  <c r="AB34" i="5" s="1"/>
  <c r="AA32" i="5"/>
  <c r="AA34" i="5" s="1"/>
  <c r="Z32" i="5"/>
  <c r="Z34" i="5" s="1"/>
  <c r="Y32" i="5"/>
  <c r="Y34" i="5" s="1"/>
  <c r="X32" i="5"/>
  <c r="X34" i="5" s="1"/>
  <c r="W32" i="5"/>
  <c r="W34" i="5" s="1"/>
  <c r="V32" i="5"/>
  <c r="V34" i="5" s="1"/>
  <c r="U32" i="5"/>
  <c r="U34" i="5" s="1"/>
  <c r="T32" i="5"/>
  <c r="T34" i="5" s="1"/>
  <c r="S32" i="5"/>
  <c r="S34" i="5" s="1"/>
  <c r="R32" i="5"/>
  <c r="R34" i="5" s="1"/>
  <c r="Q32" i="5"/>
  <c r="Q34" i="5" s="1"/>
  <c r="P32" i="5"/>
  <c r="P34" i="5" s="1"/>
  <c r="O32" i="5"/>
  <c r="O34" i="5" s="1"/>
  <c r="N32" i="5"/>
  <c r="N34" i="5" s="1"/>
  <c r="M32" i="5"/>
  <c r="M34" i="5" s="1"/>
  <c r="L32" i="5"/>
  <c r="L34" i="5" s="1"/>
  <c r="K32" i="5"/>
  <c r="K34" i="5" s="1"/>
  <c r="J32" i="5"/>
  <c r="J34" i="5" s="1"/>
  <c r="I32" i="5"/>
  <c r="I34" i="5" s="1"/>
  <c r="H32" i="5"/>
  <c r="H34" i="5" s="1"/>
  <c r="G32" i="5"/>
  <c r="G34" i="5" s="1"/>
  <c r="F32" i="5"/>
  <c r="F34" i="5" s="1"/>
  <c r="E32" i="5"/>
  <c r="E34" i="5" s="1"/>
  <c r="D32" i="5"/>
  <c r="D34" i="5" s="1"/>
  <c r="C32" i="5"/>
  <c r="C34" i="5" s="1"/>
  <c r="B32" i="5"/>
  <c r="B34" i="5" s="1"/>
  <c r="BE31" i="5"/>
  <c r="BD31" i="5"/>
  <c r="BC31" i="5"/>
  <c r="BB31" i="5"/>
  <c r="BA31" i="5"/>
  <c r="AZ31" i="5"/>
  <c r="AY31" i="5"/>
  <c r="AX30" i="5"/>
  <c r="AW31" i="5"/>
  <c r="AV31" i="5"/>
  <c r="AU31" i="5"/>
  <c r="AT31" i="5"/>
  <c r="AS31" i="5"/>
  <c r="AR31" i="5"/>
  <c r="AQ31" i="5"/>
  <c r="AP30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0" i="5"/>
  <c r="Y31" i="5"/>
  <c r="X31" i="5"/>
  <c r="W31" i="5"/>
  <c r="V31" i="5"/>
  <c r="U31" i="5"/>
  <c r="T31" i="5"/>
  <c r="S31" i="5"/>
  <c r="R30" i="5"/>
  <c r="Q31" i="5"/>
  <c r="P31" i="5"/>
  <c r="O31" i="5"/>
  <c r="N31" i="5"/>
  <c r="M31" i="5"/>
  <c r="L31" i="5"/>
  <c r="K31" i="5"/>
  <c r="J31" i="5"/>
  <c r="I31" i="5"/>
  <c r="H31" i="5"/>
  <c r="G31" i="5"/>
  <c r="F30" i="5"/>
  <c r="E31" i="5"/>
  <c r="D31" i="5"/>
  <c r="C31" i="5"/>
  <c r="B31" i="5"/>
  <c r="BE22" i="5"/>
  <c r="BE24" i="5" s="1"/>
  <c r="BD22" i="5"/>
  <c r="BD24" i="5" s="1"/>
  <c r="BC22" i="5"/>
  <c r="BC24" i="5" s="1"/>
  <c r="BB22" i="5"/>
  <c r="BB24" i="5" s="1"/>
  <c r="BA22" i="5"/>
  <c r="BA24" i="5" s="1"/>
  <c r="AZ22" i="5"/>
  <c r="AZ24" i="5" s="1"/>
  <c r="AY22" i="5"/>
  <c r="AY24" i="5" s="1"/>
  <c r="AX22" i="5"/>
  <c r="AX24" i="5" s="1"/>
  <c r="AW22" i="5"/>
  <c r="AW24" i="5" s="1"/>
  <c r="AV22" i="5"/>
  <c r="AV24" i="5" s="1"/>
  <c r="AU22" i="5"/>
  <c r="AU24" i="5" s="1"/>
  <c r="AT22" i="5"/>
  <c r="AT24" i="5" s="1"/>
  <c r="AS22" i="5"/>
  <c r="AS24" i="5" s="1"/>
  <c r="AR22" i="5"/>
  <c r="AR23" i="5" s="1"/>
  <c r="AQ22" i="5"/>
  <c r="AQ24" i="5" s="1"/>
  <c r="AP22" i="5"/>
  <c r="AP24" i="5" s="1"/>
  <c r="AO22" i="5"/>
  <c r="AO24" i="5" s="1"/>
  <c r="AN22" i="5"/>
  <c r="AN24" i="5" s="1"/>
  <c r="AM22" i="5"/>
  <c r="AM24" i="5" s="1"/>
  <c r="AL22" i="5"/>
  <c r="AL24" i="5" s="1"/>
  <c r="AK22" i="5"/>
  <c r="AK24" i="5" s="1"/>
  <c r="AJ22" i="5"/>
  <c r="AJ24" i="5" s="1"/>
  <c r="AI22" i="5"/>
  <c r="AI24" i="5" s="1"/>
  <c r="AH22" i="5"/>
  <c r="AH23" i="5" s="1"/>
  <c r="AG22" i="5"/>
  <c r="AG24" i="5" s="1"/>
  <c r="AF22" i="5"/>
  <c r="AF24" i="5" s="1"/>
  <c r="AE22" i="5"/>
  <c r="AE24" i="5" s="1"/>
  <c r="AD22" i="5"/>
  <c r="AD24" i="5" s="1"/>
  <c r="AC22" i="5"/>
  <c r="AC24" i="5" s="1"/>
  <c r="AB22" i="5"/>
  <c r="AB24" i="5" s="1"/>
  <c r="AA22" i="5"/>
  <c r="AA24" i="5" s="1"/>
  <c r="Z22" i="5"/>
  <c r="Z23" i="5" s="1"/>
  <c r="Y22" i="5"/>
  <c r="Y24" i="5" s="1"/>
  <c r="X22" i="5"/>
  <c r="X23" i="5" s="1"/>
  <c r="W22" i="5"/>
  <c r="W24" i="5" s="1"/>
  <c r="V22" i="5"/>
  <c r="V24" i="5" s="1"/>
  <c r="U22" i="5"/>
  <c r="U24" i="5" s="1"/>
  <c r="T22" i="5"/>
  <c r="T24" i="5" s="1"/>
  <c r="S22" i="5"/>
  <c r="S24" i="5" s="1"/>
  <c r="R22" i="5"/>
  <c r="R24" i="5" s="1"/>
  <c r="Q22" i="5"/>
  <c r="Q24" i="5" s="1"/>
  <c r="P22" i="5"/>
  <c r="P23" i="5" s="1"/>
  <c r="O22" i="5"/>
  <c r="O24" i="5" s="1"/>
  <c r="N22" i="5"/>
  <c r="N23" i="5" s="1"/>
  <c r="M22" i="5"/>
  <c r="M24" i="5" s="1"/>
  <c r="L22" i="5"/>
  <c r="L24" i="5" s="1"/>
  <c r="K22" i="5"/>
  <c r="K24" i="5" s="1"/>
  <c r="J22" i="5"/>
  <c r="J23" i="5" s="1"/>
  <c r="I22" i="5"/>
  <c r="I24" i="5" s="1"/>
  <c r="H22" i="5"/>
  <c r="H24" i="5" s="1"/>
  <c r="G22" i="5"/>
  <c r="G24" i="5" s="1"/>
  <c r="F22" i="5"/>
  <c r="F24" i="5" s="1"/>
  <c r="E22" i="5"/>
  <c r="E24" i="5" s="1"/>
  <c r="D22" i="5"/>
  <c r="D23" i="5" s="1"/>
  <c r="C22" i="5"/>
  <c r="C24" i="5" s="1"/>
  <c r="B22" i="5"/>
  <c r="B24" i="5" s="1"/>
  <c r="AT20" i="5"/>
  <c r="AD20" i="5"/>
  <c r="N20" i="5"/>
  <c r="BE21" i="5"/>
  <c r="BD21" i="5"/>
  <c r="BC21" i="5"/>
  <c r="BB21" i="5"/>
  <c r="BA21" i="5"/>
  <c r="AZ21" i="5"/>
  <c r="AY21" i="5"/>
  <c r="AX21" i="5"/>
  <c r="AW21" i="5"/>
  <c r="AV21" i="5"/>
  <c r="AU21" i="5"/>
  <c r="AT21" i="5"/>
  <c r="AS21" i="5"/>
  <c r="AR21" i="5"/>
  <c r="AQ21" i="5"/>
  <c r="AP21" i="5"/>
  <c r="AO21" i="5"/>
  <c r="AN20" i="5"/>
  <c r="AM21" i="5"/>
  <c r="AL21" i="5"/>
  <c r="AK21" i="5"/>
  <c r="AJ21" i="5"/>
  <c r="AI21" i="5"/>
  <c r="AH21" i="5"/>
  <c r="AG21" i="5"/>
  <c r="AF20" i="5"/>
  <c r="AE21" i="5"/>
  <c r="AD21" i="5"/>
  <c r="AC21" i="5"/>
  <c r="AB21" i="5"/>
  <c r="AA21" i="5"/>
  <c r="Z21" i="5"/>
  <c r="Y21" i="5"/>
  <c r="X20" i="5"/>
  <c r="W21" i="5"/>
  <c r="V21" i="5"/>
  <c r="U21" i="5"/>
  <c r="T21" i="5"/>
  <c r="S21" i="5"/>
  <c r="R21" i="5"/>
  <c r="Q21" i="5"/>
  <c r="P20" i="5"/>
  <c r="O21" i="5"/>
  <c r="N21" i="5"/>
  <c r="M21" i="5"/>
  <c r="L21" i="5"/>
  <c r="K21" i="5"/>
  <c r="J20" i="5"/>
  <c r="I21" i="5"/>
  <c r="H20" i="5"/>
  <c r="G21" i="5"/>
  <c r="F20" i="5"/>
  <c r="E21" i="5"/>
  <c r="D21" i="5"/>
  <c r="C21" i="5"/>
  <c r="B21" i="5"/>
  <c r="AT14" i="5"/>
  <c r="BE12" i="5"/>
  <c r="BE14" i="5" s="1"/>
  <c r="BD12" i="5"/>
  <c r="BD14" i="5" s="1"/>
  <c r="BC12" i="5"/>
  <c r="BC14" i="5" s="1"/>
  <c r="BB12" i="5"/>
  <c r="BB14" i="5" s="1"/>
  <c r="BA12" i="5"/>
  <c r="BA14" i="5" s="1"/>
  <c r="AZ12" i="5"/>
  <c r="AZ14" i="5" s="1"/>
  <c r="AY12" i="5"/>
  <c r="AY14" i="5" s="1"/>
  <c r="AX12" i="5"/>
  <c r="AX14" i="5" s="1"/>
  <c r="AW12" i="5"/>
  <c r="AW14" i="5" s="1"/>
  <c r="AV12" i="5"/>
  <c r="AV14" i="5" s="1"/>
  <c r="AU12" i="5"/>
  <c r="AU14" i="5" s="1"/>
  <c r="AT12" i="5"/>
  <c r="AT13" i="5" s="1"/>
  <c r="AS12" i="5"/>
  <c r="AS14" i="5" s="1"/>
  <c r="AR12" i="5"/>
  <c r="AR14" i="5" s="1"/>
  <c r="AQ12" i="5"/>
  <c r="AQ14" i="5" s="1"/>
  <c r="AP12" i="5"/>
  <c r="AP14" i="5" s="1"/>
  <c r="AO12" i="5"/>
  <c r="AO14" i="5" s="1"/>
  <c r="AN12" i="5"/>
  <c r="AN14" i="5" s="1"/>
  <c r="AM12" i="5"/>
  <c r="AM14" i="5" s="1"/>
  <c r="AL12" i="5"/>
  <c r="AL13" i="5" s="1"/>
  <c r="AK12" i="5"/>
  <c r="AK14" i="5" s="1"/>
  <c r="AJ12" i="5"/>
  <c r="AJ14" i="5" s="1"/>
  <c r="AI12" i="5"/>
  <c r="AI14" i="5" s="1"/>
  <c r="AH12" i="5"/>
  <c r="AH14" i="5" s="1"/>
  <c r="AG12" i="5"/>
  <c r="AG14" i="5" s="1"/>
  <c r="AF12" i="5"/>
  <c r="AF14" i="5" s="1"/>
  <c r="AE12" i="5"/>
  <c r="AE14" i="5" s="1"/>
  <c r="AD12" i="5"/>
  <c r="AD13" i="5" s="1"/>
  <c r="AC12" i="5"/>
  <c r="AC14" i="5" s="1"/>
  <c r="AB12" i="5"/>
  <c r="AB14" i="5" s="1"/>
  <c r="AA12" i="5"/>
  <c r="AA14" i="5" s="1"/>
  <c r="Z12" i="5"/>
  <c r="Z14" i="5" s="1"/>
  <c r="Y12" i="5"/>
  <c r="Y14" i="5" s="1"/>
  <c r="X12" i="5"/>
  <c r="X14" i="5" s="1"/>
  <c r="W12" i="5"/>
  <c r="W14" i="5" s="1"/>
  <c r="V12" i="5"/>
  <c r="V13" i="5" s="1"/>
  <c r="U12" i="5"/>
  <c r="U14" i="5" s="1"/>
  <c r="T12" i="5"/>
  <c r="T14" i="5" s="1"/>
  <c r="S12" i="5"/>
  <c r="S14" i="5" s="1"/>
  <c r="R12" i="5"/>
  <c r="R14" i="5" s="1"/>
  <c r="Q12" i="5"/>
  <c r="Q14" i="5" s="1"/>
  <c r="P12" i="5"/>
  <c r="P14" i="5" s="1"/>
  <c r="O12" i="5"/>
  <c r="O14" i="5" s="1"/>
  <c r="N12" i="5"/>
  <c r="N13" i="5" s="1"/>
  <c r="M12" i="5"/>
  <c r="M14" i="5" s="1"/>
  <c r="L12" i="5"/>
  <c r="L14" i="5" s="1"/>
  <c r="K12" i="5"/>
  <c r="K14" i="5" s="1"/>
  <c r="J12" i="5"/>
  <c r="J14" i="5" s="1"/>
  <c r="I12" i="5"/>
  <c r="I14" i="5" s="1"/>
  <c r="H12" i="5"/>
  <c r="H14" i="5" s="1"/>
  <c r="G12" i="5"/>
  <c r="G14" i="5" s="1"/>
  <c r="F12" i="5"/>
  <c r="F13" i="5" s="1"/>
  <c r="E12" i="5"/>
  <c r="E14" i="5" s="1"/>
  <c r="D12" i="5"/>
  <c r="D14" i="5" s="1"/>
  <c r="C12" i="5"/>
  <c r="C14" i="5" s="1"/>
  <c r="B12" i="5"/>
  <c r="B14" i="5" s="1"/>
  <c r="BE11" i="5"/>
  <c r="BD11" i="5"/>
  <c r="BC11" i="5"/>
  <c r="BB11" i="5"/>
  <c r="BA11" i="5"/>
  <c r="AZ11" i="5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B11" i="5"/>
  <c r="BE146" i="5"/>
  <c r="BD146" i="5"/>
  <c r="BC146" i="5"/>
  <c r="BB146" i="5"/>
  <c r="BA146" i="5"/>
  <c r="AZ146" i="5"/>
  <c r="AY146" i="5"/>
  <c r="AX146" i="5"/>
  <c r="AW146" i="5"/>
  <c r="AV146" i="5"/>
  <c r="AU146" i="5"/>
  <c r="AT146" i="5"/>
  <c r="AS146" i="5"/>
  <c r="AR146" i="5"/>
  <c r="AQ146" i="5"/>
  <c r="AP146" i="5"/>
  <c r="AO146" i="5"/>
  <c r="AN146" i="5"/>
  <c r="AM146" i="5"/>
  <c r="AL146" i="5"/>
  <c r="AK146" i="5"/>
  <c r="AJ146" i="5"/>
  <c r="AI146" i="5"/>
  <c r="AH146" i="5"/>
  <c r="AG146" i="5"/>
  <c r="AF146" i="5"/>
  <c r="AE146" i="5"/>
  <c r="AD146" i="5"/>
  <c r="AC146" i="5"/>
  <c r="AB146" i="5"/>
  <c r="AA146" i="5"/>
  <c r="Z146" i="5"/>
  <c r="Y146" i="5"/>
  <c r="X146" i="5"/>
  <c r="W146" i="5"/>
  <c r="V146" i="5"/>
  <c r="U146" i="5"/>
  <c r="T146" i="5"/>
  <c r="S146" i="5"/>
  <c r="R146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E146" i="5"/>
  <c r="D146" i="5"/>
  <c r="C146" i="5"/>
  <c r="B146" i="5"/>
  <c r="BE145" i="5"/>
  <c r="BD145" i="5"/>
  <c r="BC145" i="5"/>
  <c r="BB145" i="5"/>
  <c r="BA145" i="5"/>
  <c r="AZ145" i="5"/>
  <c r="AY145" i="5"/>
  <c r="AX145" i="5"/>
  <c r="AW145" i="5"/>
  <c r="AV145" i="5"/>
  <c r="AU145" i="5"/>
  <c r="AT145" i="5"/>
  <c r="AS145" i="5"/>
  <c r="AR145" i="5"/>
  <c r="AQ145" i="5"/>
  <c r="AP145" i="5"/>
  <c r="AO145" i="5"/>
  <c r="AN145" i="5"/>
  <c r="AM145" i="5"/>
  <c r="AL145" i="5"/>
  <c r="AK145" i="5"/>
  <c r="AJ145" i="5"/>
  <c r="AI145" i="5"/>
  <c r="AH145" i="5"/>
  <c r="AG145" i="5"/>
  <c r="AF145" i="5"/>
  <c r="AE145" i="5"/>
  <c r="AD145" i="5"/>
  <c r="AC145" i="5"/>
  <c r="AB145" i="5"/>
  <c r="AA145" i="5"/>
  <c r="Z145" i="5"/>
  <c r="Y145" i="5"/>
  <c r="X145" i="5"/>
  <c r="W145" i="5"/>
  <c r="V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E145" i="5"/>
  <c r="D145" i="5"/>
  <c r="C145" i="5"/>
  <c r="B145" i="5"/>
  <c r="BE136" i="5"/>
  <c r="BD136" i="5"/>
  <c r="BC136" i="5"/>
  <c r="BB136" i="5"/>
  <c r="BA136" i="5"/>
  <c r="AZ136" i="5"/>
  <c r="AY136" i="5"/>
  <c r="AX136" i="5"/>
  <c r="AW136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AC136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C136" i="5"/>
  <c r="B136" i="5"/>
  <c r="BE135" i="5"/>
  <c r="BD135" i="5"/>
  <c r="BC135" i="5"/>
  <c r="BB135" i="5"/>
  <c r="BA135" i="5"/>
  <c r="AZ135" i="5"/>
  <c r="AY135" i="5"/>
  <c r="AX135" i="5"/>
  <c r="AW135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A135" i="5"/>
  <c r="Z135" i="5"/>
  <c r="Y135" i="5"/>
  <c r="X135" i="5"/>
  <c r="W135" i="5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D135" i="5"/>
  <c r="C135" i="5"/>
  <c r="B135" i="5"/>
  <c r="BE126" i="5"/>
  <c r="BD126" i="5"/>
  <c r="BC126" i="5"/>
  <c r="BB126" i="5"/>
  <c r="BA126" i="5"/>
  <c r="AZ126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D126" i="5"/>
  <c r="C126" i="5"/>
  <c r="B126" i="5"/>
  <c r="BE125" i="5"/>
  <c r="BD125" i="5"/>
  <c r="BC125" i="5"/>
  <c r="BB125" i="5"/>
  <c r="BA125" i="5"/>
  <c r="AZ125" i="5"/>
  <c r="AY125" i="5"/>
  <c r="AX125" i="5"/>
  <c r="AW125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V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E125" i="5"/>
  <c r="D125" i="5"/>
  <c r="C125" i="5"/>
  <c r="B125" i="5"/>
  <c r="BE116" i="5"/>
  <c r="BD116" i="5"/>
  <c r="BC116" i="5"/>
  <c r="BB116" i="5"/>
  <c r="BA116" i="5"/>
  <c r="AZ116" i="5"/>
  <c r="AY116" i="5"/>
  <c r="AX116" i="5"/>
  <c r="AW116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D116" i="5"/>
  <c r="C116" i="5"/>
  <c r="B116" i="5"/>
  <c r="BE115" i="5"/>
  <c r="BD115" i="5"/>
  <c r="BC115" i="5"/>
  <c r="BB115" i="5"/>
  <c r="BA115" i="5"/>
  <c r="AZ115" i="5"/>
  <c r="AY115" i="5"/>
  <c r="AX115" i="5"/>
  <c r="AW115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V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C115" i="5"/>
  <c r="B115" i="5"/>
  <c r="BE106" i="5"/>
  <c r="BD106" i="5"/>
  <c r="BC106" i="5"/>
  <c r="BB106" i="5"/>
  <c r="BA106" i="5"/>
  <c r="AZ106" i="5"/>
  <c r="AY106" i="5"/>
  <c r="AX106" i="5"/>
  <c r="AW106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C106" i="5"/>
  <c r="B106" i="5"/>
  <c r="BE105" i="5"/>
  <c r="BD105" i="5"/>
  <c r="BC105" i="5"/>
  <c r="BB105" i="5"/>
  <c r="BA105" i="5"/>
  <c r="AZ105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A105" i="5"/>
  <c r="Z105" i="5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C105" i="5"/>
  <c r="B105" i="5"/>
  <c r="BE96" i="5"/>
  <c r="BD96" i="5"/>
  <c r="BC96" i="5"/>
  <c r="BB96" i="5"/>
  <c r="BA96" i="5"/>
  <c r="AZ96" i="5"/>
  <c r="AY96" i="5"/>
  <c r="AX96" i="5"/>
  <c r="AW96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A96" i="5"/>
  <c r="Z96" i="5"/>
  <c r="Y96" i="5"/>
  <c r="X96" i="5"/>
  <c r="W96" i="5"/>
  <c r="V96" i="5"/>
  <c r="U96" i="5"/>
  <c r="T96" i="5"/>
  <c r="S96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E96" i="5"/>
  <c r="D96" i="5"/>
  <c r="C96" i="5"/>
  <c r="B96" i="5"/>
  <c r="BE95" i="5"/>
  <c r="BD95" i="5"/>
  <c r="BC95" i="5"/>
  <c r="BB95" i="5"/>
  <c r="BA95" i="5"/>
  <c r="AZ95" i="5"/>
  <c r="AY95" i="5"/>
  <c r="AX95" i="5"/>
  <c r="AW95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A95" i="5"/>
  <c r="Z95" i="5"/>
  <c r="Y95" i="5"/>
  <c r="X95" i="5"/>
  <c r="W95" i="5"/>
  <c r="V95" i="5"/>
  <c r="U95" i="5"/>
  <c r="T95" i="5"/>
  <c r="S95" i="5"/>
  <c r="R95" i="5"/>
  <c r="Q95" i="5"/>
  <c r="P95" i="5"/>
  <c r="O95" i="5"/>
  <c r="N95" i="5"/>
  <c r="M95" i="5"/>
  <c r="L95" i="5"/>
  <c r="K95" i="5"/>
  <c r="J95" i="5"/>
  <c r="I95" i="5"/>
  <c r="H95" i="5"/>
  <c r="G95" i="5"/>
  <c r="F95" i="5"/>
  <c r="E95" i="5"/>
  <c r="D95" i="5"/>
  <c r="C95" i="5"/>
  <c r="B95" i="5"/>
  <c r="BE86" i="5"/>
  <c r="BD86" i="5"/>
  <c r="BC86" i="5"/>
  <c r="BB86" i="5"/>
  <c r="BA86" i="5"/>
  <c r="AZ86" i="5"/>
  <c r="AY86" i="5"/>
  <c r="AX86" i="5"/>
  <c r="AW86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C86" i="5"/>
  <c r="B86" i="5"/>
  <c r="BE85" i="5"/>
  <c r="BD85" i="5"/>
  <c r="BC85" i="5"/>
  <c r="BB85" i="5"/>
  <c r="BA85" i="5"/>
  <c r="AZ85" i="5"/>
  <c r="AY85" i="5"/>
  <c r="AX85" i="5"/>
  <c r="AW85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5" i="5"/>
  <c r="B85" i="5"/>
  <c r="BE76" i="5"/>
  <c r="BD76" i="5"/>
  <c r="BC76" i="5"/>
  <c r="BB76" i="5"/>
  <c r="BA76" i="5"/>
  <c r="AZ76" i="5"/>
  <c r="AY76" i="5"/>
  <c r="AX76" i="5"/>
  <c r="AW76" i="5"/>
  <c r="AV76" i="5"/>
  <c r="AU76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C76" i="5"/>
  <c r="B76" i="5"/>
  <c r="BE75" i="5"/>
  <c r="BD75" i="5"/>
  <c r="BC75" i="5"/>
  <c r="BB75" i="5"/>
  <c r="BA75" i="5"/>
  <c r="AZ75" i="5"/>
  <c r="AY75" i="5"/>
  <c r="AX75" i="5"/>
  <c r="AW75" i="5"/>
  <c r="AV75" i="5"/>
  <c r="AU75" i="5"/>
  <c r="AT75" i="5"/>
  <c r="AS75" i="5"/>
  <c r="AR75" i="5"/>
  <c r="AQ75" i="5"/>
  <c r="AP75" i="5"/>
  <c r="AO75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C75" i="5"/>
  <c r="B75" i="5"/>
  <c r="BE66" i="5"/>
  <c r="BD66" i="5"/>
  <c r="BC66" i="5"/>
  <c r="BB66" i="5"/>
  <c r="BA66" i="5"/>
  <c r="AZ66" i="5"/>
  <c r="AY66" i="5"/>
  <c r="AX66" i="5"/>
  <c r="AW66" i="5"/>
  <c r="AV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B66" i="5"/>
  <c r="BE65" i="5"/>
  <c r="BD65" i="5"/>
  <c r="BC65" i="5"/>
  <c r="BB65" i="5"/>
  <c r="BA65" i="5"/>
  <c r="AZ65" i="5"/>
  <c r="AY65" i="5"/>
  <c r="AX65" i="5"/>
  <c r="AW65" i="5"/>
  <c r="AV65" i="5"/>
  <c r="AU65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B65" i="5"/>
  <c r="BE56" i="5"/>
  <c r="BD56" i="5"/>
  <c r="BC56" i="5"/>
  <c r="BB56" i="5"/>
  <c r="BA56" i="5"/>
  <c r="AZ56" i="5"/>
  <c r="AY56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B56" i="5"/>
  <c r="BE55" i="5"/>
  <c r="BD55" i="5"/>
  <c r="BC55" i="5"/>
  <c r="BB55" i="5"/>
  <c r="BA55" i="5"/>
  <c r="AZ55" i="5"/>
  <c r="AY55" i="5"/>
  <c r="AX55" i="5"/>
  <c r="AW55" i="5"/>
  <c r="AV55" i="5"/>
  <c r="AU55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B55" i="5"/>
  <c r="BE46" i="5"/>
  <c r="BD46" i="5"/>
  <c r="BC46" i="5"/>
  <c r="BB46" i="5"/>
  <c r="BA46" i="5"/>
  <c r="AZ46" i="5"/>
  <c r="AY46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E45" i="5"/>
  <c r="BD45" i="5"/>
  <c r="BC45" i="5"/>
  <c r="BB45" i="5"/>
  <c r="BA45" i="5"/>
  <c r="AZ45" i="5"/>
  <c r="AY45" i="5"/>
  <c r="AX45" i="5"/>
  <c r="AW45" i="5"/>
  <c r="AV45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B45" i="5"/>
  <c r="BE36" i="5"/>
  <c r="BD36" i="5"/>
  <c r="BC36" i="5"/>
  <c r="BB36" i="5"/>
  <c r="BA36" i="5"/>
  <c r="AZ36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BE35" i="5"/>
  <c r="BD35" i="5"/>
  <c r="BC35" i="5"/>
  <c r="BB35" i="5"/>
  <c r="BA35" i="5"/>
  <c r="AZ35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B35" i="5"/>
  <c r="BE26" i="5"/>
  <c r="BD26" i="5"/>
  <c r="BC26" i="5"/>
  <c r="BB26" i="5"/>
  <c r="BA26" i="5"/>
  <c r="AZ26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BE25" i="5"/>
  <c r="BD25" i="5"/>
  <c r="BC25" i="5"/>
  <c r="BB25" i="5"/>
  <c r="BA25" i="5"/>
  <c r="AZ25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B25" i="5"/>
  <c r="BE16" i="5"/>
  <c r="BD16" i="5"/>
  <c r="BC16" i="5"/>
  <c r="BB16" i="5"/>
  <c r="BA16" i="5"/>
  <c r="AZ16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K16" i="5"/>
  <c r="J16" i="5"/>
  <c r="I16" i="5"/>
  <c r="H16" i="5"/>
  <c r="G16" i="5"/>
  <c r="F16" i="5"/>
  <c r="E16" i="5"/>
  <c r="D16" i="5"/>
  <c r="C16" i="5"/>
  <c r="B16" i="5"/>
  <c r="BE15" i="5"/>
  <c r="BD15" i="5"/>
  <c r="BC15" i="5"/>
  <c r="BB15" i="5"/>
  <c r="BA15" i="5"/>
  <c r="AZ15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K15" i="5"/>
  <c r="J15" i="5"/>
  <c r="I15" i="5"/>
  <c r="H15" i="5"/>
  <c r="G15" i="5"/>
  <c r="F15" i="5"/>
  <c r="E15" i="5"/>
  <c r="D15" i="5"/>
  <c r="C15" i="5"/>
  <c r="B15" i="5"/>
  <c r="L8" i="5"/>
  <c r="L7" i="5"/>
  <c r="L16" i="5" s="1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B58" i="2"/>
  <c r="BE57" i="2"/>
  <c r="BD57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B57" i="2"/>
  <c r="BE54" i="2"/>
  <c r="BD54" i="2"/>
  <c r="BC54" i="2"/>
  <c r="BB54" i="2"/>
  <c r="BA54" i="2"/>
  <c r="AZ54" i="2"/>
  <c r="AY54" i="2"/>
  <c r="AX54" i="2"/>
  <c r="AW54" i="2"/>
  <c r="AV54" i="2"/>
  <c r="AU54" i="2"/>
  <c r="AT54" i="2"/>
  <c r="AS54" i="2"/>
  <c r="AR54" i="2"/>
  <c r="AQ54" i="2"/>
  <c r="AP54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B54" i="2"/>
  <c r="BE53" i="2"/>
  <c r="BD53" i="2"/>
  <c r="BC53" i="2"/>
  <c r="BB53" i="2"/>
  <c r="BA53" i="2"/>
  <c r="AZ53" i="2"/>
  <c r="AY53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B38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BE33" i="2"/>
  <c r="BD33" i="2"/>
  <c r="BC33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BE17" i="2"/>
  <c r="BD17" i="2"/>
  <c r="BC17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BE13" i="2"/>
  <c r="BD13" i="2"/>
  <c r="BC13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BE9" i="2"/>
  <c r="BD9" i="2"/>
  <c r="BC9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J133" i="5" l="1"/>
  <c r="Z133" i="5"/>
  <c r="AH133" i="5"/>
  <c r="AX133" i="5"/>
  <c r="R130" i="5"/>
  <c r="J131" i="5"/>
  <c r="AP131" i="5"/>
  <c r="C133" i="5"/>
  <c r="S133" i="5"/>
  <c r="AQ133" i="5"/>
  <c r="K134" i="5"/>
  <c r="AI134" i="5"/>
  <c r="AY134" i="5"/>
  <c r="F133" i="5"/>
  <c r="N133" i="5"/>
  <c r="V133" i="5"/>
  <c r="AD133" i="5"/>
  <c r="AL133" i="5"/>
  <c r="AT133" i="5"/>
  <c r="BB133" i="5"/>
  <c r="B133" i="5"/>
  <c r="R133" i="5"/>
  <c r="AP133" i="5"/>
  <c r="B130" i="5"/>
  <c r="AH130" i="5"/>
  <c r="AX130" i="5"/>
  <c r="Z131" i="5"/>
  <c r="AA133" i="5"/>
  <c r="G133" i="5"/>
  <c r="O133" i="5"/>
  <c r="W133" i="5"/>
  <c r="AE133" i="5"/>
  <c r="AM133" i="5"/>
  <c r="AU133" i="5"/>
  <c r="BC133" i="5"/>
  <c r="D133" i="5"/>
  <c r="H133" i="5"/>
  <c r="L133" i="5"/>
  <c r="P133" i="5"/>
  <c r="T133" i="5"/>
  <c r="X133" i="5"/>
  <c r="AB133" i="5"/>
  <c r="AF133" i="5"/>
  <c r="AJ133" i="5"/>
  <c r="AN133" i="5"/>
  <c r="AR133" i="5"/>
  <c r="AV133" i="5"/>
  <c r="AZ133" i="5"/>
  <c r="BD133" i="5"/>
  <c r="E130" i="5"/>
  <c r="I130" i="5"/>
  <c r="M130" i="5"/>
  <c r="Q130" i="5"/>
  <c r="U130" i="5"/>
  <c r="Y130" i="5"/>
  <c r="AC130" i="5"/>
  <c r="AG130" i="5"/>
  <c r="AK130" i="5"/>
  <c r="AO130" i="5"/>
  <c r="AS130" i="5"/>
  <c r="AW130" i="5"/>
  <c r="BA130" i="5"/>
  <c r="BE130" i="5"/>
  <c r="E133" i="5"/>
  <c r="I133" i="5"/>
  <c r="M133" i="5"/>
  <c r="Q133" i="5"/>
  <c r="U133" i="5"/>
  <c r="Y133" i="5"/>
  <c r="AC133" i="5"/>
  <c r="AG133" i="5"/>
  <c r="AK133" i="5"/>
  <c r="AO133" i="5"/>
  <c r="AS133" i="5"/>
  <c r="AW133" i="5"/>
  <c r="BA133" i="5"/>
  <c r="BE133" i="5"/>
  <c r="B120" i="5"/>
  <c r="R120" i="5"/>
  <c r="AH120" i="5"/>
  <c r="AX120" i="5"/>
  <c r="J121" i="5"/>
  <c r="Z121" i="5"/>
  <c r="AP121" i="5"/>
  <c r="BB120" i="5"/>
  <c r="B123" i="5"/>
  <c r="F123" i="5"/>
  <c r="J123" i="5"/>
  <c r="N123" i="5"/>
  <c r="R123" i="5"/>
  <c r="V123" i="5"/>
  <c r="Z123" i="5"/>
  <c r="AD123" i="5"/>
  <c r="AH123" i="5"/>
  <c r="AL123" i="5"/>
  <c r="AP123" i="5"/>
  <c r="BB123" i="5"/>
  <c r="C120" i="5"/>
  <c r="G120" i="5"/>
  <c r="K120" i="5"/>
  <c r="O120" i="5"/>
  <c r="S120" i="5"/>
  <c r="W120" i="5"/>
  <c r="AA120" i="5"/>
  <c r="AE120" i="5"/>
  <c r="AI120" i="5"/>
  <c r="AM120" i="5"/>
  <c r="AQ120" i="5"/>
  <c r="AU120" i="5"/>
  <c r="AY120" i="5"/>
  <c r="BC120" i="5"/>
  <c r="C123" i="5"/>
  <c r="G123" i="5"/>
  <c r="K123" i="5"/>
  <c r="O123" i="5"/>
  <c r="S123" i="5"/>
  <c r="W123" i="5"/>
  <c r="AA123" i="5"/>
  <c r="AE123" i="5"/>
  <c r="AI123" i="5"/>
  <c r="AM123" i="5"/>
  <c r="AQ123" i="5"/>
  <c r="AU123" i="5"/>
  <c r="AY123" i="5"/>
  <c r="BC123" i="5"/>
  <c r="D120" i="5"/>
  <c r="H120" i="5"/>
  <c r="L120" i="5"/>
  <c r="P120" i="5"/>
  <c r="T120" i="5"/>
  <c r="X120" i="5"/>
  <c r="AB120" i="5"/>
  <c r="AF120" i="5"/>
  <c r="AJ120" i="5"/>
  <c r="AN120" i="5"/>
  <c r="AR120" i="5"/>
  <c r="AV120" i="5"/>
  <c r="AZ120" i="5"/>
  <c r="BD120" i="5"/>
  <c r="D123" i="5"/>
  <c r="H123" i="5"/>
  <c r="L123" i="5"/>
  <c r="P123" i="5"/>
  <c r="T123" i="5"/>
  <c r="X123" i="5"/>
  <c r="AB123" i="5"/>
  <c r="AF123" i="5"/>
  <c r="AJ123" i="5"/>
  <c r="AN123" i="5"/>
  <c r="AR123" i="5"/>
  <c r="AV123" i="5"/>
  <c r="AZ123" i="5"/>
  <c r="BD123" i="5"/>
  <c r="E120" i="5"/>
  <c r="I120" i="5"/>
  <c r="M120" i="5"/>
  <c r="Q120" i="5"/>
  <c r="U120" i="5"/>
  <c r="Y120" i="5"/>
  <c r="AC120" i="5"/>
  <c r="AG120" i="5"/>
  <c r="AK120" i="5"/>
  <c r="AO120" i="5"/>
  <c r="AS120" i="5"/>
  <c r="AW120" i="5"/>
  <c r="BA120" i="5"/>
  <c r="BE120" i="5"/>
  <c r="E123" i="5"/>
  <c r="I123" i="5"/>
  <c r="M123" i="5"/>
  <c r="Q123" i="5"/>
  <c r="U123" i="5"/>
  <c r="Y123" i="5"/>
  <c r="AC123" i="5"/>
  <c r="AG123" i="5"/>
  <c r="AK123" i="5"/>
  <c r="AO123" i="5"/>
  <c r="AS123" i="5"/>
  <c r="AW123" i="5"/>
  <c r="BA123" i="5"/>
  <c r="BE123" i="5"/>
  <c r="B114" i="5"/>
  <c r="B113" i="5"/>
  <c r="F114" i="5"/>
  <c r="F113" i="5"/>
  <c r="J114" i="5"/>
  <c r="J113" i="5"/>
  <c r="N114" i="5"/>
  <c r="N113" i="5"/>
  <c r="R114" i="5"/>
  <c r="R113" i="5"/>
  <c r="V114" i="5"/>
  <c r="V113" i="5"/>
  <c r="Z114" i="5"/>
  <c r="Z113" i="5"/>
  <c r="AD114" i="5"/>
  <c r="AD113" i="5"/>
  <c r="AH114" i="5"/>
  <c r="AH113" i="5"/>
  <c r="AL114" i="5"/>
  <c r="AL113" i="5"/>
  <c r="AP114" i="5"/>
  <c r="AP113" i="5"/>
  <c r="AX114" i="5"/>
  <c r="AX113" i="5"/>
  <c r="BB114" i="5"/>
  <c r="BB113" i="5"/>
  <c r="AT114" i="5"/>
  <c r="G110" i="5"/>
  <c r="O110" i="5"/>
  <c r="S110" i="5"/>
  <c r="AA110" i="5"/>
  <c r="AI110" i="5"/>
  <c r="AQ110" i="5"/>
  <c r="AY110" i="5"/>
  <c r="C111" i="5"/>
  <c r="K111" i="5"/>
  <c r="AM111" i="5"/>
  <c r="AU111" i="5"/>
  <c r="BC111" i="5"/>
  <c r="C113" i="5"/>
  <c r="K113" i="5"/>
  <c r="S113" i="5"/>
  <c r="W113" i="5"/>
  <c r="AE113" i="5"/>
  <c r="AI113" i="5"/>
  <c r="AM113" i="5"/>
  <c r="AQ113" i="5"/>
  <c r="AU113" i="5"/>
  <c r="AY113" i="5"/>
  <c r="BC113" i="5"/>
  <c r="G114" i="5"/>
  <c r="O114" i="5"/>
  <c r="AA114" i="5"/>
  <c r="W110" i="5"/>
  <c r="AE110" i="5"/>
  <c r="D110" i="5"/>
  <c r="H110" i="5"/>
  <c r="L110" i="5"/>
  <c r="P110" i="5"/>
  <c r="T110" i="5"/>
  <c r="X110" i="5"/>
  <c r="AB110" i="5"/>
  <c r="AF110" i="5"/>
  <c r="AJ110" i="5"/>
  <c r="AN110" i="5"/>
  <c r="AR110" i="5"/>
  <c r="AV110" i="5"/>
  <c r="AZ110" i="5"/>
  <c r="BD110" i="5"/>
  <c r="D113" i="5"/>
  <c r="H113" i="5"/>
  <c r="L113" i="5"/>
  <c r="P113" i="5"/>
  <c r="T113" i="5"/>
  <c r="X113" i="5"/>
  <c r="AB113" i="5"/>
  <c r="AF113" i="5"/>
  <c r="AJ113" i="5"/>
  <c r="AN113" i="5"/>
  <c r="AR113" i="5"/>
  <c r="AV113" i="5"/>
  <c r="AZ113" i="5"/>
  <c r="BD113" i="5"/>
  <c r="E110" i="5"/>
  <c r="I110" i="5"/>
  <c r="M110" i="5"/>
  <c r="Q110" i="5"/>
  <c r="U110" i="5"/>
  <c r="Y110" i="5"/>
  <c r="AC110" i="5"/>
  <c r="AG110" i="5"/>
  <c r="AK110" i="5"/>
  <c r="AO110" i="5"/>
  <c r="AS110" i="5"/>
  <c r="AW110" i="5"/>
  <c r="BA110" i="5"/>
  <c r="BE110" i="5"/>
  <c r="E113" i="5"/>
  <c r="I113" i="5"/>
  <c r="M113" i="5"/>
  <c r="Q113" i="5"/>
  <c r="U113" i="5"/>
  <c r="Y113" i="5"/>
  <c r="AC113" i="5"/>
  <c r="AG113" i="5"/>
  <c r="AK113" i="5"/>
  <c r="AO113" i="5"/>
  <c r="AS113" i="5"/>
  <c r="AW113" i="5"/>
  <c r="BA113" i="5"/>
  <c r="BE113" i="5"/>
  <c r="B100" i="5"/>
  <c r="N100" i="5"/>
  <c r="V100" i="5"/>
  <c r="AD100" i="5"/>
  <c r="AL100" i="5"/>
  <c r="AT100" i="5"/>
  <c r="BB100" i="5"/>
  <c r="F101" i="5"/>
  <c r="B103" i="5"/>
  <c r="J103" i="5"/>
  <c r="R103" i="5"/>
  <c r="Z103" i="5"/>
  <c r="AH103" i="5"/>
  <c r="AP103" i="5"/>
  <c r="AX103" i="5"/>
  <c r="BB104" i="5"/>
  <c r="C100" i="5"/>
  <c r="G100" i="5"/>
  <c r="K100" i="5"/>
  <c r="O100" i="5"/>
  <c r="S100" i="5"/>
  <c r="W100" i="5"/>
  <c r="AA100" i="5"/>
  <c r="AE100" i="5"/>
  <c r="AI100" i="5"/>
  <c r="AM100" i="5"/>
  <c r="AQ100" i="5"/>
  <c r="AU100" i="5"/>
  <c r="AY100" i="5"/>
  <c r="BC100" i="5"/>
  <c r="C103" i="5"/>
  <c r="G103" i="5"/>
  <c r="K103" i="5"/>
  <c r="O103" i="5"/>
  <c r="S103" i="5"/>
  <c r="W103" i="5"/>
  <c r="AA103" i="5"/>
  <c r="AE103" i="5"/>
  <c r="AI103" i="5"/>
  <c r="AM103" i="5"/>
  <c r="AQ103" i="5"/>
  <c r="AU103" i="5"/>
  <c r="AY103" i="5"/>
  <c r="BC103" i="5"/>
  <c r="R100" i="5"/>
  <c r="Z100" i="5"/>
  <c r="AH100" i="5"/>
  <c r="AP100" i="5"/>
  <c r="AX100" i="5"/>
  <c r="J101" i="5"/>
  <c r="F103" i="5"/>
  <c r="N103" i="5"/>
  <c r="V103" i="5"/>
  <c r="AD103" i="5"/>
  <c r="AL103" i="5"/>
  <c r="D100" i="5"/>
  <c r="H100" i="5"/>
  <c r="L100" i="5"/>
  <c r="P100" i="5"/>
  <c r="T100" i="5"/>
  <c r="X100" i="5"/>
  <c r="AB100" i="5"/>
  <c r="AF100" i="5"/>
  <c r="AJ100" i="5"/>
  <c r="AN100" i="5"/>
  <c r="AR100" i="5"/>
  <c r="AV100" i="5"/>
  <c r="AZ100" i="5"/>
  <c r="BD100" i="5"/>
  <c r="D103" i="5"/>
  <c r="H103" i="5"/>
  <c r="L103" i="5"/>
  <c r="P103" i="5"/>
  <c r="T103" i="5"/>
  <c r="X103" i="5"/>
  <c r="AB103" i="5"/>
  <c r="AF103" i="5"/>
  <c r="AJ103" i="5"/>
  <c r="AN103" i="5"/>
  <c r="AR103" i="5"/>
  <c r="AV103" i="5"/>
  <c r="AZ103" i="5"/>
  <c r="BD103" i="5"/>
  <c r="E100" i="5"/>
  <c r="I100" i="5"/>
  <c r="M100" i="5"/>
  <c r="Q100" i="5"/>
  <c r="U100" i="5"/>
  <c r="Y100" i="5"/>
  <c r="AC100" i="5"/>
  <c r="AG100" i="5"/>
  <c r="AK100" i="5"/>
  <c r="AO100" i="5"/>
  <c r="AS100" i="5"/>
  <c r="AW100" i="5"/>
  <c r="BA100" i="5"/>
  <c r="BE100" i="5"/>
  <c r="E103" i="5"/>
  <c r="I103" i="5"/>
  <c r="M103" i="5"/>
  <c r="Q103" i="5"/>
  <c r="U103" i="5"/>
  <c r="Y103" i="5"/>
  <c r="AC103" i="5"/>
  <c r="AG103" i="5"/>
  <c r="AK103" i="5"/>
  <c r="AO103" i="5"/>
  <c r="AS103" i="5"/>
  <c r="AW103" i="5"/>
  <c r="BA103" i="5"/>
  <c r="BE103" i="5"/>
  <c r="B91" i="5"/>
  <c r="B90" i="5"/>
  <c r="F90" i="5"/>
  <c r="F91" i="5"/>
  <c r="J91" i="5"/>
  <c r="J90" i="5"/>
  <c r="N90" i="5"/>
  <c r="N91" i="5"/>
  <c r="R91" i="5"/>
  <c r="R90" i="5"/>
  <c r="V91" i="5"/>
  <c r="V90" i="5"/>
  <c r="Z90" i="5"/>
  <c r="Z91" i="5"/>
  <c r="AD91" i="5"/>
  <c r="AD90" i="5"/>
  <c r="AH90" i="5"/>
  <c r="AH91" i="5"/>
  <c r="AL91" i="5"/>
  <c r="AL90" i="5"/>
  <c r="AP91" i="5"/>
  <c r="AP90" i="5"/>
  <c r="AT91" i="5"/>
  <c r="AT90" i="5"/>
  <c r="AX90" i="5"/>
  <c r="BB90" i="5"/>
  <c r="F93" i="5"/>
  <c r="N93" i="5"/>
  <c r="V93" i="5"/>
  <c r="AD93" i="5"/>
  <c r="AL93" i="5"/>
  <c r="B94" i="5"/>
  <c r="J94" i="5"/>
  <c r="Z94" i="5"/>
  <c r="AH94" i="5"/>
  <c r="AP94" i="5"/>
  <c r="BB94" i="5"/>
  <c r="C90" i="5"/>
  <c r="G90" i="5"/>
  <c r="K90" i="5"/>
  <c r="O90" i="5"/>
  <c r="S90" i="5"/>
  <c r="W90" i="5"/>
  <c r="AA90" i="5"/>
  <c r="AE90" i="5"/>
  <c r="AI90" i="5"/>
  <c r="AM90" i="5"/>
  <c r="AQ90" i="5"/>
  <c r="AU90" i="5"/>
  <c r="AY90" i="5"/>
  <c r="BC90" i="5"/>
  <c r="C93" i="5"/>
  <c r="G93" i="5"/>
  <c r="K93" i="5"/>
  <c r="O93" i="5"/>
  <c r="S93" i="5"/>
  <c r="W93" i="5"/>
  <c r="AA93" i="5"/>
  <c r="AE93" i="5"/>
  <c r="AI93" i="5"/>
  <c r="AM93" i="5"/>
  <c r="AQ93" i="5"/>
  <c r="AU93" i="5"/>
  <c r="AY93" i="5"/>
  <c r="BC93" i="5"/>
  <c r="D90" i="5"/>
  <c r="H90" i="5"/>
  <c r="L90" i="5"/>
  <c r="P90" i="5"/>
  <c r="T90" i="5"/>
  <c r="X90" i="5"/>
  <c r="AB90" i="5"/>
  <c r="AF90" i="5"/>
  <c r="AJ90" i="5"/>
  <c r="AN90" i="5"/>
  <c r="AR90" i="5"/>
  <c r="AV90" i="5"/>
  <c r="AZ90" i="5"/>
  <c r="BD90" i="5"/>
  <c r="D93" i="5"/>
  <c r="H93" i="5"/>
  <c r="L93" i="5"/>
  <c r="P93" i="5"/>
  <c r="T93" i="5"/>
  <c r="X93" i="5"/>
  <c r="AB93" i="5"/>
  <c r="AF93" i="5"/>
  <c r="AJ93" i="5"/>
  <c r="AN93" i="5"/>
  <c r="AR93" i="5"/>
  <c r="AV93" i="5"/>
  <c r="AZ93" i="5"/>
  <c r="BD93" i="5"/>
  <c r="R93" i="5"/>
  <c r="AX93" i="5"/>
  <c r="E90" i="5"/>
  <c r="I90" i="5"/>
  <c r="M90" i="5"/>
  <c r="Q90" i="5"/>
  <c r="U90" i="5"/>
  <c r="Y90" i="5"/>
  <c r="AC90" i="5"/>
  <c r="AG90" i="5"/>
  <c r="AK90" i="5"/>
  <c r="AO90" i="5"/>
  <c r="AS90" i="5"/>
  <c r="AW90" i="5"/>
  <c r="BA90" i="5"/>
  <c r="BE90" i="5"/>
  <c r="E93" i="5"/>
  <c r="I93" i="5"/>
  <c r="M93" i="5"/>
  <c r="Q93" i="5"/>
  <c r="U93" i="5"/>
  <c r="Y93" i="5"/>
  <c r="AC93" i="5"/>
  <c r="AG93" i="5"/>
  <c r="AK93" i="5"/>
  <c r="AO93" i="5"/>
  <c r="AS93" i="5"/>
  <c r="AW93" i="5"/>
  <c r="BA93" i="5"/>
  <c r="BE93" i="5"/>
  <c r="B80" i="5"/>
  <c r="J80" i="5"/>
  <c r="R80" i="5"/>
  <c r="Z80" i="5"/>
  <c r="AH80" i="5"/>
  <c r="AL80" i="5"/>
  <c r="AT80" i="5"/>
  <c r="BB80" i="5"/>
  <c r="F81" i="5"/>
  <c r="N81" i="5"/>
  <c r="V81" i="5"/>
  <c r="AD81" i="5"/>
  <c r="B83" i="5"/>
  <c r="J83" i="5"/>
  <c r="R83" i="5"/>
  <c r="Z83" i="5"/>
  <c r="AH83" i="5"/>
  <c r="AP83" i="5"/>
  <c r="AX83" i="5"/>
  <c r="C80" i="5"/>
  <c r="G80" i="5"/>
  <c r="K80" i="5"/>
  <c r="O80" i="5"/>
  <c r="S80" i="5"/>
  <c r="W80" i="5"/>
  <c r="AA80" i="5"/>
  <c r="AE80" i="5"/>
  <c r="AI80" i="5"/>
  <c r="AM80" i="5"/>
  <c r="AQ80" i="5"/>
  <c r="AU80" i="5"/>
  <c r="AY80" i="5"/>
  <c r="BC80" i="5"/>
  <c r="C83" i="5"/>
  <c r="G83" i="5"/>
  <c r="K83" i="5"/>
  <c r="O83" i="5"/>
  <c r="S83" i="5"/>
  <c r="W83" i="5"/>
  <c r="AA83" i="5"/>
  <c r="AE83" i="5"/>
  <c r="AI83" i="5"/>
  <c r="AM83" i="5"/>
  <c r="AQ83" i="5"/>
  <c r="AU83" i="5"/>
  <c r="AY83" i="5"/>
  <c r="BC83" i="5"/>
  <c r="AP80" i="5"/>
  <c r="AX80" i="5"/>
  <c r="F83" i="5"/>
  <c r="N83" i="5"/>
  <c r="V83" i="5"/>
  <c r="AD83" i="5"/>
  <c r="AL83" i="5"/>
  <c r="BB83" i="5"/>
  <c r="D80" i="5"/>
  <c r="H80" i="5"/>
  <c r="L80" i="5"/>
  <c r="P80" i="5"/>
  <c r="T80" i="5"/>
  <c r="X80" i="5"/>
  <c r="AB80" i="5"/>
  <c r="AF80" i="5"/>
  <c r="AJ80" i="5"/>
  <c r="AN80" i="5"/>
  <c r="AR80" i="5"/>
  <c r="AV80" i="5"/>
  <c r="AZ80" i="5"/>
  <c r="BD80" i="5"/>
  <c r="D83" i="5"/>
  <c r="H83" i="5"/>
  <c r="L83" i="5"/>
  <c r="P83" i="5"/>
  <c r="T83" i="5"/>
  <c r="X83" i="5"/>
  <c r="AB83" i="5"/>
  <c r="AF83" i="5"/>
  <c r="AJ83" i="5"/>
  <c r="AN83" i="5"/>
  <c r="AR83" i="5"/>
  <c r="AV83" i="5"/>
  <c r="AZ83" i="5"/>
  <c r="BD83" i="5"/>
  <c r="E80" i="5"/>
  <c r="I80" i="5"/>
  <c r="M80" i="5"/>
  <c r="Q80" i="5"/>
  <c r="U80" i="5"/>
  <c r="Y80" i="5"/>
  <c r="AC80" i="5"/>
  <c r="AG80" i="5"/>
  <c r="AK80" i="5"/>
  <c r="AO80" i="5"/>
  <c r="AS80" i="5"/>
  <c r="AW80" i="5"/>
  <c r="BA80" i="5"/>
  <c r="BE80" i="5"/>
  <c r="E83" i="5"/>
  <c r="I83" i="5"/>
  <c r="M83" i="5"/>
  <c r="Q83" i="5"/>
  <c r="U83" i="5"/>
  <c r="Y83" i="5"/>
  <c r="AC83" i="5"/>
  <c r="AG83" i="5"/>
  <c r="AK83" i="5"/>
  <c r="AO83" i="5"/>
  <c r="AS83" i="5"/>
  <c r="AW83" i="5"/>
  <c r="BA83" i="5"/>
  <c r="BE83" i="5"/>
  <c r="B73" i="5"/>
  <c r="R73" i="5"/>
  <c r="AH73" i="5"/>
  <c r="AX73" i="5"/>
  <c r="J74" i="5"/>
  <c r="Z74" i="5"/>
  <c r="R70" i="5"/>
  <c r="AH70" i="5"/>
  <c r="J71" i="5"/>
  <c r="Z71" i="5"/>
  <c r="K73" i="5"/>
  <c r="AA73" i="5"/>
  <c r="AQ73" i="5"/>
  <c r="AY73" i="5"/>
  <c r="F73" i="5"/>
  <c r="N73" i="5"/>
  <c r="V73" i="5"/>
  <c r="AD73" i="5"/>
  <c r="AL73" i="5"/>
  <c r="AT73" i="5"/>
  <c r="BB73" i="5"/>
  <c r="AP73" i="5"/>
  <c r="B70" i="5"/>
  <c r="AX70" i="5"/>
  <c r="AP71" i="5"/>
  <c r="C73" i="5"/>
  <c r="S73" i="5"/>
  <c r="AI73" i="5"/>
  <c r="G73" i="5"/>
  <c r="O73" i="5"/>
  <c r="W73" i="5"/>
  <c r="AE73" i="5"/>
  <c r="AM73" i="5"/>
  <c r="AU73" i="5"/>
  <c r="BC73" i="5"/>
  <c r="D73" i="5"/>
  <c r="H73" i="5"/>
  <c r="L73" i="5"/>
  <c r="P73" i="5"/>
  <c r="T73" i="5"/>
  <c r="X73" i="5"/>
  <c r="AB73" i="5"/>
  <c r="AF73" i="5"/>
  <c r="AJ73" i="5"/>
  <c r="AN73" i="5"/>
  <c r="AR73" i="5"/>
  <c r="AV73" i="5"/>
  <c r="AZ73" i="5"/>
  <c r="BD73" i="5"/>
  <c r="E70" i="5"/>
  <c r="I70" i="5"/>
  <c r="M70" i="5"/>
  <c r="Q70" i="5"/>
  <c r="U70" i="5"/>
  <c r="Y70" i="5"/>
  <c r="AC70" i="5"/>
  <c r="AG70" i="5"/>
  <c r="AK70" i="5"/>
  <c r="AO70" i="5"/>
  <c r="AS70" i="5"/>
  <c r="AW70" i="5"/>
  <c r="BA70" i="5"/>
  <c r="BE70" i="5"/>
  <c r="E73" i="5"/>
  <c r="I73" i="5"/>
  <c r="M73" i="5"/>
  <c r="Q73" i="5"/>
  <c r="U73" i="5"/>
  <c r="Y73" i="5"/>
  <c r="AC73" i="5"/>
  <c r="AG73" i="5"/>
  <c r="AK73" i="5"/>
  <c r="AO73" i="5"/>
  <c r="AS73" i="5"/>
  <c r="AW73" i="5"/>
  <c r="BA73" i="5"/>
  <c r="BE73" i="5"/>
  <c r="N60" i="5"/>
  <c r="Z60" i="5"/>
  <c r="AL60" i="5"/>
  <c r="AX60" i="5"/>
  <c r="J61" i="5"/>
  <c r="V61" i="5"/>
  <c r="AH61" i="5"/>
  <c r="AT61" i="5"/>
  <c r="BB61" i="5"/>
  <c r="F63" i="5"/>
  <c r="V63" i="5"/>
  <c r="AH63" i="5"/>
  <c r="AT63" i="5"/>
  <c r="B64" i="5"/>
  <c r="N64" i="5"/>
  <c r="Z64" i="5"/>
  <c r="AL64" i="5"/>
  <c r="C60" i="5"/>
  <c r="G60" i="5"/>
  <c r="K60" i="5"/>
  <c r="O60" i="5"/>
  <c r="S60" i="5"/>
  <c r="W60" i="5"/>
  <c r="AA60" i="5"/>
  <c r="AE60" i="5"/>
  <c r="AI60" i="5"/>
  <c r="AM60" i="5"/>
  <c r="AQ60" i="5"/>
  <c r="AU60" i="5"/>
  <c r="AY60" i="5"/>
  <c r="BC60" i="5"/>
  <c r="C63" i="5"/>
  <c r="G63" i="5"/>
  <c r="K63" i="5"/>
  <c r="O63" i="5"/>
  <c r="S63" i="5"/>
  <c r="W63" i="5"/>
  <c r="AA63" i="5"/>
  <c r="AE63" i="5"/>
  <c r="AI63" i="5"/>
  <c r="AM63" i="5"/>
  <c r="AQ63" i="5"/>
  <c r="AU63" i="5"/>
  <c r="AY63" i="5"/>
  <c r="BC63" i="5"/>
  <c r="AD60" i="5"/>
  <c r="AP60" i="5"/>
  <c r="F61" i="5"/>
  <c r="R61" i="5"/>
  <c r="AD63" i="5"/>
  <c r="AP63" i="5"/>
  <c r="BB63" i="5"/>
  <c r="J64" i="5"/>
  <c r="AX64" i="5"/>
  <c r="D60" i="5"/>
  <c r="H60" i="5"/>
  <c r="L60" i="5"/>
  <c r="P60" i="5"/>
  <c r="T60" i="5"/>
  <c r="X60" i="5"/>
  <c r="AB60" i="5"/>
  <c r="AF60" i="5"/>
  <c r="AJ60" i="5"/>
  <c r="AN60" i="5"/>
  <c r="AR60" i="5"/>
  <c r="AV60" i="5"/>
  <c r="AZ60" i="5"/>
  <c r="BD60" i="5"/>
  <c r="D63" i="5"/>
  <c r="H63" i="5"/>
  <c r="L63" i="5"/>
  <c r="P63" i="5"/>
  <c r="T63" i="5"/>
  <c r="X63" i="5"/>
  <c r="AB63" i="5"/>
  <c r="AF63" i="5"/>
  <c r="AJ63" i="5"/>
  <c r="AN63" i="5"/>
  <c r="AR63" i="5"/>
  <c r="AV63" i="5"/>
  <c r="AZ63" i="5"/>
  <c r="BD63" i="5"/>
  <c r="B60" i="5"/>
  <c r="S44" i="6" s="1" a="1"/>
  <c r="S44" i="6" s="1"/>
  <c r="R63" i="5"/>
  <c r="E60" i="5"/>
  <c r="I60" i="5"/>
  <c r="M60" i="5"/>
  <c r="Q60" i="5"/>
  <c r="U60" i="5"/>
  <c r="Y60" i="5"/>
  <c r="AC60" i="5"/>
  <c r="AG60" i="5"/>
  <c r="AK60" i="5"/>
  <c r="AO60" i="5"/>
  <c r="AS60" i="5"/>
  <c r="AW60" i="5"/>
  <c r="BA60" i="5"/>
  <c r="BE60" i="5"/>
  <c r="E63" i="5"/>
  <c r="I63" i="5"/>
  <c r="M63" i="5"/>
  <c r="Q63" i="5"/>
  <c r="U63" i="5"/>
  <c r="Y63" i="5"/>
  <c r="AC63" i="5"/>
  <c r="AG63" i="5"/>
  <c r="AK63" i="5"/>
  <c r="AO63" i="5"/>
  <c r="AS63" i="5"/>
  <c r="AW63" i="5"/>
  <c r="BA63" i="5"/>
  <c r="BE63" i="5"/>
  <c r="B53" i="5"/>
  <c r="J53" i="5"/>
  <c r="R53" i="5"/>
  <c r="Z53" i="5"/>
  <c r="AH53" i="5"/>
  <c r="AP53" i="5"/>
  <c r="AX53" i="5"/>
  <c r="B50" i="5"/>
  <c r="R50" i="5"/>
  <c r="AH50" i="5"/>
  <c r="AX50" i="5"/>
  <c r="J51" i="5"/>
  <c r="Z51" i="5"/>
  <c r="AP51" i="5"/>
  <c r="C53" i="5"/>
  <c r="K53" i="5"/>
  <c r="S53" i="5"/>
  <c r="AA53" i="5"/>
  <c r="AI53" i="5"/>
  <c r="AQ53" i="5"/>
  <c r="AY53" i="5"/>
  <c r="F53" i="5"/>
  <c r="N53" i="5"/>
  <c r="V53" i="5"/>
  <c r="AD53" i="5"/>
  <c r="AL53" i="5"/>
  <c r="AT53" i="5"/>
  <c r="BB53" i="5"/>
  <c r="G53" i="5"/>
  <c r="O53" i="5"/>
  <c r="W53" i="5"/>
  <c r="AE53" i="5"/>
  <c r="AM53" i="5"/>
  <c r="AU53" i="5"/>
  <c r="BC53" i="5"/>
  <c r="D53" i="5"/>
  <c r="H53" i="5"/>
  <c r="L53" i="5"/>
  <c r="P53" i="5"/>
  <c r="T53" i="5"/>
  <c r="X53" i="5"/>
  <c r="AB53" i="5"/>
  <c r="AF53" i="5"/>
  <c r="AJ53" i="5"/>
  <c r="AN53" i="5"/>
  <c r="AR53" i="5"/>
  <c r="AV53" i="5"/>
  <c r="AZ53" i="5"/>
  <c r="BD53" i="5"/>
  <c r="E50" i="5"/>
  <c r="I50" i="5"/>
  <c r="M50" i="5"/>
  <c r="Q50" i="5"/>
  <c r="U50" i="5"/>
  <c r="Y50" i="5"/>
  <c r="AC50" i="5"/>
  <c r="AG50" i="5"/>
  <c r="AK50" i="5"/>
  <c r="AO50" i="5"/>
  <c r="AS50" i="5"/>
  <c r="AW50" i="5"/>
  <c r="BA50" i="5"/>
  <c r="BE50" i="5"/>
  <c r="E53" i="5"/>
  <c r="I53" i="5"/>
  <c r="M53" i="5"/>
  <c r="Q53" i="5"/>
  <c r="U53" i="5"/>
  <c r="Y53" i="5"/>
  <c r="AC53" i="5"/>
  <c r="AG53" i="5"/>
  <c r="AK53" i="5"/>
  <c r="AO53" i="5"/>
  <c r="AS53" i="5"/>
  <c r="AW53" i="5"/>
  <c r="BA53" i="5"/>
  <c r="BE53" i="5"/>
  <c r="B40" i="5"/>
  <c r="J40" i="5"/>
  <c r="R40" i="5"/>
  <c r="Z40" i="5"/>
  <c r="AH40" i="5"/>
  <c r="AP40" i="5"/>
  <c r="AX40" i="5"/>
  <c r="B43" i="5"/>
  <c r="J43" i="5"/>
  <c r="R43" i="5"/>
  <c r="Z43" i="5"/>
  <c r="AH43" i="5"/>
  <c r="AP43" i="5"/>
  <c r="AX43" i="5"/>
  <c r="BB44" i="5"/>
  <c r="C40" i="5"/>
  <c r="G40" i="5"/>
  <c r="K40" i="5"/>
  <c r="O40" i="5"/>
  <c r="S40" i="5"/>
  <c r="W40" i="5"/>
  <c r="AA40" i="5"/>
  <c r="AE40" i="5"/>
  <c r="AI40" i="5"/>
  <c r="AM40" i="5"/>
  <c r="AQ40" i="5"/>
  <c r="AU40" i="5"/>
  <c r="AY40" i="5"/>
  <c r="BC40" i="5"/>
  <c r="C43" i="5"/>
  <c r="G43" i="5"/>
  <c r="K43" i="5"/>
  <c r="O43" i="5"/>
  <c r="S43" i="5"/>
  <c r="W43" i="5"/>
  <c r="AA43" i="5"/>
  <c r="AE43" i="5"/>
  <c r="AI43" i="5"/>
  <c r="AM43" i="5"/>
  <c r="AQ43" i="5"/>
  <c r="AU43" i="5"/>
  <c r="AY43" i="5"/>
  <c r="BC43" i="5"/>
  <c r="F40" i="5"/>
  <c r="N40" i="5"/>
  <c r="V40" i="5"/>
  <c r="AD40" i="5"/>
  <c r="AL40" i="5"/>
  <c r="AT40" i="5"/>
  <c r="BB40" i="5"/>
  <c r="F43" i="5"/>
  <c r="N43" i="5"/>
  <c r="V43" i="5"/>
  <c r="AD43" i="5"/>
  <c r="AL43" i="5"/>
  <c r="D40" i="5"/>
  <c r="H40" i="5"/>
  <c r="L40" i="5"/>
  <c r="P40" i="5"/>
  <c r="T40" i="5"/>
  <c r="X40" i="5"/>
  <c r="AB40" i="5"/>
  <c r="AF40" i="5"/>
  <c r="AJ40" i="5"/>
  <c r="AN40" i="5"/>
  <c r="AR40" i="5"/>
  <c r="AV40" i="5"/>
  <c r="AZ40" i="5"/>
  <c r="BD40" i="5"/>
  <c r="D43" i="5"/>
  <c r="H43" i="5"/>
  <c r="L43" i="5"/>
  <c r="P43" i="5"/>
  <c r="T43" i="5"/>
  <c r="X43" i="5"/>
  <c r="AB43" i="5"/>
  <c r="AF43" i="5"/>
  <c r="AJ43" i="5"/>
  <c r="AN43" i="5"/>
  <c r="AR43" i="5"/>
  <c r="AV43" i="5"/>
  <c r="AZ43" i="5"/>
  <c r="BD43" i="5"/>
  <c r="E40" i="5"/>
  <c r="I40" i="5"/>
  <c r="M40" i="5"/>
  <c r="Q40" i="5"/>
  <c r="U40" i="5"/>
  <c r="Y40" i="5"/>
  <c r="AC40" i="5"/>
  <c r="AG40" i="5"/>
  <c r="AK40" i="5"/>
  <c r="AO40" i="5"/>
  <c r="AS40" i="5"/>
  <c r="AW40" i="5"/>
  <c r="BA40" i="5"/>
  <c r="BE40" i="5"/>
  <c r="E43" i="5"/>
  <c r="I43" i="5"/>
  <c r="M43" i="5"/>
  <c r="Q43" i="5"/>
  <c r="U43" i="5"/>
  <c r="Y43" i="5"/>
  <c r="AC43" i="5"/>
  <c r="AG43" i="5"/>
  <c r="AK43" i="5"/>
  <c r="AO43" i="5"/>
  <c r="AS43" i="5"/>
  <c r="AW43" i="5"/>
  <c r="BA43" i="5"/>
  <c r="BE43" i="5"/>
  <c r="J30" i="5"/>
  <c r="V30" i="5"/>
  <c r="AH30" i="5"/>
  <c r="AL30" i="5"/>
  <c r="AT30" i="5"/>
  <c r="BB30" i="5"/>
  <c r="F31" i="5"/>
  <c r="R31" i="5"/>
  <c r="Z31" i="5"/>
  <c r="AP31" i="5"/>
  <c r="AX31" i="5"/>
  <c r="B33" i="5"/>
  <c r="J33" i="5"/>
  <c r="R33" i="5"/>
  <c r="Z33" i="5"/>
  <c r="AH33" i="5"/>
  <c r="AP33" i="5"/>
  <c r="AX33" i="5"/>
  <c r="BB34" i="5"/>
  <c r="C30" i="5"/>
  <c r="G30" i="5"/>
  <c r="K30" i="5"/>
  <c r="O30" i="5"/>
  <c r="S30" i="5"/>
  <c r="W30" i="5"/>
  <c r="AA30" i="5"/>
  <c r="AE30" i="5"/>
  <c r="AI30" i="5"/>
  <c r="AM30" i="5"/>
  <c r="AQ30" i="5"/>
  <c r="AU30" i="5"/>
  <c r="AY30" i="5"/>
  <c r="BC30" i="5"/>
  <c r="C33" i="5"/>
  <c r="G33" i="5"/>
  <c r="K33" i="5"/>
  <c r="O33" i="5"/>
  <c r="S33" i="5"/>
  <c r="W33" i="5"/>
  <c r="AA33" i="5"/>
  <c r="AE33" i="5"/>
  <c r="AI33" i="5"/>
  <c r="AM33" i="5"/>
  <c r="AQ33" i="5"/>
  <c r="AU33" i="5"/>
  <c r="AY33" i="5"/>
  <c r="BC33" i="5"/>
  <c r="B30" i="5"/>
  <c r="N30" i="5"/>
  <c r="AD30" i="5"/>
  <c r="F33" i="5"/>
  <c r="N33" i="5"/>
  <c r="V33" i="5"/>
  <c r="AD33" i="5"/>
  <c r="AL33" i="5"/>
  <c r="D30" i="5"/>
  <c r="H30" i="5"/>
  <c r="L30" i="5"/>
  <c r="P30" i="5"/>
  <c r="T30" i="5"/>
  <c r="X30" i="5"/>
  <c r="AB30" i="5"/>
  <c r="AF30" i="5"/>
  <c r="AJ30" i="5"/>
  <c r="AN30" i="5"/>
  <c r="AR30" i="5"/>
  <c r="AV30" i="5"/>
  <c r="AZ30" i="5"/>
  <c r="BD30" i="5"/>
  <c r="D33" i="5"/>
  <c r="H33" i="5"/>
  <c r="L33" i="5"/>
  <c r="P33" i="5"/>
  <c r="T33" i="5"/>
  <c r="X33" i="5"/>
  <c r="AB33" i="5"/>
  <c r="AF33" i="5"/>
  <c r="AJ33" i="5"/>
  <c r="AN33" i="5"/>
  <c r="AR33" i="5"/>
  <c r="AV33" i="5"/>
  <c r="AZ33" i="5"/>
  <c r="BD33" i="5"/>
  <c r="E30" i="5"/>
  <c r="I30" i="5"/>
  <c r="M30" i="5"/>
  <c r="Q30" i="5"/>
  <c r="U30" i="5"/>
  <c r="Y30" i="5"/>
  <c r="AC30" i="5"/>
  <c r="AG30" i="5"/>
  <c r="AK30" i="5"/>
  <c r="AO30" i="5"/>
  <c r="AS30" i="5"/>
  <c r="AW30" i="5"/>
  <c r="BA30" i="5"/>
  <c r="BE30" i="5"/>
  <c r="E33" i="5"/>
  <c r="I33" i="5"/>
  <c r="M33" i="5"/>
  <c r="Q33" i="5"/>
  <c r="U33" i="5"/>
  <c r="Y33" i="5"/>
  <c r="AC33" i="5"/>
  <c r="AG33" i="5"/>
  <c r="AK33" i="5"/>
  <c r="AO33" i="5"/>
  <c r="AS33" i="5"/>
  <c r="AW33" i="5"/>
  <c r="BA33" i="5"/>
  <c r="BE33" i="5"/>
  <c r="F21" i="5"/>
  <c r="B20" i="5"/>
  <c r="R20" i="5"/>
  <c r="AH20" i="5"/>
  <c r="AX20" i="5"/>
  <c r="J21" i="5"/>
  <c r="V20" i="5"/>
  <c r="AL20" i="5"/>
  <c r="BB20" i="5"/>
  <c r="Z20" i="5"/>
  <c r="AP20" i="5"/>
  <c r="F23" i="5"/>
  <c r="V23" i="5"/>
  <c r="AL23" i="5"/>
  <c r="AX23" i="5"/>
  <c r="J24" i="5"/>
  <c r="Z24" i="5"/>
  <c r="AH24" i="5"/>
  <c r="C20" i="5"/>
  <c r="G20" i="5"/>
  <c r="K20" i="5"/>
  <c r="O20" i="5"/>
  <c r="S20" i="5"/>
  <c r="W20" i="5"/>
  <c r="AA20" i="5"/>
  <c r="AE20" i="5"/>
  <c r="AI20" i="5"/>
  <c r="AM20" i="5"/>
  <c r="AQ20" i="5"/>
  <c r="AU20" i="5"/>
  <c r="AY20" i="5"/>
  <c r="BC20" i="5"/>
  <c r="C23" i="5"/>
  <c r="G23" i="5"/>
  <c r="K23" i="5"/>
  <c r="O23" i="5"/>
  <c r="S23" i="5"/>
  <c r="W23" i="5"/>
  <c r="AA23" i="5"/>
  <c r="AE23" i="5"/>
  <c r="AI23" i="5"/>
  <c r="AM23" i="5"/>
  <c r="AQ23" i="5"/>
  <c r="AU23" i="5"/>
  <c r="AY23" i="5"/>
  <c r="BC23" i="5"/>
  <c r="B23" i="5"/>
  <c r="R23" i="5"/>
  <c r="AT23" i="5"/>
  <c r="BB23" i="5"/>
  <c r="N24" i="5"/>
  <c r="D20" i="5"/>
  <c r="L20" i="5"/>
  <c r="T20" i="5"/>
  <c r="AB20" i="5"/>
  <c r="AJ20" i="5"/>
  <c r="AV20" i="5"/>
  <c r="BD20" i="5"/>
  <c r="H21" i="5"/>
  <c r="P21" i="5"/>
  <c r="X21" i="5"/>
  <c r="AF21" i="5"/>
  <c r="AN21" i="5"/>
  <c r="H23" i="5"/>
  <c r="L23" i="5"/>
  <c r="T23" i="5"/>
  <c r="AB23" i="5"/>
  <c r="AF23" i="5"/>
  <c r="AJ23" i="5"/>
  <c r="AN23" i="5"/>
  <c r="AV23" i="5"/>
  <c r="AZ23" i="5"/>
  <c r="BD23" i="5"/>
  <c r="D24" i="5"/>
  <c r="P24" i="5"/>
  <c r="X24" i="5"/>
  <c r="AR24" i="5"/>
  <c r="AD23" i="5"/>
  <c r="AP23" i="5"/>
  <c r="AR20" i="5"/>
  <c r="AZ20" i="5"/>
  <c r="E20" i="5"/>
  <c r="I20" i="5"/>
  <c r="M20" i="5"/>
  <c r="Q20" i="5"/>
  <c r="U20" i="5"/>
  <c r="Y20" i="5"/>
  <c r="AC20" i="5"/>
  <c r="AG20" i="5"/>
  <c r="AK20" i="5"/>
  <c r="AO20" i="5"/>
  <c r="AS20" i="5"/>
  <c r="AW20" i="5"/>
  <c r="BA20" i="5"/>
  <c r="BE20" i="5"/>
  <c r="E23" i="5"/>
  <c r="I23" i="5"/>
  <c r="M23" i="5"/>
  <c r="Q23" i="5"/>
  <c r="U23" i="5"/>
  <c r="Y23" i="5"/>
  <c r="AC23" i="5"/>
  <c r="AG23" i="5"/>
  <c r="AK23" i="5"/>
  <c r="AO23" i="5"/>
  <c r="AS23" i="5"/>
  <c r="AW23" i="5"/>
  <c r="BA23" i="5"/>
  <c r="BE23" i="5"/>
  <c r="F10" i="5"/>
  <c r="N10" i="5"/>
  <c r="V10" i="5"/>
  <c r="AD10" i="5"/>
  <c r="AL10" i="5"/>
  <c r="AT10" i="5"/>
  <c r="BB10" i="5"/>
  <c r="B13" i="5"/>
  <c r="J13" i="5"/>
  <c r="R13" i="5"/>
  <c r="Z13" i="5"/>
  <c r="AH13" i="5"/>
  <c r="AP13" i="5"/>
  <c r="AX13" i="5"/>
  <c r="BB13" i="5"/>
  <c r="F14" i="5"/>
  <c r="N14" i="5"/>
  <c r="V14" i="5"/>
  <c r="AD14" i="5"/>
  <c r="AL14" i="5"/>
  <c r="C10" i="5"/>
  <c r="G10" i="5"/>
  <c r="K10" i="5"/>
  <c r="O10" i="5"/>
  <c r="S10" i="5"/>
  <c r="W10" i="5"/>
  <c r="AA10" i="5"/>
  <c r="AE10" i="5"/>
  <c r="AI10" i="5"/>
  <c r="AM10" i="5"/>
  <c r="AQ10" i="5"/>
  <c r="AU10" i="5"/>
  <c r="AY10" i="5"/>
  <c r="BC10" i="5"/>
  <c r="C13" i="5"/>
  <c r="G13" i="5"/>
  <c r="K13" i="5"/>
  <c r="O13" i="5"/>
  <c r="S13" i="5"/>
  <c r="W13" i="5"/>
  <c r="AA13" i="5"/>
  <c r="AE13" i="5"/>
  <c r="AI13" i="5"/>
  <c r="AM13" i="5"/>
  <c r="AQ13" i="5"/>
  <c r="AU13" i="5"/>
  <c r="AY13" i="5"/>
  <c r="BC13" i="5"/>
  <c r="B10" i="5"/>
  <c r="J10" i="5"/>
  <c r="R10" i="5"/>
  <c r="Z10" i="5"/>
  <c r="AH10" i="5"/>
  <c r="AP10" i="5"/>
  <c r="AX10" i="5"/>
  <c r="D10" i="5"/>
  <c r="H10" i="5"/>
  <c r="L10" i="5"/>
  <c r="P10" i="5"/>
  <c r="T10" i="5"/>
  <c r="X10" i="5"/>
  <c r="AB10" i="5"/>
  <c r="AF10" i="5"/>
  <c r="AJ10" i="5"/>
  <c r="AN10" i="5"/>
  <c r="AR10" i="5"/>
  <c r="AV10" i="5"/>
  <c r="AZ10" i="5"/>
  <c r="BD10" i="5"/>
  <c r="D13" i="5"/>
  <c r="H13" i="5"/>
  <c r="L13" i="5"/>
  <c r="P13" i="5"/>
  <c r="T13" i="5"/>
  <c r="X13" i="5"/>
  <c r="AB13" i="5"/>
  <c r="AF13" i="5"/>
  <c r="AJ13" i="5"/>
  <c r="AN13" i="5"/>
  <c r="AR13" i="5"/>
  <c r="AV13" i="5"/>
  <c r="AZ13" i="5"/>
  <c r="BD13" i="5"/>
  <c r="E10" i="5"/>
  <c r="I10" i="5"/>
  <c r="M10" i="5"/>
  <c r="Q10" i="5"/>
  <c r="U10" i="5"/>
  <c r="Y10" i="5"/>
  <c r="AC10" i="5"/>
  <c r="AG10" i="5"/>
  <c r="AK10" i="5"/>
  <c r="AO10" i="5"/>
  <c r="AS10" i="5"/>
  <c r="AW10" i="5"/>
  <c r="BA10" i="5"/>
  <c r="BE10" i="5"/>
  <c r="E13" i="5"/>
  <c r="I13" i="5"/>
  <c r="M13" i="5"/>
  <c r="Q13" i="5"/>
  <c r="U13" i="5"/>
  <c r="Y13" i="5"/>
  <c r="AC13" i="5"/>
  <c r="AG13" i="5"/>
  <c r="AK13" i="5"/>
  <c r="AO13" i="5"/>
  <c r="AS13" i="5"/>
  <c r="AW13" i="5"/>
  <c r="BA13" i="5"/>
  <c r="BE13" i="5"/>
  <c r="L15" i="5"/>
  <c r="L8" i="2"/>
  <c r="L7" i="2"/>
  <c r="K10" i="2"/>
  <c r="J10" i="2"/>
  <c r="I10" i="2"/>
  <c r="H10" i="2"/>
  <c r="G10" i="2"/>
  <c r="K9" i="2"/>
  <c r="J9" i="2"/>
  <c r="I9" i="2"/>
  <c r="H9" i="2"/>
  <c r="G9" i="2"/>
  <c r="F10" i="2"/>
  <c r="F9" i="2"/>
  <c r="E10" i="2"/>
  <c r="E9" i="2"/>
  <c r="D10" i="2"/>
  <c r="D9" i="2"/>
  <c r="B9" i="2"/>
  <c r="C10" i="2"/>
  <c r="C9" i="2"/>
  <c r="B10" i="2"/>
  <c r="S8" i="6" l="1" a="1"/>
  <c r="S8" i="6" s="1"/>
  <c r="S17" i="6" a="1"/>
  <c r="S17" i="6" s="1"/>
  <c r="S26" i="6" a="1"/>
  <c r="S26" i="6" s="1"/>
  <c r="S35" i="6" a="1"/>
  <c r="S35" i="6" s="1"/>
  <c r="S53" i="6" a="1"/>
  <c r="S53" i="6" s="1"/>
  <c r="S62" i="6" a="1"/>
  <c r="S62" i="6" s="1"/>
  <c r="S71" i="6" a="1"/>
  <c r="S71" i="6" s="1"/>
  <c r="S89" i="6" a="1"/>
  <c r="S89" i="6" s="1"/>
  <c r="L10" i="2"/>
  <c r="L9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<sst xmlns="http://schemas.openxmlformats.org/spreadsheetml/2006/main" count="2082" uniqueCount="167">
  <si>
    <t>Report Number: A20-01302</t>
  </si>
  <si>
    <t>Report Date: 7/2/2020</t>
  </si>
  <si>
    <t>Analyte Symbol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</si>
  <si>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</si>
  <si>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</si>
  <si>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</si>
  <si>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</si>
  <si>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</si>
  <si>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</si>
  <si>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</si>
  <si>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</si>
  <si>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</si>
  <si>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</si>
  <si>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</si>
  <si>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</si>
  <si>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Sc</t>
  </si>
  <si>
    <t>Be</t>
  </si>
  <si>
    <t>V</t>
  </si>
  <si>
    <t>Cr</t>
  </si>
  <si>
    <t>Co</t>
  </si>
  <si>
    <t>Ni</t>
  </si>
  <si>
    <t>Cu</t>
  </si>
  <si>
    <t>Zn</t>
  </si>
  <si>
    <t>Ga</t>
  </si>
  <si>
    <t>Ge</t>
  </si>
  <si>
    <t>As</t>
  </si>
  <si>
    <t>Rb</t>
  </si>
  <si>
    <t>Sr</t>
  </si>
  <si>
    <t>Y</t>
  </si>
  <si>
    <t>Zr</t>
  </si>
  <si>
    <t>Nb</t>
  </si>
  <si>
    <t>Mo</t>
  </si>
  <si>
    <t>Ag</t>
  </si>
  <si>
    <t>In</t>
  </si>
  <si>
    <t>Sn</t>
  </si>
  <si>
    <t>Sb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</si>
  <si>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</si>
  <si>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</si>
  <si>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</si>
  <si>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</si>
  <si>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</si>
  <si>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</si>
  <si>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</si>
  <si>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</si>
  <si>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</si>
  <si>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</si>
  <si>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</si>
  <si>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</si>
  <si>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</si>
  <si>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</si>
  <si>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</si>
  <si>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</si>
  <si>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</si>
  <si>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</si>
  <si>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</si>
  <si>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</si>
  <si>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Pb</t>
  </si>
  <si>
    <t>Bi</t>
  </si>
  <si>
    <t>Th</t>
  </si>
  <si>
    <t>U</t>
  </si>
  <si>
    <t>Unit Symbol</t>
  </si>
  <si>
    <t>%</t>
  </si>
  <si>
    <t>ppm</t>
  </si>
  <si>
    <t>Detection Limit</t>
  </si>
  <si>
    <t>Analysis Method</t>
  </si>
  <si>
    <t>FUS-ICP</t>
  </si>
  <si>
    <t>GRAV</t>
  </si>
  <si>
    <t>FUS-MS</t>
  </si>
  <si>
    <t>02-JTG-18</t>
  </si>
  <si>
    <t>&lt; 5</t>
  </si>
  <si>
    <t>&lt; 0.2</t>
  </si>
  <si>
    <t>&lt; 0.1</t>
  </si>
  <si>
    <t>12-JTG-18</t>
  </si>
  <si>
    <t>19-JTG-18</t>
  </si>
  <si>
    <t>23-JTG-18</t>
  </si>
  <si>
    <t>&lt; 2</t>
  </si>
  <si>
    <t>&lt; 0.5</t>
  </si>
  <si>
    <t>29-JTG-18</t>
  </si>
  <si>
    <t>MG-001</t>
  </si>
  <si>
    <t>MG-026</t>
  </si>
  <si>
    <t>&lt; 20</t>
  </si>
  <si>
    <t>CR-001</t>
  </si>
  <si>
    <t>03-30-18-1A</t>
  </si>
  <si>
    <t>2100-7-018</t>
  </si>
  <si>
    <t>BBB</t>
  </si>
  <si>
    <t>NIST 694 Meas</t>
  </si>
  <si>
    <t>NIST 694 Cert</t>
  </si>
  <si>
    <t>DNC-1 Meas</t>
  </si>
  <si>
    <t>DNC-1 Cert</t>
  </si>
  <si>
    <t>GBW 07113 Meas</t>
  </si>
  <si>
    <t>GBW 07113 Cert</t>
  </si>
  <si>
    <t>TDB-1 Meas</t>
  </si>
  <si>
    <t>TDB-1 Cert</t>
  </si>
  <si>
    <t>W-2a Meas</t>
  </si>
  <si>
    <t>W-2a Cert</t>
  </si>
  <si>
    <t>DTS-2b Meas</t>
  </si>
  <si>
    <t>&gt; 10000</t>
  </si>
  <si>
    <t>DTS-2b Cert</t>
  </si>
  <si>
    <t>SY-4 Meas</t>
  </si>
  <si>
    <t>&lt; 1</t>
  </si>
  <si>
    <t>SY-4 Cert</t>
  </si>
  <si>
    <t>BIR-1a Meas</t>
  </si>
  <si>
    <t>BIR-1a Cert</t>
  </si>
  <si>
    <t>OREAS 101b (Fusion) Meas</t>
  </si>
  <si>
    <t>OREAS 101b (Fusion) Cert</t>
  </si>
  <si>
    <t>03-30-18-1A Orig</t>
  </si>
  <si>
    <t>03-30-18-1A Dup</t>
  </si>
  <si>
    <t>Method Blank</t>
  </si>
  <si>
    <t>&lt; 0.01</t>
  </si>
  <si>
    <t>&lt; 0.001</t>
  </si>
  <si>
    <t>&lt; 10</t>
  </si>
  <si>
    <t>&lt; 30</t>
  </si>
  <si>
    <t>&lt; 0.05</t>
  </si>
  <si>
    <t>&lt; 0.005</t>
  </si>
  <si>
    <t>&lt; 0.002</t>
  </si>
  <si>
    <t>% relative differance</t>
  </si>
  <si>
    <t>% differance from accepted</t>
  </si>
  <si>
    <t xml:space="preserve"> % differance from accepted</t>
  </si>
  <si>
    <t xml:space="preserve"> % relative difference</t>
  </si>
  <si>
    <t>calculations-</t>
  </si>
  <si>
    <t>/= ((ABS(measure - cert))/cert)*100</t>
  </si>
  <si>
    <t>/=((measured-cert)/cert)*100</t>
  </si>
  <si>
    <t>upper</t>
  </si>
  <si>
    <t>lower</t>
  </si>
  <si>
    <t>/=measured*0.05</t>
  </si>
  <si>
    <t>relative 1SD</t>
  </si>
  <si>
    <t>MEASURED</t>
  </si>
  <si>
    <t>CERTIFIED</t>
  </si>
  <si>
    <t>upper 20%</t>
  </si>
  <si>
    <t>lower 20%</t>
  </si>
  <si>
    <t>upper 10%</t>
  </si>
  <si>
    <t>lower 10%</t>
  </si>
  <si>
    <t>NIST 694</t>
  </si>
  <si>
    <t>GBW 07113</t>
  </si>
  <si>
    <t>W-2a Meas (1)</t>
  </si>
  <si>
    <t>W-2a Meas (2)</t>
  </si>
  <si>
    <t>DNC-1 Meas (1)</t>
  </si>
  <si>
    <t>DNC-1 Meas (2)</t>
  </si>
  <si>
    <t>DNC-1 (1)</t>
  </si>
  <si>
    <t>DNC-1 (2)</t>
  </si>
  <si>
    <t>W-2a (1)</t>
  </si>
  <si>
    <t>W-2a (2)</t>
  </si>
  <si>
    <t>SY-4 Meas (1)</t>
  </si>
  <si>
    <t>SY-4 Meas (2)</t>
  </si>
  <si>
    <t>BIR-1a Meas (1)</t>
  </si>
  <si>
    <t>BIR-1a Meas (2)</t>
  </si>
  <si>
    <t>SY-4 (1)</t>
  </si>
  <si>
    <t>SY-4 (2)</t>
  </si>
  <si>
    <t>BIR-1a (1)</t>
  </si>
  <si>
    <t>BIR-1a (2)</t>
  </si>
  <si>
    <t>% difference from certified</t>
  </si>
  <si>
    <t>DNC-1  (1)</t>
  </si>
  <si>
    <t xml:space="preserve">GBW 07113 </t>
  </si>
  <si>
    <t xml:space="preserve">TDB-1 </t>
  </si>
  <si>
    <t>DTS-2b</t>
  </si>
  <si>
    <t xml:space="preserve">OREAS 101b (Fusion) </t>
  </si>
  <si>
    <t xml:space="preserve">% difference from accepted </t>
  </si>
  <si>
    <t>SY-4  (1)</t>
  </si>
  <si>
    <t>OREAS 101b (Fusion)</t>
  </si>
  <si>
    <t>PPM</t>
  </si>
  <si>
    <t>% Difference from Certified Value</t>
  </si>
  <si>
    <t>(additional chart inputs)</t>
  </si>
  <si>
    <t>Samples</t>
  </si>
  <si>
    <t>Measured and Certified PPM</t>
  </si>
  <si>
    <t xml:space="preserve"> Measured and Certified PPM</t>
  </si>
  <si>
    <t xml:space="preserve">weight% Measured and Certified </t>
  </si>
  <si>
    <t>DO NOT DELETE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</si>
</sst>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b/>
      <sz val="9"/>
      <color rgb="FF000000"/>
      <name val="Arial"/>
      <family val="2"/>
    </font>
    <font>
      <b/>
      <sz val="11"/>
      <color rgb="FF000000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">
    <xf numFmtId="0" fontId="0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2" borderId="0" xfId="1"/>
    <xf numFmtId="2" fontId="0" fillId="0" borderId="0" xfId="0" applyNumberFormat="1" applyAlignment="1">
      <alignment horizontal="right"/>
    </xf>
    <xf numFmtId="2" fontId="4" fillId="0" borderId="0" xfId="0" applyNumberFormat="1" applyFont="1" applyAlignment="1">
      <alignment horizontal="right"/>
    </xf>
    <xf numFmtId="2" fontId="9" fillId="2" borderId="0" xfId="1" applyNumberFormat="1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9" fillId="2" borderId="0" xfId="1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4" fontId="5" fillId="0" borderId="0" xfId="0" applyNumberFormat="1" applyFont="1"/>
    <xf numFmtId="4" fontId="5" fillId="0" borderId="0" xfId="0" applyNumberFormat="1" applyFont="1" applyAlignment="1">
      <alignment horizontal="right"/>
    </xf>
    <xf numFmtId="9" fontId="4" fillId="0" borderId="0" xfId="0" applyNumberFormat="1" applyFont="1" applyAlignment="1">
      <alignment horizontal="left"/>
    </xf>
    <xf numFmtId="9" fontId="5" fillId="0" borderId="0" xfId="0" applyNumberFormat="1" applyFont="1" applyAlignment="1">
      <alignment horizontal="left"/>
    </xf>
    <xf numFmtId="2" fontId="2" fillId="3" borderId="0" xfId="2" applyNumberFormat="1" applyAlignment="1">
      <alignment horizontal="right"/>
    </xf>
    <xf numFmtId="4" fontId="2" fillId="3" borderId="0" xfId="2" applyNumberFormat="1" applyAlignment="1">
      <alignment horizontal="right"/>
    </xf>
    <xf numFmtId="4" fontId="2" fillId="3" borderId="0" xfId="2" applyNumberFormat="1"/>
    <xf numFmtId="4" fontId="2" fillId="5" borderId="0" xfId="4" applyNumberFormat="1" applyAlignment="1">
      <alignment horizontal="right"/>
    </xf>
    <xf numFmtId="4" fontId="2" fillId="4" borderId="0" xfId="3" applyNumberFormat="1" applyAlignment="1">
      <alignment horizontal="right"/>
    </xf>
    <xf numFmtId="2" fontId="0" fillId="0" borderId="0" xfId="0" applyNumberFormat="1"/>
    <xf numFmtId="0" fontId="5" fillId="0" borderId="0" xfId="0" applyFont="1"/>
    <xf numFmtId="0" fontId="2" fillId="5" borderId="0" xfId="4"/>
    <xf numFmtId="0" fontId="2" fillId="4" borderId="0" xfId="3"/>
    <xf numFmtId="9" fontId="0" fillId="0" borderId="0" xfId="0" applyNumberFormat="1"/>
    <xf numFmtId="0" fontId="0" fillId="0" borderId="0" xfId="0" applyNumberFormat="1"/>
    <xf numFmtId="0" fontId="1" fillId="3" borderId="0" xfId="2" applyFont="1" applyAlignment="1">
      <alignment horizontal="left"/>
    </xf>
    <xf numFmtId="0" fontId="1" fillId="5" borderId="0" xfId="4" applyFont="1" applyAlignment="1">
      <alignment horizontal="left"/>
    </xf>
    <xf numFmtId="0" fontId="1" fillId="4" borderId="0" xfId="3" applyFont="1" applyAlignment="1">
      <alignment horizontal="left"/>
    </xf>
    <xf numFmtId="2" fontId="5" fillId="0" borderId="0" xfId="0" applyNumberFormat="1" applyFont="1"/>
    <xf numFmtId="2" fontId="7" fillId="0" borderId="0" xfId="0" applyNumberFormat="1" applyFont="1"/>
    <xf numFmtId="2" fontId="2" fillId="3" borderId="0" xfId="2" applyNumberFormat="1"/>
    <xf numFmtId="0" fontId="2" fillId="5" borderId="1" xfId="4" applyBorder="1"/>
    <xf numFmtId="0" fontId="12" fillId="0" borderId="0" xfId="6"/>
    <xf numFmtId="2" fontId="12" fillId="0" borderId="0" xfId="6" applyNumberFormat="1"/>
    <xf numFmtId="0" fontId="13" fillId="0" borderId="0" xfId="7"/>
    <xf numFmtId="0" fontId="11" fillId="6" borderId="0" xfId="5"/>
    <xf numFmtId="4" fontId="11" fillId="6" borderId="0" xfId="5" applyNumberFormat="1"/>
    <xf numFmtId="0" fontId="7" fillId="0" borderId="0" xfId="0" applyFont="1"/>
    <xf numFmtId="0" fontId="7" fillId="0" borderId="0" xfId="0" applyFont="1" applyAlignment="1"/>
    <xf numFmtId="2" fontId="7" fillId="0" borderId="0" xfId="0" applyNumberFormat="1" applyFont="1" applyAlignment="1"/>
  </cellXfs>
  <cellStyles count="8">
    <cellStyle name="20% - Accent1" xfId="1" builtinId="30"/>
    <cellStyle name="40% - Accent3" xfId="2" builtinId="39"/>
    <cellStyle name="40% - Accent5" xfId="3" builtinId="47"/>
    <cellStyle name="40% - Accent6" xfId="4" builtinId="51"/>
    <cellStyle name="Bad" xfId="5" builtinId="27"/>
    <cellStyle name="clear cell effect" xfId="7" xr:uid="{23ED2179-4D2E-4BC9-9AE0-D3AEA7AB70E7}"/>
    <cellStyle name="Normal" xfId="0" builtinId="0"/>
    <cellStyle name="Warning Text" xfId="6" builtinId="11"/>
  </cellStyles>
  <dxfs count="92"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0"/>
      </font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charts'!$R$5</c:f>
          <c:strCache>
            <c:ptCount val="1"/>
            <c:pt idx="0">
              <c:v>NIST 694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charts'!$R$6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charts'!$S$5:$AB$5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charts'!$S$6:$AB$6</c:f>
              <c:numCache>
                <c:formatCode>0.00</c:formatCode>
                <c:ptCount val="10"/>
                <c:pt idx="0">
                  <c:v>11.53</c:v>
                </c:pt>
                <c:pt idx="1">
                  <c:v>1.91</c:v>
                </c:pt>
                <c:pt idx="2">
                  <c:v>0.74</c:v>
                </c:pt>
                <c:pt idx="3">
                  <c:v>0.01</c:v>
                </c:pt>
                <c:pt idx="4">
                  <c:v>0.35</c:v>
                </c:pt>
                <c:pt idx="5">
                  <c:v>43.28</c:v>
                </c:pt>
                <c:pt idx="6">
                  <c:v>0.84</c:v>
                </c:pt>
                <c:pt idx="7">
                  <c:v>0.54</c:v>
                </c:pt>
                <c:pt idx="8">
                  <c:v>0.12</c:v>
                </c:pt>
                <c:pt idx="9">
                  <c:v>30.23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charts'!$R$7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charts'!$S$5:$AB$5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charts'!$S$7:$AB$7</c:f>
              <c:numCache>
                <c:formatCode>0.00</c:formatCode>
                <c:ptCount val="10"/>
                <c:pt idx="0">
                  <c:v>11.2</c:v>
                </c:pt>
                <c:pt idx="1">
                  <c:v>1.8</c:v>
                </c:pt>
                <c:pt idx="2">
                  <c:v>0.79</c:v>
                </c:pt>
                <c:pt idx="3">
                  <c:v>1.1599999999999999E-2</c:v>
                </c:pt>
                <c:pt idx="4">
                  <c:v>0.33</c:v>
                </c:pt>
                <c:pt idx="5">
                  <c:v>43.6</c:v>
                </c:pt>
                <c:pt idx="6">
                  <c:v>0.86</c:v>
                </c:pt>
                <c:pt idx="7">
                  <c:v>0.51</c:v>
                </c:pt>
                <c:pt idx="8">
                  <c:v>0.11</c:v>
                </c:pt>
                <c:pt idx="9">
                  <c:v>30.2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charts'!$R$8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charts'!$S$5:$AB$5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charts'!$S$8:$AB$8</c:f>
              <c:numCache>
                <c:formatCode>0.00</c:formatCode>
                <c:ptCount val="10"/>
                <c:pt idx="0">
                  <c:v>13.44</c:v>
                </c:pt>
                <c:pt idx="1">
                  <c:v>2.16</c:v>
                </c:pt>
                <c:pt idx="2">
                  <c:v>0.94800000000000006</c:v>
                </c:pt>
                <c:pt idx="3">
                  <c:v>1.3919999999999998E-2</c:v>
                </c:pt>
                <c:pt idx="4">
                  <c:v>0.39600000000000002</c:v>
                </c:pt>
                <c:pt idx="5">
                  <c:v>52.32</c:v>
                </c:pt>
                <c:pt idx="6">
                  <c:v>1.032</c:v>
                </c:pt>
                <c:pt idx="7">
                  <c:v>0.61199999999999999</c:v>
                </c:pt>
                <c:pt idx="8">
                  <c:v>0.13200000000000001</c:v>
                </c:pt>
                <c:pt idx="9">
                  <c:v>36.24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charts'!$R$9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charts'!$S$5:$AB$5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charts'!$S$9:$AB$9</c:f>
              <c:numCache>
                <c:formatCode>0.00</c:formatCode>
                <c:ptCount val="10"/>
                <c:pt idx="0">
                  <c:v>8.9599999999999991</c:v>
                </c:pt>
                <c:pt idx="1">
                  <c:v>1.44</c:v>
                </c:pt>
                <c:pt idx="2">
                  <c:v>0.63200000000000001</c:v>
                </c:pt>
                <c:pt idx="3">
                  <c:v>9.2800000000000001E-3</c:v>
                </c:pt>
                <c:pt idx="4">
                  <c:v>0.26400000000000001</c:v>
                </c:pt>
                <c:pt idx="5">
                  <c:v>34.880000000000003</c:v>
                </c:pt>
                <c:pt idx="6">
                  <c:v>0.68799999999999994</c:v>
                </c:pt>
                <c:pt idx="7">
                  <c:v>0.40800000000000003</c:v>
                </c:pt>
                <c:pt idx="8">
                  <c:v>8.7999999999999995E-2</c:v>
                </c:pt>
                <c:pt idx="9">
                  <c:v>24.16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charts'!$R$10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charts'!$S$5:$AB$5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charts'!$S$10:$AB$10</c:f>
              <c:numCache>
                <c:formatCode>0.00</c:formatCode>
                <c:ptCount val="10"/>
                <c:pt idx="0">
                  <c:v>12.319999999999999</c:v>
                </c:pt>
                <c:pt idx="1">
                  <c:v>1.98</c:v>
                </c:pt>
                <c:pt idx="2">
                  <c:v>0.86899999999999999</c:v>
                </c:pt>
                <c:pt idx="3">
                  <c:v>1.2759999999999999E-2</c:v>
                </c:pt>
                <c:pt idx="4">
                  <c:v>0.36299999999999999</c:v>
                </c:pt>
                <c:pt idx="5">
                  <c:v>47.96</c:v>
                </c:pt>
                <c:pt idx="6">
                  <c:v>0.94599999999999995</c:v>
                </c:pt>
                <c:pt idx="7">
                  <c:v>0.56100000000000005</c:v>
                </c:pt>
                <c:pt idx="8">
                  <c:v>0.121</c:v>
                </c:pt>
                <c:pt idx="9">
                  <c:v>33.22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charts'!$R$11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charts'!$S$5:$AB$5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charts'!$S$11:$AB$11</c:f>
              <c:numCache>
                <c:formatCode>0.00</c:formatCode>
                <c:ptCount val="10"/>
                <c:pt idx="0">
                  <c:v>10.08</c:v>
                </c:pt>
                <c:pt idx="1">
                  <c:v>1.62</c:v>
                </c:pt>
                <c:pt idx="2">
                  <c:v>0.71100000000000008</c:v>
                </c:pt>
                <c:pt idx="3">
                  <c:v>1.044E-2</c:v>
                </c:pt>
                <c:pt idx="4">
                  <c:v>0.29700000000000004</c:v>
                </c:pt>
                <c:pt idx="5">
                  <c:v>39.24</c:v>
                </c:pt>
                <c:pt idx="6">
                  <c:v>0.77400000000000002</c:v>
                </c:pt>
                <c:pt idx="7">
                  <c:v>0.45900000000000002</c:v>
                </c:pt>
                <c:pt idx="8">
                  <c:v>9.9000000000000005E-2</c:v>
                </c:pt>
                <c:pt idx="9">
                  <c:v>27.18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charts'!$R$14</c:f>
          <c:strCache>
            <c:ptCount val="1"/>
            <c:pt idx="0">
              <c:v>DNC-1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charts'!$R$15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charts'!$S$14:$AB$14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charts'!$S$15:$AB$15</c:f>
              <c:numCache>
                <c:formatCode>0.00</c:formatCode>
                <c:ptCount val="10"/>
                <c:pt idx="0">
                  <c:v>47.79</c:v>
                </c:pt>
                <c:pt idx="1">
                  <c:v>18.53</c:v>
                </c:pt>
                <c:pt idx="2">
                  <c:v>9.77</c:v>
                </c:pt>
                <c:pt idx="3">
                  <c:v>0.15</c:v>
                </c:pt>
                <c:pt idx="4">
                  <c:v>10.01</c:v>
                </c:pt>
                <c:pt idx="5">
                  <c:v>11.35</c:v>
                </c:pt>
                <c:pt idx="6">
                  <c:v>1.92</c:v>
                </c:pt>
                <c:pt idx="7">
                  <c:v>0.24</c:v>
                </c:pt>
                <c:pt idx="8">
                  <c:v>0.48</c:v>
                </c:pt>
                <c:pt idx="9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charts'!$R$16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charts'!$S$14:$AB$14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charts'!$S$16:$AB$16</c:f>
              <c:numCache>
                <c:formatCode>0.00</c:formatCode>
                <c:ptCount val="10"/>
                <c:pt idx="0">
                  <c:v>47.15</c:v>
                </c:pt>
                <c:pt idx="1">
                  <c:v>18.34</c:v>
                </c:pt>
                <c:pt idx="2">
                  <c:v>9.9700000000000006</c:v>
                </c:pt>
                <c:pt idx="3">
                  <c:v>0.15</c:v>
                </c:pt>
                <c:pt idx="4">
                  <c:v>10.130000000000001</c:v>
                </c:pt>
                <c:pt idx="5">
                  <c:v>11.49</c:v>
                </c:pt>
                <c:pt idx="6">
                  <c:v>1.89</c:v>
                </c:pt>
                <c:pt idx="7">
                  <c:v>0.23400000000000001</c:v>
                </c:pt>
                <c:pt idx="8">
                  <c:v>0.48</c:v>
                </c:pt>
                <c:pt idx="9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charts'!$R$17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charts'!$S$14:$AB$14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charts'!$S$17:$AB$17</c:f>
              <c:numCache>
                <c:formatCode>0.00</c:formatCode>
                <c:ptCount val="10"/>
                <c:pt idx="0">
                  <c:v>56.58</c:v>
                </c:pt>
                <c:pt idx="1">
                  <c:v>22.007999999999999</c:v>
                </c:pt>
                <c:pt idx="2">
                  <c:v>11.964</c:v>
                </c:pt>
                <c:pt idx="3">
                  <c:v>0.18</c:v>
                </c:pt>
                <c:pt idx="4">
                  <c:v>12.156000000000001</c:v>
                </c:pt>
                <c:pt idx="5">
                  <c:v>13.788</c:v>
                </c:pt>
                <c:pt idx="6">
                  <c:v>2.2679999999999998</c:v>
                </c:pt>
                <c:pt idx="7">
                  <c:v>0.28080000000000005</c:v>
                </c:pt>
                <c:pt idx="8">
                  <c:v>0.57599999999999996</c:v>
                </c:pt>
                <c:pt idx="9">
                  <c:v>8.4000000000000005E-2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charts'!$R$18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charts'!$S$14:$AB$14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charts'!$S$18:$AB$18</c:f>
              <c:numCache>
                <c:formatCode>0.00</c:formatCode>
                <c:ptCount val="10"/>
                <c:pt idx="0">
                  <c:v>37.72</c:v>
                </c:pt>
                <c:pt idx="1">
                  <c:v>14.672000000000001</c:v>
                </c:pt>
                <c:pt idx="2">
                  <c:v>7.9760000000000009</c:v>
                </c:pt>
                <c:pt idx="3">
                  <c:v>0.12</c:v>
                </c:pt>
                <c:pt idx="4">
                  <c:v>8.104000000000001</c:v>
                </c:pt>
                <c:pt idx="5">
                  <c:v>9.1920000000000002</c:v>
                </c:pt>
                <c:pt idx="6">
                  <c:v>1.512</c:v>
                </c:pt>
                <c:pt idx="7">
                  <c:v>0.18720000000000001</c:v>
                </c:pt>
                <c:pt idx="8">
                  <c:v>0.38400000000000001</c:v>
                </c:pt>
                <c:pt idx="9">
                  <c:v>5.6000000000000008E-2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charts'!$R$19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charts'!$S$14:$AB$14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charts'!$S$19:$AB$19</c:f>
              <c:numCache>
                <c:formatCode>0.00</c:formatCode>
                <c:ptCount val="10"/>
                <c:pt idx="0">
                  <c:v>51.864999999999995</c:v>
                </c:pt>
                <c:pt idx="1">
                  <c:v>20.173999999999999</c:v>
                </c:pt>
                <c:pt idx="2">
                  <c:v>10.967000000000001</c:v>
                </c:pt>
                <c:pt idx="3">
                  <c:v>0.16499999999999998</c:v>
                </c:pt>
                <c:pt idx="4">
                  <c:v>11.143000000000001</c:v>
                </c:pt>
                <c:pt idx="5">
                  <c:v>12.638999999999999</c:v>
                </c:pt>
                <c:pt idx="6">
                  <c:v>2.0789999999999997</c:v>
                </c:pt>
                <c:pt idx="7">
                  <c:v>0.25740000000000002</c:v>
                </c:pt>
                <c:pt idx="8">
                  <c:v>0.52800000000000002</c:v>
                </c:pt>
                <c:pt idx="9">
                  <c:v>7.7000000000000013E-2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charts'!$R$20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charts'!$S$14:$AB$14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charts'!$S$20:$AB$20</c:f>
              <c:numCache>
                <c:formatCode>0.00</c:formatCode>
                <c:ptCount val="10"/>
                <c:pt idx="0">
                  <c:v>42.435000000000002</c:v>
                </c:pt>
                <c:pt idx="1">
                  <c:v>16.506</c:v>
                </c:pt>
                <c:pt idx="2">
                  <c:v>8.9730000000000008</c:v>
                </c:pt>
                <c:pt idx="3">
                  <c:v>0.13500000000000001</c:v>
                </c:pt>
                <c:pt idx="4">
                  <c:v>9.1170000000000009</c:v>
                </c:pt>
                <c:pt idx="5">
                  <c:v>10.341000000000001</c:v>
                </c:pt>
                <c:pt idx="6">
                  <c:v>1.7009999999999998</c:v>
                </c:pt>
                <c:pt idx="7">
                  <c:v>0.21060000000000001</c:v>
                </c:pt>
                <c:pt idx="8">
                  <c:v>0.432</c:v>
                </c:pt>
                <c:pt idx="9">
                  <c:v>6.3E-2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charts'!$R$23</c:f>
          <c:strCache>
            <c:ptCount val="1"/>
            <c:pt idx="0">
              <c:v>DNC-1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charts'!$R$24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charts'!$S$23:$AB$23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charts'!$S$24:$AB$24</c:f>
              <c:numCache>
                <c:formatCode>0.00</c:formatCode>
                <c:ptCount val="10"/>
                <c:pt idx="0">
                  <c:v>47.83</c:v>
                </c:pt>
                <c:pt idx="1">
                  <c:v>18.73</c:v>
                </c:pt>
                <c:pt idx="2">
                  <c:v>10.039999999999999</c:v>
                </c:pt>
                <c:pt idx="3">
                  <c:v>0.15</c:v>
                </c:pt>
                <c:pt idx="4">
                  <c:v>10.1</c:v>
                </c:pt>
                <c:pt idx="5">
                  <c:v>11.35</c:v>
                </c:pt>
                <c:pt idx="6">
                  <c:v>1.94</c:v>
                </c:pt>
                <c:pt idx="7">
                  <c:v>0.23</c:v>
                </c:pt>
                <c:pt idx="8">
                  <c:v>0.48</c:v>
                </c:pt>
                <c:pt idx="9">
                  <c:v>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charts'!$R$25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charts'!$S$23:$AB$23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charts'!$S$25:$AB$25</c:f>
              <c:numCache>
                <c:formatCode>0.00</c:formatCode>
                <c:ptCount val="10"/>
                <c:pt idx="0">
                  <c:v>47.15</c:v>
                </c:pt>
                <c:pt idx="1">
                  <c:v>18.34</c:v>
                </c:pt>
                <c:pt idx="2">
                  <c:v>9.9700000000000006</c:v>
                </c:pt>
                <c:pt idx="3">
                  <c:v>0.15</c:v>
                </c:pt>
                <c:pt idx="4">
                  <c:v>10.130000000000001</c:v>
                </c:pt>
                <c:pt idx="5">
                  <c:v>11.49</c:v>
                </c:pt>
                <c:pt idx="6">
                  <c:v>1.89</c:v>
                </c:pt>
                <c:pt idx="7">
                  <c:v>0.23400000000000001</c:v>
                </c:pt>
                <c:pt idx="8">
                  <c:v>0.48</c:v>
                </c:pt>
                <c:pt idx="9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charts'!$R$26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charts'!$S$23:$AB$23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charts'!$S$26:$AB$26</c:f>
              <c:numCache>
                <c:formatCode>0.00</c:formatCode>
                <c:ptCount val="10"/>
                <c:pt idx="0">
                  <c:v>56.58</c:v>
                </c:pt>
                <c:pt idx="1">
                  <c:v>22.007999999999999</c:v>
                </c:pt>
                <c:pt idx="2">
                  <c:v>11.964</c:v>
                </c:pt>
                <c:pt idx="3">
                  <c:v>0.18</c:v>
                </c:pt>
                <c:pt idx="4">
                  <c:v>12.156000000000001</c:v>
                </c:pt>
                <c:pt idx="5">
                  <c:v>13.788</c:v>
                </c:pt>
                <c:pt idx="6">
                  <c:v>2.2679999999999998</c:v>
                </c:pt>
                <c:pt idx="7">
                  <c:v>0.28080000000000005</c:v>
                </c:pt>
                <c:pt idx="8">
                  <c:v>0.57599999999999996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charts'!$R$27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charts'!$S$23:$AB$23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charts'!$S$27:$AB$27</c:f>
              <c:numCache>
                <c:formatCode>0.00</c:formatCode>
                <c:ptCount val="10"/>
                <c:pt idx="0">
                  <c:v>37.72</c:v>
                </c:pt>
                <c:pt idx="1">
                  <c:v>14.672000000000001</c:v>
                </c:pt>
                <c:pt idx="2">
                  <c:v>7.9760000000000009</c:v>
                </c:pt>
                <c:pt idx="3">
                  <c:v>0.12</c:v>
                </c:pt>
                <c:pt idx="4">
                  <c:v>8.104000000000001</c:v>
                </c:pt>
                <c:pt idx="5">
                  <c:v>9.1920000000000002</c:v>
                </c:pt>
                <c:pt idx="6">
                  <c:v>1.512</c:v>
                </c:pt>
                <c:pt idx="7">
                  <c:v>0.18720000000000001</c:v>
                </c:pt>
                <c:pt idx="8">
                  <c:v>0.38400000000000001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charts'!$R$28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charts'!$S$23:$AB$23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charts'!$S$28:$AB$28</c:f>
              <c:numCache>
                <c:formatCode>0.00</c:formatCode>
                <c:ptCount val="10"/>
                <c:pt idx="0">
                  <c:v>51.864999999999995</c:v>
                </c:pt>
                <c:pt idx="1">
                  <c:v>20.173999999999999</c:v>
                </c:pt>
                <c:pt idx="2">
                  <c:v>10.967000000000001</c:v>
                </c:pt>
                <c:pt idx="3">
                  <c:v>0.16499999999999998</c:v>
                </c:pt>
                <c:pt idx="4">
                  <c:v>11.143000000000001</c:v>
                </c:pt>
                <c:pt idx="5">
                  <c:v>12.638999999999999</c:v>
                </c:pt>
                <c:pt idx="6">
                  <c:v>2.0789999999999997</c:v>
                </c:pt>
                <c:pt idx="7">
                  <c:v>0.25740000000000002</c:v>
                </c:pt>
                <c:pt idx="8">
                  <c:v>0.52800000000000002</c:v>
                </c:pt>
                <c:pt idx="9">
                  <c:v>7.7000000000000013E-2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charts'!$R$29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charts'!$S$23:$AB$23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charts'!$S$29:$AB$29</c:f>
              <c:numCache>
                <c:formatCode>0.00</c:formatCode>
                <c:ptCount val="10"/>
                <c:pt idx="0">
                  <c:v>42.435000000000002</c:v>
                </c:pt>
                <c:pt idx="1">
                  <c:v>16.506</c:v>
                </c:pt>
                <c:pt idx="2">
                  <c:v>8.9730000000000008</c:v>
                </c:pt>
                <c:pt idx="3">
                  <c:v>0.13500000000000001</c:v>
                </c:pt>
                <c:pt idx="4">
                  <c:v>9.1170000000000009</c:v>
                </c:pt>
                <c:pt idx="5">
                  <c:v>10.341000000000001</c:v>
                </c:pt>
                <c:pt idx="6">
                  <c:v>1.7009999999999998</c:v>
                </c:pt>
                <c:pt idx="7">
                  <c:v>0.21060000000000001</c:v>
                </c:pt>
                <c:pt idx="8">
                  <c:v>0.432</c:v>
                </c:pt>
                <c:pt idx="9">
                  <c:v>6.3E-2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charts'!$R$32</c:f>
          <c:strCache>
            <c:ptCount val="1"/>
            <c:pt idx="0">
              <c:v>GBW 07113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charts'!$R$33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charts'!$S$32:$AB$32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charts'!$S$33:$AB$33</c:f>
              <c:numCache>
                <c:formatCode>0.00</c:formatCode>
                <c:ptCount val="10"/>
                <c:pt idx="0">
                  <c:v>68.7</c:v>
                </c:pt>
                <c:pt idx="1">
                  <c:v>12.87</c:v>
                </c:pt>
                <c:pt idx="2">
                  <c:v>3.13</c:v>
                </c:pt>
                <c:pt idx="3">
                  <c:v>0.14000000000000001</c:v>
                </c:pt>
                <c:pt idx="4">
                  <c:v>0.14000000000000001</c:v>
                </c:pt>
                <c:pt idx="5">
                  <c:v>0.56000000000000005</c:v>
                </c:pt>
                <c:pt idx="6">
                  <c:v>2.5299999999999998</c:v>
                </c:pt>
                <c:pt idx="7">
                  <c:v>5.39</c:v>
                </c:pt>
                <c:pt idx="8">
                  <c:v>0.27</c:v>
                </c:pt>
                <c:pt idx="9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charts'!$R$34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charts'!$S$32:$AB$32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charts'!$S$34:$AB$34</c:f>
              <c:numCache>
                <c:formatCode>0.00</c:formatCode>
                <c:ptCount val="10"/>
                <c:pt idx="0">
                  <c:v>72.8</c:v>
                </c:pt>
                <c:pt idx="1">
                  <c:v>13</c:v>
                </c:pt>
                <c:pt idx="2">
                  <c:v>3.21</c:v>
                </c:pt>
                <c:pt idx="3">
                  <c:v>0.14000000000000001</c:v>
                </c:pt>
                <c:pt idx="4">
                  <c:v>0.16</c:v>
                </c:pt>
                <c:pt idx="5">
                  <c:v>0.59</c:v>
                </c:pt>
                <c:pt idx="6">
                  <c:v>2.57</c:v>
                </c:pt>
                <c:pt idx="7">
                  <c:v>5.43</c:v>
                </c:pt>
                <c:pt idx="8">
                  <c:v>0.3</c:v>
                </c:pt>
                <c:pt idx="9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charts'!$R$35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charts'!$S$32:$AB$32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charts'!$S$35:$AB$35</c:f>
              <c:numCache>
                <c:formatCode>0.00</c:formatCode>
                <c:ptCount val="10"/>
                <c:pt idx="0">
                  <c:v>87.36</c:v>
                </c:pt>
                <c:pt idx="1">
                  <c:v>15.6</c:v>
                </c:pt>
                <c:pt idx="2">
                  <c:v>3.8519999999999999</c:v>
                </c:pt>
                <c:pt idx="3">
                  <c:v>0.16800000000000001</c:v>
                </c:pt>
                <c:pt idx="4">
                  <c:v>0.192</c:v>
                </c:pt>
                <c:pt idx="5">
                  <c:v>0.70799999999999996</c:v>
                </c:pt>
                <c:pt idx="6">
                  <c:v>3.0839999999999996</c:v>
                </c:pt>
                <c:pt idx="7">
                  <c:v>6.516</c:v>
                </c:pt>
                <c:pt idx="8">
                  <c:v>0.36</c:v>
                </c:pt>
                <c:pt idx="9">
                  <c:v>6.0000000000000005E-2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charts'!$R$36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charts'!$S$32:$AB$32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charts'!$S$36:$AB$36</c:f>
              <c:numCache>
                <c:formatCode>0.00</c:formatCode>
                <c:ptCount val="10"/>
                <c:pt idx="0">
                  <c:v>58.239999999999995</c:v>
                </c:pt>
                <c:pt idx="1">
                  <c:v>10.4</c:v>
                </c:pt>
                <c:pt idx="2">
                  <c:v>2.5680000000000001</c:v>
                </c:pt>
                <c:pt idx="3">
                  <c:v>0.11200000000000002</c:v>
                </c:pt>
                <c:pt idx="4">
                  <c:v>0.128</c:v>
                </c:pt>
                <c:pt idx="5">
                  <c:v>0.47199999999999998</c:v>
                </c:pt>
                <c:pt idx="6">
                  <c:v>2.056</c:v>
                </c:pt>
                <c:pt idx="7">
                  <c:v>4.3439999999999994</c:v>
                </c:pt>
                <c:pt idx="8">
                  <c:v>0.24</c:v>
                </c:pt>
                <c:pt idx="9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charts'!$R$37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charts'!$S$32:$AB$32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charts'!$S$37:$AB$37</c:f>
              <c:numCache>
                <c:formatCode>0.00</c:formatCode>
                <c:ptCount val="10"/>
                <c:pt idx="0">
                  <c:v>80.08</c:v>
                </c:pt>
                <c:pt idx="1">
                  <c:v>14.3</c:v>
                </c:pt>
                <c:pt idx="2">
                  <c:v>3.5310000000000001</c:v>
                </c:pt>
                <c:pt idx="3">
                  <c:v>0.15400000000000003</c:v>
                </c:pt>
                <c:pt idx="4">
                  <c:v>0.17599999999999999</c:v>
                </c:pt>
                <c:pt idx="5">
                  <c:v>0.64900000000000002</c:v>
                </c:pt>
                <c:pt idx="6">
                  <c:v>2.827</c:v>
                </c:pt>
                <c:pt idx="7">
                  <c:v>5.9729999999999999</c:v>
                </c:pt>
                <c:pt idx="8">
                  <c:v>0.32999999999999996</c:v>
                </c:pt>
                <c:pt idx="9">
                  <c:v>5.5000000000000007E-2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charts'!$R$38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charts'!$S$32:$AB$32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charts'!$S$38:$AB$38</c:f>
              <c:numCache>
                <c:formatCode>0.00</c:formatCode>
                <c:ptCount val="10"/>
                <c:pt idx="0">
                  <c:v>65.52</c:v>
                </c:pt>
                <c:pt idx="1">
                  <c:v>11.7</c:v>
                </c:pt>
                <c:pt idx="2">
                  <c:v>2.8889999999999998</c:v>
                </c:pt>
                <c:pt idx="3">
                  <c:v>0.126</c:v>
                </c:pt>
                <c:pt idx="4">
                  <c:v>0.14400000000000002</c:v>
                </c:pt>
                <c:pt idx="5">
                  <c:v>0.53099999999999992</c:v>
                </c:pt>
                <c:pt idx="6">
                  <c:v>2.3129999999999997</c:v>
                </c:pt>
                <c:pt idx="7">
                  <c:v>4.8869999999999996</c:v>
                </c:pt>
                <c:pt idx="8">
                  <c:v>0.27</c:v>
                </c:pt>
                <c:pt idx="9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charts'!$R$41</c:f>
          <c:strCache>
            <c:ptCount val="1"/>
            <c:pt idx="0">
              <c:v>W-2a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charts'!$R$42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charts'!$S$41:$AB$41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charts'!$S$42:$AB$42</c:f>
              <c:numCache>
                <c:formatCode>0.00</c:formatCode>
                <c:ptCount val="10"/>
                <c:pt idx="0">
                  <c:v>52.18</c:v>
                </c:pt>
                <c:pt idx="1">
                  <c:v>15.48</c:v>
                </c:pt>
                <c:pt idx="2">
                  <c:v>10.82</c:v>
                </c:pt>
                <c:pt idx="3">
                  <c:v>0.17</c:v>
                </c:pt>
                <c:pt idx="4">
                  <c:v>6.27</c:v>
                </c:pt>
                <c:pt idx="5">
                  <c:v>11.15</c:v>
                </c:pt>
                <c:pt idx="6">
                  <c:v>2.21</c:v>
                </c:pt>
                <c:pt idx="7">
                  <c:v>0.65</c:v>
                </c:pt>
                <c:pt idx="8">
                  <c:v>1.1100000000000001</c:v>
                </c:pt>
                <c:pt idx="9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charts'!$R$43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charts'!$S$41:$AB$41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charts'!$S$43:$AB$43</c:f>
              <c:numCache>
                <c:formatCode>0.00</c:formatCode>
                <c:ptCount val="10"/>
                <c:pt idx="0">
                  <c:v>52.4</c:v>
                </c:pt>
                <c:pt idx="1">
                  <c:v>15.4</c:v>
                </c:pt>
                <c:pt idx="2">
                  <c:v>10.7</c:v>
                </c:pt>
                <c:pt idx="3">
                  <c:v>0.16300000000000001</c:v>
                </c:pt>
                <c:pt idx="4">
                  <c:v>6.37</c:v>
                </c:pt>
                <c:pt idx="5">
                  <c:v>10.9</c:v>
                </c:pt>
                <c:pt idx="6">
                  <c:v>2.14</c:v>
                </c:pt>
                <c:pt idx="7">
                  <c:v>0.626</c:v>
                </c:pt>
                <c:pt idx="8">
                  <c:v>1.06</c:v>
                </c:pt>
                <c:pt idx="9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charts'!$R$44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charts'!$S$41:$AB$41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charts'!$S$44:$AB$44</c:f>
              <c:numCache>
                <c:formatCode>0.00</c:formatCode>
                <c:ptCount val="10"/>
                <c:pt idx="0">
                  <c:v>62.879999999999995</c:v>
                </c:pt>
                <c:pt idx="1">
                  <c:v>18.48</c:v>
                </c:pt>
                <c:pt idx="2">
                  <c:v>12.84</c:v>
                </c:pt>
                <c:pt idx="3">
                  <c:v>0.1956</c:v>
                </c:pt>
                <c:pt idx="4">
                  <c:v>7.6440000000000001</c:v>
                </c:pt>
                <c:pt idx="5">
                  <c:v>13.08</c:v>
                </c:pt>
                <c:pt idx="6">
                  <c:v>2.5680000000000001</c:v>
                </c:pt>
                <c:pt idx="7">
                  <c:v>0.75119999999999998</c:v>
                </c:pt>
                <c:pt idx="8">
                  <c:v>1.272</c:v>
                </c:pt>
                <c:pt idx="9">
                  <c:v>0.16800000000000001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charts'!$R$45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charts'!$S$41:$AB$41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charts'!$S$45:$AB$45</c:f>
              <c:numCache>
                <c:formatCode>0.00</c:formatCode>
                <c:ptCount val="10"/>
                <c:pt idx="0">
                  <c:v>41.92</c:v>
                </c:pt>
                <c:pt idx="1">
                  <c:v>12.32</c:v>
                </c:pt>
                <c:pt idx="2">
                  <c:v>8.5599999999999987</c:v>
                </c:pt>
                <c:pt idx="3">
                  <c:v>0.13040000000000002</c:v>
                </c:pt>
                <c:pt idx="4">
                  <c:v>5.0960000000000001</c:v>
                </c:pt>
                <c:pt idx="5">
                  <c:v>8.7200000000000006</c:v>
                </c:pt>
                <c:pt idx="6">
                  <c:v>1.7120000000000002</c:v>
                </c:pt>
                <c:pt idx="7">
                  <c:v>0.50080000000000002</c:v>
                </c:pt>
                <c:pt idx="8">
                  <c:v>0.84800000000000009</c:v>
                </c:pt>
                <c:pt idx="9">
                  <c:v>0.11200000000000002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charts'!$R$46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charts'!$S$41:$AB$41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charts'!$S$46:$AB$46</c:f>
              <c:numCache>
                <c:formatCode>0.00</c:formatCode>
                <c:ptCount val="10"/>
                <c:pt idx="0">
                  <c:v>57.64</c:v>
                </c:pt>
                <c:pt idx="1">
                  <c:v>16.940000000000001</c:v>
                </c:pt>
                <c:pt idx="2">
                  <c:v>11.77</c:v>
                </c:pt>
                <c:pt idx="3">
                  <c:v>0.17930000000000001</c:v>
                </c:pt>
                <c:pt idx="4">
                  <c:v>7.0069999999999997</c:v>
                </c:pt>
                <c:pt idx="5">
                  <c:v>11.99</c:v>
                </c:pt>
                <c:pt idx="6">
                  <c:v>2.3540000000000001</c:v>
                </c:pt>
                <c:pt idx="7">
                  <c:v>0.68859999999999999</c:v>
                </c:pt>
                <c:pt idx="8">
                  <c:v>1.1660000000000001</c:v>
                </c:pt>
                <c:pt idx="9">
                  <c:v>0.15400000000000003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charts'!$R$47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charts'!$S$41:$AB$41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charts'!$S$47:$AB$47</c:f>
              <c:numCache>
                <c:formatCode>0.00</c:formatCode>
                <c:ptCount val="10"/>
                <c:pt idx="0">
                  <c:v>47.16</c:v>
                </c:pt>
                <c:pt idx="1">
                  <c:v>13.86</c:v>
                </c:pt>
                <c:pt idx="2">
                  <c:v>9.629999999999999</c:v>
                </c:pt>
                <c:pt idx="3">
                  <c:v>0.1467</c:v>
                </c:pt>
                <c:pt idx="4">
                  <c:v>5.7330000000000005</c:v>
                </c:pt>
                <c:pt idx="5">
                  <c:v>9.81</c:v>
                </c:pt>
                <c:pt idx="6">
                  <c:v>1.9260000000000002</c:v>
                </c:pt>
                <c:pt idx="7">
                  <c:v>0.56340000000000001</c:v>
                </c:pt>
                <c:pt idx="8">
                  <c:v>0.95400000000000007</c:v>
                </c:pt>
                <c:pt idx="9">
                  <c:v>0.126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charts'!$R$50</c:f>
          <c:strCache>
            <c:ptCount val="1"/>
            <c:pt idx="0">
              <c:v>W-2a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charts'!$R$51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charts'!$S$50:$AB$50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charts'!$S$51:$AB$51</c:f>
              <c:numCache>
                <c:formatCode>0.00</c:formatCode>
                <c:ptCount val="10"/>
                <c:pt idx="0">
                  <c:v>53.02</c:v>
                </c:pt>
                <c:pt idx="1">
                  <c:v>15.11</c:v>
                </c:pt>
                <c:pt idx="2">
                  <c:v>10.86</c:v>
                </c:pt>
                <c:pt idx="3">
                  <c:v>0.17</c:v>
                </c:pt>
                <c:pt idx="4">
                  <c:v>6.24</c:v>
                </c:pt>
                <c:pt idx="5">
                  <c:v>11.02</c:v>
                </c:pt>
                <c:pt idx="6">
                  <c:v>2.17</c:v>
                </c:pt>
                <c:pt idx="7">
                  <c:v>0.61</c:v>
                </c:pt>
                <c:pt idx="8">
                  <c:v>1.07</c:v>
                </c:pt>
                <c:pt idx="9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charts'!$R$52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charts'!$S$50:$AB$50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charts'!$S$52:$AB$52</c:f>
              <c:numCache>
                <c:formatCode>0.00</c:formatCode>
                <c:ptCount val="10"/>
                <c:pt idx="0">
                  <c:v>52.4</c:v>
                </c:pt>
                <c:pt idx="1">
                  <c:v>15.4</c:v>
                </c:pt>
                <c:pt idx="2">
                  <c:v>10.7</c:v>
                </c:pt>
                <c:pt idx="3">
                  <c:v>0.16300000000000001</c:v>
                </c:pt>
                <c:pt idx="4">
                  <c:v>6.37</c:v>
                </c:pt>
                <c:pt idx="5">
                  <c:v>10.9</c:v>
                </c:pt>
                <c:pt idx="6">
                  <c:v>2.14</c:v>
                </c:pt>
                <c:pt idx="7">
                  <c:v>0.626</c:v>
                </c:pt>
                <c:pt idx="8">
                  <c:v>1.06</c:v>
                </c:pt>
                <c:pt idx="9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charts'!$R$53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charts'!$S$50:$AB$50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charts'!$S$53:$AB$53</c:f>
              <c:numCache>
                <c:formatCode>0.00</c:formatCode>
                <c:ptCount val="10"/>
                <c:pt idx="0">
                  <c:v>62.879999999999995</c:v>
                </c:pt>
                <c:pt idx="1">
                  <c:v>18.48</c:v>
                </c:pt>
                <c:pt idx="2">
                  <c:v>12.84</c:v>
                </c:pt>
                <c:pt idx="3">
                  <c:v>0.1956</c:v>
                </c:pt>
                <c:pt idx="4">
                  <c:v>7.6440000000000001</c:v>
                </c:pt>
                <c:pt idx="5">
                  <c:v>13.08</c:v>
                </c:pt>
                <c:pt idx="6">
                  <c:v>2.5680000000000001</c:v>
                </c:pt>
                <c:pt idx="7">
                  <c:v>0.75119999999999998</c:v>
                </c:pt>
                <c:pt idx="8">
                  <c:v>1.272</c:v>
                </c:pt>
                <c:pt idx="9">
                  <c:v>0.16800000000000001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charts'!$R$54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charts'!$S$50:$AB$50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charts'!$S$54:$AB$54</c:f>
              <c:numCache>
                <c:formatCode>0.00</c:formatCode>
                <c:ptCount val="10"/>
                <c:pt idx="0">
                  <c:v>41.92</c:v>
                </c:pt>
                <c:pt idx="1">
                  <c:v>12.32</c:v>
                </c:pt>
                <c:pt idx="2">
                  <c:v>8.5599999999999987</c:v>
                </c:pt>
                <c:pt idx="3">
                  <c:v>0.13040000000000002</c:v>
                </c:pt>
                <c:pt idx="4">
                  <c:v>5.0960000000000001</c:v>
                </c:pt>
                <c:pt idx="5">
                  <c:v>8.7200000000000006</c:v>
                </c:pt>
                <c:pt idx="6">
                  <c:v>1.7120000000000002</c:v>
                </c:pt>
                <c:pt idx="7">
                  <c:v>0.50080000000000002</c:v>
                </c:pt>
                <c:pt idx="8">
                  <c:v>0.84800000000000009</c:v>
                </c:pt>
                <c:pt idx="9">
                  <c:v>0.11200000000000002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charts'!$R$55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charts'!$S$50:$AB$50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charts'!$S$55:$AB$55</c:f>
              <c:numCache>
                <c:formatCode>0.00</c:formatCode>
                <c:ptCount val="10"/>
                <c:pt idx="0">
                  <c:v>57.64</c:v>
                </c:pt>
                <c:pt idx="1">
                  <c:v>16.940000000000001</c:v>
                </c:pt>
                <c:pt idx="2">
                  <c:v>11.77</c:v>
                </c:pt>
                <c:pt idx="3">
                  <c:v>0.17930000000000001</c:v>
                </c:pt>
                <c:pt idx="4">
                  <c:v>7.0069999999999997</c:v>
                </c:pt>
                <c:pt idx="5">
                  <c:v>11.99</c:v>
                </c:pt>
                <c:pt idx="6">
                  <c:v>2.3540000000000001</c:v>
                </c:pt>
                <c:pt idx="7">
                  <c:v>0.68859999999999999</c:v>
                </c:pt>
                <c:pt idx="8">
                  <c:v>1.1660000000000001</c:v>
                </c:pt>
                <c:pt idx="9">
                  <c:v>0.15400000000000003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charts'!$R$56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charts'!$S$50:$AB$50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charts'!$S$56:$AB$56</c:f>
              <c:numCache>
                <c:formatCode>0.00</c:formatCode>
                <c:ptCount val="10"/>
                <c:pt idx="0">
                  <c:v>47.16</c:v>
                </c:pt>
                <c:pt idx="1">
                  <c:v>13.86</c:v>
                </c:pt>
                <c:pt idx="2">
                  <c:v>9.629999999999999</c:v>
                </c:pt>
                <c:pt idx="3">
                  <c:v>0.1467</c:v>
                </c:pt>
                <c:pt idx="4">
                  <c:v>5.7330000000000005</c:v>
                </c:pt>
                <c:pt idx="5">
                  <c:v>9.81</c:v>
                </c:pt>
                <c:pt idx="6">
                  <c:v>1.9260000000000002</c:v>
                </c:pt>
                <c:pt idx="7">
                  <c:v>0.56340000000000001</c:v>
                </c:pt>
                <c:pt idx="8">
                  <c:v>0.95400000000000007</c:v>
                </c:pt>
                <c:pt idx="9">
                  <c:v>0.126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charts'!$R$59</c:f>
          <c:strCache>
            <c:ptCount val="1"/>
            <c:pt idx="0">
              <c:v>SY-4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charts'!$R$60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charts'!$S$59:$AB$59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charts'!$S$60:$AB$60</c:f>
              <c:numCache>
                <c:formatCode>0.00</c:formatCode>
                <c:ptCount val="10"/>
                <c:pt idx="0">
                  <c:v>49.57</c:v>
                </c:pt>
                <c:pt idx="1">
                  <c:v>20.99</c:v>
                </c:pt>
                <c:pt idx="2">
                  <c:v>6.12</c:v>
                </c:pt>
                <c:pt idx="3">
                  <c:v>0.107</c:v>
                </c:pt>
                <c:pt idx="4">
                  <c:v>0.5</c:v>
                </c:pt>
                <c:pt idx="5">
                  <c:v>8.02</c:v>
                </c:pt>
                <c:pt idx="6">
                  <c:v>6.92</c:v>
                </c:pt>
                <c:pt idx="7">
                  <c:v>1.75</c:v>
                </c:pt>
                <c:pt idx="8">
                  <c:v>0.29099999999999998</c:v>
                </c:pt>
                <c:pt idx="9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charts'!$R$61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charts'!$S$59:$AB$59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charts'!$S$61:$AB$61</c:f>
              <c:numCache>
                <c:formatCode>0.00</c:formatCode>
                <c:ptCount val="10"/>
                <c:pt idx="0">
                  <c:v>49.9</c:v>
                </c:pt>
                <c:pt idx="1">
                  <c:v>20.69</c:v>
                </c:pt>
                <c:pt idx="2">
                  <c:v>6.21</c:v>
                </c:pt>
                <c:pt idx="3">
                  <c:v>0.108</c:v>
                </c:pt>
                <c:pt idx="4">
                  <c:v>0.54</c:v>
                </c:pt>
                <c:pt idx="5">
                  <c:v>8.0500000000000007</c:v>
                </c:pt>
                <c:pt idx="6">
                  <c:v>7.1</c:v>
                </c:pt>
                <c:pt idx="7">
                  <c:v>1.66</c:v>
                </c:pt>
                <c:pt idx="8">
                  <c:v>0.28699999999999998</c:v>
                </c:pt>
                <c:pt idx="9">
                  <c:v>0.13100000000000001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charts'!$R$62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charts'!$S$59:$AB$59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charts'!$S$62:$AB$62</c:f>
              <c:numCache>
                <c:formatCode>0.00</c:formatCode>
                <c:ptCount val="10"/>
                <c:pt idx="0">
                  <c:v>59.879999999999995</c:v>
                </c:pt>
                <c:pt idx="1">
                  <c:v>24.828000000000003</c:v>
                </c:pt>
                <c:pt idx="2">
                  <c:v>7.452</c:v>
                </c:pt>
                <c:pt idx="3">
                  <c:v>0.12959999999999999</c:v>
                </c:pt>
                <c:pt idx="4">
                  <c:v>0.64800000000000002</c:v>
                </c:pt>
                <c:pt idx="5">
                  <c:v>9.66</c:v>
                </c:pt>
                <c:pt idx="6">
                  <c:v>8.52</c:v>
                </c:pt>
                <c:pt idx="7">
                  <c:v>1.992</c:v>
                </c:pt>
                <c:pt idx="8">
                  <c:v>0.34439999999999998</c:v>
                </c:pt>
                <c:pt idx="9">
                  <c:v>0.15720000000000001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charts'!$R$63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charts'!$S$59:$AB$59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charts'!$S$63:$AB$63</c:f>
              <c:numCache>
                <c:formatCode>0.00</c:formatCode>
                <c:ptCount val="10"/>
                <c:pt idx="0">
                  <c:v>39.92</c:v>
                </c:pt>
                <c:pt idx="1">
                  <c:v>16.552</c:v>
                </c:pt>
                <c:pt idx="2">
                  <c:v>4.968</c:v>
                </c:pt>
                <c:pt idx="3">
                  <c:v>8.6400000000000005E-2</c:v>
                </c:pt>
                <c:pt idx="4">
                  <c:v>0.43200000000000005</c:v>
                </c:pt>
                <c:pt idx="5">
                  <c:v>6.44</c:v>
                </c:pt>
                <c:pt idx="6">
                  <c:v>5.68</c:v>
                </c:pt>
                <c:pt idx="7">
                  <c:v>1.3279999999999998</c:v>
                </c:pt>
                <c:pt idx="8">
                  <c:v>0.22959999999999997</c:v>
                </c:pt>
                <c:pt idx="9">
                  <c:v>0.1048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charts'!$R$64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charts'!$S$59:$AB$59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charts'!$S$64:$AB$64</c:f>
              <c:numCache>
                <c:formatCode>0.00</c:formatCode>
                <c:ptCount val="10"/>
                <c:pt idx="0">
                  <c:v>54.89</c:v>
                </c:pt>
                <c:pt idx="1">
                  <c:v>22.759</c:v>
                </c:pt>
                <c:pt idx="2">
                  <c:v>6.8309999999999995</c:v>
                </c:pt>
                <c:pt idx="3">
                  <c:v>0.1188</c:v>
                </c:pt>
                <c:pt idx="4">
                  <c:v>0.59400000000000008</c:v>
                </c:pt>
                <c:pt idx="5">
                  <c:v>8.8550000000000004</c:v>
                </c:pt>
                <c:pt idx="6">
                  <c:v>7.81</c:v>
                </c:pt>
                <c:pt idx="7">
                  <c:v>1.8259999999999998</c:v>
                </c:pt>
                <c:pt idx="8">
                  <c:v>0.31569999999999998</c:v>
                </c:pt>
                <c:pt idx="9">
                  <c:v>0.14410000000000001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charts'!$R$65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charts'!$S$59:$AB$59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charts'!$S$65:$AB$65</c:f>
              <c:numCache>
                <c:formatCode>0.00</c:formatCode>
                <c:ptCount val="10"/>
                <c:pt idx="0">
                  <c:v>44.91</c:v>
                </c:pt>
                <c:pt idx="1">
                  <c:v>18.621000000000002</c:v>
                </c:pt>
                <c:pt idx="2">
                  <c:v>5.5890000000000004</c:v>
                </c:pt>
                <c:pt idx="3">
                  <c:v>9.7199999999999995E-2</c:v>
                </c:pt>
                <c:pt idx="4">
                  <c:v>0.48600000000000004</c:v>
                </c:pt>
                <c:pt idx="5">
                  <c:v>7.245000000000001</c:v>
                </c:pt>
                <c:pt idx="6">
                  <c:v>6.39</c:v>
                </c:pt>
                <c:pt idx="7">
                  <c:v>1.494</c:v>
                </c:pt>
                <c:pt idx="8">
                  <c:v>0.25829999999999997</c:v>
                </c:pt>
                <c:pt idx="9">
                  <c:v>0.1179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charts'!$R$68</c:f>
          <c:strCache>
            <c:ptCount val="1"/>
            <c:pt idx="0">
              <c:v>SY-4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charts'!$R$69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charts'!$S$68:$AB$68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charts'!$S$69:$AB$69</c:f>
              <c:numCache>
                <c:formatCode>0.00</c:formatCode>
                <c:ptCount val="10"/>
                <c:pt idx="0">
                  <c:v>50.44</c:v>
                </c:pt>
                <c:pt idx="1">
                  <c:v>21.26</c:v>
                </c:pt>
                <c:pt idx="2">
                  <c:v>5.99</c:v>
                </c:pt>
                <c:pt idx="3">
                  <c:v>0.11</c:v>
                </c:pt>
                <c:pt idx="4">
                  <c:v>0.5</c:v>
                </c:pt>
                <c:pt idx="5">
                  <c:v>7.77</c:v>
                </c:pt>
                <c:pt idx="6">
                  <c:v>7.14</c:v>
                </c:pt>
                <c:pt idx="7">
                  <c:v>1.71</c:v>
                </c:pt>
                <c:pt idx="8">
                  <c:v>0.28000000000000003</c:v>
                </c:pt>
                <c:pt idx="9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charts'!$R$70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charts'!$S$68:$AB$68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charts'!$S$70:$AB$70</c:f>
              <c:numCache>
                <c:formatCode>0.00</c:formatCode>
                <c:ptCount val="10"/>
                <c:pt idx="0">
                  <c:v>49.9</c:v>
                </c:pt>
                <c:pt idx="1">
                  <c:v>20.69</c:v>
                </c:pt>
                <c:pt idx="2">
                  <c:v>6.21</c:v>
                </c:pt>
                <c:pt idx="3">
                  <c:v>0.108</c:v>
                </c:pt>
                <c:pt idx="4">
                  <c:v>0.54</c:v>
                </c:pt>
                <c:pt idx="5">
                  <c:v>8.0500000000000007</c:v>
                </c:pt>
                <c:pt idx="6">
                  <c:v>7.1</c:v>
                </c:pt>
                <c:pt idx="7">
                  <c:v>1.66</c:v>
                </c:pt>
                <c:pt idx="8">
                  <c:v>0.28699999999999998</c:v>
                </c:pt>
                <c:pt idx="9">
                  <c:v>0.13100000000000001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charts'!$R$71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charts'!$S$68:$AB$68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charts'!$S$71:$AB$71</c:f>
              <c:numCache>
                <c:formatCode>0.00</c:formatCode>
                <c:ptCount val="10"/>
                <c:pt idx="0">
                  <c:v>59.879999999999995</c:v>
                </c:pt>
                <c:pt idx="1">
                  <c:v>24.828000000000003</c:v>
                </c:pt>
                <c:pt idx="2">
                  <c:v>7.452</c:v>
                </c:pt>
                <c:pt idx="3">
                  <c:v>0.12959999999999999</c:v>
                </c:pt>
                <c:pt idx="4">
                  <c:v>0.64800000000000002</c:v>
                </c:pt>
                <c:pt idx="5">
                  <c:v>9.66</c:v>
                </c:pt>
                <c:pt idx="6">
                  <c:v>8.52</c:v>
                </c:pt>
                <c:pt idx="7">
                  <c:v>1.992</c:v>
                </c:pt>
                <c:pt idx="8">
                  <c:v>0.34439999999999998</c:v>
                </c:pt>
                <c:pt idx="9">
                  <c:v>0.15720000000000001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charts'!$R$72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charts'!$S$68:$AB$68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charts'!$S$72:$AB$72</c:f>
              <c:numCache>
                <c:formatCode>0.00</c:formatCode>
                <c:ptCount val="10"/>
                <c:pt idx="0">
                  <c:v>39.92</c:v>
                </c:pt>
                <c:pt idx="1">
                  <c:v>16.552</c:v>
                </c:pt>
                <c:pt idx="2">
                  <c:v>4.968</c:v>
                </c:pt>
                <c:pt idx="3">
                  <c:v>8.6400000000000005E-2</c:v>
                </c:pt>
                <c:pt idx="4">
                  <c:v>0.43200000000000005</c:v>
                </c:pt>
                <c:pt idx="5">
                  <c:v>6.44</c:v>
                </c:pt>
                <c:pt idx="6">
                  <c:v>5.68</c:v>
                </c:pt>
                <c:pt idx="7">
                  <c:v>1.3279999999999998</c:v>
                </c:pt>
                <c:pt idx="8">
                  <c:v>0.22959999999999997</c:v>
                </c:pt>
                <c:pt idx="9">
                  <c:v>0.1048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charts'!$R$73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charts'!$S$68:$AB$68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charts'!$S$73:$AB$73</c:f>
              <c:numCache>
                <c:formatCode>0.00</c:formatCode>
                <c:ptCount val="10"/>
                <c:pt idx="0">
                  <c:v>54.89</c:v>
                </c:pt>
                <c:pt idx="1">
                  <c:v>22.759</c:v>
                </c:pt>
                <c:pt idx="2">
                  <c:v>6.8309999999999995</c:v>
                </c:pt>
                <c:pt idx="3">
                  <c:v>0.1188</c:v>
                </c:pt>
                <c:pt idx="4">
                  <c:v>0.59400000000000008</c:v>
                </c:pt>
                <c:pt idx="5">
                  <c:v>8.8550000000000004</c:v>
                </c:pt>
                <c:pt idx="6">
                  <c:v>7.81</c:v>
                </c:pt>
                <c:pt idx="7">
                  <c:v>1.8259999999999998</c:v>
                </c:pt>
                <c:pt idx="8">
                  <c:v>0.31569999999999998</c:v>
                </c:pt>
                <c:pt idx="9">
                  <c:v>0.14410000000000001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charts'!$R$74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charts'!$S$68:$AB$68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charts'!$S$74:$AB$74</c:f>
              <c:numCache>
                <c:formatCode>0.00</c:formatCode>
                <c:ptCount val="10"/>
                <c:pt idx="0">
                  <c:v>44.91</c:v>
                </c:pt>
                <c:pt idx="1">
                  <c:v>18.621000000000002</c:v>
                </c:pt>
                <c:pt idx="2">
                  <c:v>5.5890000000000004</c:v>
                </c:pt>
                <c:pt idx="3">
                  <c:v>9.7199999999999995E-2</c:v>
                </c:pt>
                <c:pt idx="4">
                  <c:v>0.48600000000000004</c:v>
                </c:pt>
                <c:pt idx="5">
                  <c:v>7.245000000000001</c:v>
                </c:pt>
                <c:pt idx="6">
                  <c:v>6.39</c:v>
                </c:pt>
                <c:pt idx="7">
                  <c:v>1.494</c:v>
                </c:pt>
                <c:pt idx="8">
                  <c:v>0.25829999999999997</c:v>
                </c:pt>
                <c:pt idx="9">
                  <c:v>0.1179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charts'!$R$77</c:f>
          <c:strCache>
            <c:ptCount val="1"/>
            <c:pt idx="0">
              <c:v>BIR-1a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charts'!$R$78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charts'!$S$77:$AB$77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charts'!$S$78:$AB$78</c:f>
              <c:numCache>
                <c:formatCode>0.00</c:formatCode>
                <c:ptCount val="10"/>
                <c:pt idx="0">
                  <c:v>48.71</c:v>
                </c:pt>
                <c:pt idx="1">
                  <c:v>15.54</c:v>
                </c:pt>
                <c:pt idx="2">
                  <c:v>11.43</c:v>
                </c:pt>
                <c:pt idx="3">
                  <c:v>0.17</c:v>
                </c:pt>
                <c:pt idx="4">
                  <c:v>9.56</c:v>
                </c:pt>
                <c:pt idx="5">
                  <c:v>13.59</c:v>
                </c:pt>
                <c:pt idx="6">
                  <c:v>1.8</c:v>
                </c:pt>
                <c:pt idx="7">
                  <c:v>0.02</c:v>
                </c:pt>
                <c:pt idx="8">
                  <c:v>0.98</c:v>
                </c:pt>
                <c:pt idx="9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charts'!$R$79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charts'!$S$77:$AB$77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charts'!$S$79:$AB$79</c:f>
              <c:numCache>
                <c:formatCode>0.00</c:formatCode>
                <c:ptCount val="10"/>
                <c:pt idx="0">
                  <c:v>47.96</c:v>
                </c:pt>
                <c:pt idx="1">
                  <c:v>15.5</c:v>
                </c:pt>
                <c:pt idx="2">
                  <c:v>11.3</c:v>
                </c:pt>
                <c:pt idx="3">
                  <c:v>0.17499999999999999</c:v>
                </c:pt>
                <c:pt idx="4">
                  <c:v>9.6999999999999993</c:v>
                </c:pt>
                <c:pt idx="5">
                  <c:v>13.3</c:v>
                </c:pt>
                <c:pt idx="6">
                  <c:v>1.82</c:v>
                </c:pt>
                <c:pt idx="7">
                  <c:v>0.03</c:v>
                </c:pt>
                <c:pt idx="8">
                  <c:v>0.96</c:v>
                </c:pt>
                <c:pt idx="9">
                  <c:v>2.1000000000000001E-2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charts'!$R$80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charts'!$S$77:$AB$77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charts'!$S$80:$AB$80</c:f>
              <c:numCache>
                <c:formatCode>0.00</c:formatCode>
                <c:ptCount val="10"/>
                <c:pt idx="0">
                  <c:v>57.552</c:v>
                </c:pt>
                <c:pt idx="1">
                  <c:v>18.600000000000001</c:v>
                </c:pt>
                <c:pt idx="2">
                  <c:v>13.56</c:v>
                </c:pt>
                <c:pt idx="3">
                  <c:v>0.21</c:v>
                </c:pt>
                <c:pt idx="4">
                  <c:v>11.639999999999999</c:v>
                </c:pt>
                <c:pt idx="5">
                  <c:v>15.96</c:v>
                </c:pt>
                <c:pt idx="6">
                  <c:v>2.1840000000000002</c:v>
                </c:pt>
                <c:pt idx="7">
                  <c:v>3.5999999999999997E-2</c:v>
                </c:pt>
                <c:pt idx="8">
                  <c:v>1.1519999999999999</c:v>
                </c:pt>
                <c:pt idx="9">
                  <c:v>2.52E-2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charts'!$R$81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charts'!$S$77:$AB$77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charts'!$S$81:$AB$81</c:f>
              <c:numCache>
                <c:formatCode>0.00</c:formatCode>
                <c:ptCount val="10"/>
                <c:pt idx="0">
                  <c:v>38.368000000000002</c:v>
                </c:pt>
                <c:pt idx="1">
                  <c:v>12.4</c:v>
                </c:pt>
                <c:pt idx="2">
                  <c:v>9.0400000000000009</c:v>
                </c:pt>
                <c:pt idx="3">
                  <c:v>0.13999999999999999</c:v>
                </c:pt>
                <c:pt idx="4">
                  <c:v>7.76</c:v>
                </c:pt>
                <c:pt idx="5">
                  <c:v>10.64</c:v>
                </c:pt>
                <c:pt idx="6">
                  <c:v>1.456</c:v>
                </c:pt>
                <c:pt idx="7">
                  <c:v>2.4E-2</c:v>
                </c:pt>
                <c:pt idx="8">
                  <c:v>0.76800000000000002</c:v>
                </c:pt>
                <c:pt idx="9">
                  <c:v>1.6800000000000002E-2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charts'!$R$82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charts'!$S$77:$AB$77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charts'!$S$82:$AB$82</c:f>
              <c:numCache>
                <c:formatCode>0.00</c:formatCode>
                <c:ptCount val="10"/>
                <c:pt idx="0">
                  <c:v>52.756</c:v>
                </c:pt>
                <c:pt idx="1">
                  <c:v>17.05</c:v>
                </c:pt>
                <c:pt idx="2">
                  <c:v>12.430000000000001</c:v>
                </c:pt>
                <c:pt idx="3">
                  <c:v>0.19249999999999998</c:v>
                </c:pt>
                <c:pt idx="4">
                  <c:v>10.67</c:v>
                </c:pt>
                <c:pt idx="5">
                  <c:v>14.63</c:v>
                </c:pt>
                <c:pt idx="6">
                  <c:v>2.0020000000000002</c:v>
                </c:pt>
                <c:pt idx="7">
                  <c:v>3.3000000000000002E-2</c:v>
                </c:pt>
                <c:pt idx="8">
                  <c:v>1.056</c:v>
                </c:pt>
                <c:pt idx="9">
                  <c:v>2.3100000000000002E-2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charts'!$R$83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charts'!$S$77:$AB$77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charts'!$S$83:$AB$83</c:f>
              <c:numCache>
                <c:formatCode>0.00</c:formatCode>
                <c:ptCount val="10"/>
                <c:pt idx="0">
                  <c:v>43.164000000000001</c:v>
                </c:pt>
                <c:pt idx="1">
                  <c:v>13.95</c:v>
                </c:pt>
                <c:pt idx="2">
                  <c:v>10.17</c:v>
                </c:pt>
                <c:pt idx="3">
                  <c:v>0.1575</c:v>
                </c:pt>
                <c:pt idx="4">
                  <c:v>8.7299999999999986</c:v>
                </c:pt>
                <c:pt idx="5">
                  <c:v>11.97</c:v>
                </c:pt>
                <c:pt idx="6">
                  <c:v>1.6380000000000001</c:v>
                </c:pt>
                <c:pt idx="7">
                  <c:v>2.7E-2</c:v>
                </c:pt>
                <c:pt idx="8">
                  <c:v>0.86399999999999999</c:v>
                </c:pt>
                <c:pt idx="9">
                  <c:v>1.89E-2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charts'!$R$86</c:f>
          <c:strCache>
            <c:ptCount val="1"/>
            <c:pt idx="0">
              <c:v>BIR-1a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charts'!$R$87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charts'!$S$86:$AB$86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charts'!$S$87:$AB$87</c:f>
              <c:numCache>
                <c:formatCode>0.00</c:formatCode>
                <c:ptCount val="10"/>
                <c:pt idx="0">
                  <c:v>48.31</c:v>
                </c:pt>
                <c:pt idx="1">
                  <c:v>15.2</c:v>
                </c:pt>
                <c:pt idx="2">
                  <c:v>11.56</c:v>
                </c:pt>
                <c:pt idx="3">
                  <c:v>0.17</c:v>
                </c:pt>
                <c:pt idx="4">
                  <c:v>9.59</c:v>
                </c:pt>
                <c:pt idx="5">
                  <c:v>13.74</c:v>
                </c:pt>
                <c:pt idx="6">
                  <c:v>1.74</c:v>
                </c:pt>
                <c:pt idx="7">
                  <c:v>0.02</c:v>
                </c:pt>
                <c:pt idx="8">
                  <c:v>0.97</c:v>
                </c:pt>
                <c:pt idx="9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charts'!$R$88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charts'!$S$86:$AB$86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charts'!$S$88:$AB$88</c:f>
              <c:numCache>
                <c:formatCode>0.00</c:formatCode>
                <c:ptCount val="10"/>
                <c:pt idx="0">
                  <c:v>47.96</c:v>
                </c:pt>
                <c:pt idx="1">
                  <c:v>15.5</c:v>
                </c:pt>
                <c:pt idx="2">
                  <c:v>11.3</c:v>
                </c:pt>
                <c:pt idx="3">
                  <c:v>0.17499999999999999</c:v>
                </c:pt>
                <c:pt idx="4">
                  <c:v>9.6999999999999993</c:v>
                </c:pt>
                <c:pt idx="5">
                  <c:v>13.3</c:v>
                </c:pt>
                <c:pt idx="6">
                  <c:v>1.82</c:v>
                </c:pt>
                <c:pt idx="7">
                  <c:v>0.03</c:v>
                </c:pt>
                <c:pt idx="8">
                  <c:v>0.96</c:v>
                </c:pt>
                <c:pt idx="9">
                  <c:v>2.1000000000000001E-2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charts'!$R$89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charts'!$S$86:$AB$86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charts'!$S$89:$AB$89</c:f>
              <c:numCache>
                <c:formatCode>0.00</c:formatCode>
                <c:ptCount val="10"/>
                <c:pt idx="0">
                  <c:v>57.552</c:v>
                </c:pt>
                <c:pt idx="1">
                  <c:v>18.600000000000001</c:v>
                </c:pt>
                <c:pt idx="2">
                  <c:v>13.56</c:v>
                </c:pt>
                <c:pt idx="3">
                  <c:v>0.21</c:v>
                </c:pt>
                <c:pt idx="4">
                  <c:v>11.639999999999999</c:v>
                </c:pt>
                <c:pt idx="5">
                  <c:v>15.96</c:v>
                </c:pt>
                <c:pt idx="6">
                  <c:v>2.1840000000000002</c:v>
                </c:pt>
                <c:pt idx="7">
                  <c:v>3.5999999999999997E-2</c:v>
                </c:pt>
                <c:pt idx="8">
                  <c:v>1.1519999999999999</c:v>
                </c:pt>
                <c:pt idx="9">
                  <c:v>2.52E-2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charts'!$R$90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charts'!$S$86:$AB$86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charts'!$S$90:$AB$90</c:f>
              <c:numCache>
                <c:formatCode>0.00</c:formatCode>
                <c:ptCount val="10"/>
                <c:pt idx="0">
                  <c:v>38.368000000000002</c:v>
                </c:pt>
                <c:pt idx="1">
                  <c:v>12.4</c:v>
                </c:pt>
                <c:pt idx="2">
                  <c:v>9.0400000000000009</c:v>
                </c:pt>
                <c:pt idx="3">
                  <c:v>0.13999999999999999</c:v>
                </c:pt>
                <c:pt idx="4">
                  <c:v>7.76</c:v>
                </c:pt>
                <c:pt idx="5">
                  <c:v>10.64</c:v>
                </c:pt>
                <c:pt idx="6">
                  <c:v>1.456</c:v>
                </c:pt>
                <c:pt idx="7">
                  <c:v>2.4E-2</c:v>
                </c:pt>
                <c:pt idx="8">
                  <c:v>0.76800000000000002</c:v>
                </c:pt>
                <c:pt idx="9">
                  <c:v>1.6800000000000002E-2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charts'!$R$91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charts'!$S$86:$AB$86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charts'!$S$91:$AB$91</c:f>
              <c:numCache>
                <c:formatCode>0.00</c:formatCode>
                <c:ptCount val="10"/>
                <c:pt idx="0">
                  <c:v>52.756</c:v>
                </c:pt>
                <c:pt idx="1">
                  <c:v>17.05</c:v>
                </c:pt>
                <c:pt idx="2">
                  <c:v>12.430000000000001</c:v>
                </c:pt>
                <c:pt idx="3">
                  <c:v>0.19249999999999998</c:v>
                </c:pt>
                <c:pt idx="4">
                  <c:v>10.67</c:v>
                </c:pt>
                <c:pt idx="5">
                  <c:v>14.63</c:v>
                </c:pt>
                <c:pt idx="6">
                  <c:v>2.0020000000000002</c:v>
                </c:pt>
                <c:pt idx="7">
                  <c:v>3.3000000000000002E-2</c:v>
                </c:pt>
                <c:pt idx="8">
                  <c:v>1.056</c:v>
                </c:pt>
                <c:pt idx="9">
                  <c:v>2.3100000000000002E-2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charts'!$R$92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charts'!$S$86:$AB$86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charts'!$S$92:$AB$92</c:f>
              <c:numCache>
                <c:formatCode>0.00</c:formatCode>
                <c:ptCount val="10"/>
                <c:pt idx="0">
                  <c:v>43.164000000000001</c:v>
                </c:pt>
                <c:pt idx="1">
                  <c:v>13.95</c:v>
                </c:pt>
                <c:pt idx="2">
                  <c:v>10.17</c:v>
                </c:pt>
                <c:pt idx="3">
                  <c:v>0.1575</c:v>
                </c:pt>
                <c:pt idx="4">
                  <c:v>8.7299999999999986</c:v>
                </c:pt>
                <c:pt idx="5">
                  <c:v>11.97</c:v>
                </c:pt>
                <c:pt idx="6">
                  <c:v>1.6380000000000001</c:v>
                </c:pt>
                <c:pt idx="7">
                  <c:v>2.7E-2</c:v>
                </c:pt>
                <c:pt idx="8">
                  <c:v>0.86399999999999999</c:v>
                </c:pt>
                <c:pt idx="9">
                  <c:v>1.89E-2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charts'!$R$5</c:f>
          <c:strCache>
            <c:ptCount val="1"/>
            <c:pt idx="0">
              <c:v>NIST 694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charts'!$R$5:$AB$5</c:f>
              <c:strCache>
                <c:ptCount val="11"/>
                <c:pt idx="0">
                  <c:v>NIST 694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charts'!$R$12:$AB$12</c:f>
              <c:numCache>
                <c:formatCode>0.00</c:formatCode>
                <c:ptCount val="11"/>
                <c:pt idx="0">
                  <c:v>0</c:v>
                </c:pt>
                <c:pt idx="1">
                  <c:v>2.9464285714285725</c:v>
                </c:pt>
                <c:pt idx="2">
                  <c:v>6.1111111111111036</c:v>
                </c:pt>
                <c:pt idx="3">
                  <c:v>-6.3291139240506391</c:v>
                </c:pt>
                <c:pt idx="4">
                  <c:v>-13.793103448275854</c:v>
                </c:pt>
                <c:pt idx="5">
                  <c:v>6.060606060606049</c:v>
                </c:pt>
                <c:pt idx="6">
                  <c:v>-0.73394495412844096</c:v>
                </c:pt>
                <c:pt idx="7">
                  <c:v>-2.3255813953488391</c:v>
                </c:pt>
                <c:pt idx="8">
                  <c:v>5.8823529411764754</c:v>
                </c:pt>
                <c:pt idx="9">
                  <c:v>9.0909090909090864</c:v>
                </c:pt>
                <c:pt idx="10">
                  <c:v>9.933774834437463E-2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charts'!$R$5:$AB$5</c:f>
              <c:strCache>
                <c:ptCount val="11"/>
                <c:pt idx="0">
                  <c:v>NIST 694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charts'!$R$96:$AB$96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charts'!$R$5:$AB$5</c:f>
              <c:strCache>
                <c:ptCount val="11"/>
                <c:pt idx="0">
                  <c:v>NIST 694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charts'!$R$97:$AB$97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charts'!$R$5:$AB$5</c:f>
              <c:strCache>
                <c:ptCount val="11"/>
                <c:pt idx="0">
                  <c:v>NIST 694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charts'!$R$98:$AB$98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charts'!$R$5:$AB$5</c:f>
              <c:strCache>
                <c:ptCount val="11"/>
                <c:pt idx="0">
                  <c:v>NIST 694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charts'!$R$99:$AB$99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charts'!$R$14</c:f>
          <c:strCache>
            <c:ptCount val="1"/>
            <c:pt idx="0">
              <c:v>DNC-1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charts'!$R$14:$AB$14</c:f>
              <c:strCache>
                <c:ptCount val="11"/>
                <c:pt idx="0">
                  <c:v>DNC-1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charts'!$R$21:$AB$21</c:f>
              <c:numCache>
                <c:formatCode>0.00</c:formatCode>
                <c:ptCount val="11"/>
                <c:pt idx="0">
                  <c:v>0</c:v>
                </c:pt>
                <c:pt idx="1">
                  <c:v>1.3573700954400862</c:v>
                </c:pt>
                <c:pt idx="2">
                  <c:v>1.0359869138495161</c:v>
                </c:pt>
                <c:pt idx="3">
                  <c:v>-2.0060180541624981</c:v>
                </c:pt>
                <c:pt idx="4">
                  <c:v>0</c:v>
                </c:pt>
                <c:pt idx="5">
                  <c:v>-1.184600197433376</c:v>
                </c:pt>
                <c:pt idx="6">
                  <c:v>-1.2184508268059231</c:v>
                </c:pt>
                <c:pt idx="7">
                  <c:v>1.587301587301589</c:v>
                </c:pt>
                <c:pt idx="8">
                  <c:v>2.5641025641025541</c:v>
                </c:pt>
                <c:pt idx="9">
                  <c:v>0</c:v>
                </c:pt>
                <c:pt idx="10">
                  <c:v>14.285714285714276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charts'!$R$14:$AB$14</c:f>
              <c:strCache>
                <c:ptCount val="11"/>
                <c:pt idx="0">
                  <c:v>DNC-1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charts'!$R$96:$AB$96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charts'!$R$14:$AB$14</c:f>
              <c:strCache>
                <c:ptCount val="11"/>
                <c:pt idx="0">
                  <c:v>DNC-1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charts'!$R$97:$AB$97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charts'!$R$14:$AB$14</c:f>
              <c:strCache>
                <c:ptCount val="11"/>
                <c:pt idx="0">
                  <c:v>DNC-1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charts'!$R$98:$AB$98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charts'!$R$14:$AB$14</c:f>
              <c:strCache>
                <c:ptCount val="11"/>
                <c:pt idx="0">
                  <c:v>DNC-1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charts'!$R$99:$AB$99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charts'!$R$23</c:f>
          <c:strCache>
            <c:ptCount val="1"/>
            <c:pt idx="0">
              <c:v>DNC-1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charts'!$R$23:$AB$23</c:f>
              <c:strCache>
                <c:ptCount val="11"/>
                <c:pt idx="0">
                  <c:v>DNC-1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charts'!$R$30:$AB$30</c:f>
              <c:numCache>
                <c:formatCode>0.00</c:formatCode>
                <c:ptCount val="11"/>
                <c:pt idx="0">
                  <c:v>0</c:v>
                </c:pt>
                <c:pt idx="1">
                  <c:v>1.4422057264050896</c:v>
                </c:pt>
                <c:pt idx="2">
                  <c:v>2.1264994547437328</c:v>
                </c:pt>
                <c:pt idx="3">
                  <c:v>0.7021063189568556</c:v>
                </c:pt>
                <c:pt idx="4">
                  <c:v>0</c:v>
                </c:pt>
                <c:pt idx="5">
                  <c:v>-0.29615004935835276</c:v>
                </c:pt>
                <c:pt idx="6">
                  <c:v>-1.2184508268059231</c:v>
                </c:pt>
                <c:pt idx="7">
                  <c:v>2.6455026455026482</c:v>
                </c:pt>
                <c:pt idx="8">
                  <c:v>-1.7094017094017109</c:v>
                </c:pt>
                <c:pt idx="9">
                  <c:v>0</c:v>
                </c:pt>
                <c:pt idx="10">
                  <c:v>-14.285714285714295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charts'!$R$23:$AB$23</c:f>
              <c:strCache>
                <c:ptCount val="11"/>
                <c:pt idx="0">
                  <c:v>DNC-1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charts'!$R$96:$AB$96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charts'!$R$23:$AB$23</c:f>
              <c:strCache>
                <c:ptCount val="11"/>
                <c:pt idx="0">
                  <c:v>DNC-1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charts'!$R$97:$AB$97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charts'!$R$23:$AB$23</c:f>
              <c:strCache>
                <c:ptCount val="11"/>
                <c:pt idx="0">
                  <c:v>DNC-1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charts'!$R$98:$AB$98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charts'!$R$23:$AB$23</c:f>
              <c:strCache>
                <c:ptCount val="11"/>
                <c:pt idx="0">
                  <c:v>DNC-1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charts'!$R$99:$AB$99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charts'!$R$32</c:f>
          <c:strCache>
            <c:ptCount val="1"/>
            <c:pt idx="0">
              <c:v>GBW 07113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charts'!$R$32:$AB$32</c:f>
              <c:strCache>
                <c:ptCount val="11"/>
                <c:pt idx="0">
                  <c:v>GBW 07113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charts'!$R$39:$AB$39</c:f>
              <c:numCache>
                <c:formatCode>0.00</c:formatCode>
                <c:ptCount val="11"/>
                <c:pt idx="0">
                  <c:v>0</c:v>
                </c:pt>
                <c:pt idx="1">
                  <c:v>-5.6318681318681243</c:v>
                </c:pt>
                <c:pt idx="2">
                  <c:v>-1.000000000000006</c:v>
                </c:pt>
                <c:pt idx="3">
                  <c:v>-2.492211838006233</c:v>
                </c:pt>
                <c:pt idx="4">
                  <c:v>0</c:v>
                </c:pt>
                <c:pt idx="5">
                  <c:v>-12.499999999999993</c:v>
                </c:pt>
                <c:pt idx="6">
                  <c:v>-5.08474576271185</c:v>
                </c:pt>
                <c:pt idx="7">
                  <c:v>-1.5564202334630364</c:v>
                </c:pt>
                <c:pt idx="8">
                  <c:v>-0.73664825046040583</c:v>
                </c:pt>
                <c:pt idx="9">
                  <c:v>-9.9999999999999911</c:v>
                </c:pt>
                <c:pt idx="10">
                  <c:v>-20.000000000000004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charts'!$R$32:$AB$32</c:f>
              <c:strCache>
                <c:ptCount val="11"/>
                <c:pt idx="0">
                  <c:v>GBW 07113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charts'!$R$96:$AB$96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charts'!$R$32:$AB$32</c:f>
              <c:strCache>
                <c:ptCount val="11"/>
                <c:pt idx="0">
                  <c:v>GBW 07113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charts'!$R$97:$AB$97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charts'!$R$32:$AB$32</c:f>
              <c:strCache>
                <c:ptCount val="11"/>
                <c:pt idx="0">
                  <c:v>GBW 07113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charts'!$R$98:$AB$98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charts'!$R$32:$AB$32</c:f>
              <c:strCache>
                <c:ptCount val="11"/>
                <c:pt idx="0">
                  <c:v>GBW 07113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charts'!$R$99:$AB$99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charts'!$R$41</c:f>
          <c:strCache>
            <c:ptCount val="1"/>
            <c:pt idx="0">
              <c:v>W-2a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charts'!$R$41:$AB$41</c:f>
              <c:strCache>
                <c:ptCount val="11"/>
                <c:pt idx="0">
                  <c:v>W-2a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charts'!$R$48:$AB$48</c:f>
              <c:numCache>
                <c:formatCode>0.00</c:formatCode>
                <c:ptCount val="11"/>
                <c:pt idx="0">
                  <c:v>0</c:v>
                </c:pt>
                <c:pt idx="1">
                  <c:v>-0.41984732824427268</c:v>
                </c:pt>
                <c:pt idx="2">
                  <c:v>0.51948051948051988</c:v>
                </c:pt>
                <c:pt idx="3">
                  <c:v>1.1214953271028132</c:v>
                </c:pt>
                <c:pt idx="4">
                  <c:v>4.2944785276073656</c:v>
                </c:pt>
                <c:pt idx="5">
                  <c:v>-1.5698587127158639</c:v>
                </c:pt>
                <c:pt idx="6">
                  <c:v>2.2935779816513757</c:v>
                </c:pt>
                <c:pt idx="7">
                  <c:v>3.2710280373831697</c:v>
                </c:pt>
                <c:pt idx="8">
                  <c:v>3.8338658146964888</c:v>
                </c:pt>
                <c:pt idx="9">
                  <c:v>4.7169811320754755</c:v>
                </c:pt>
                <c:pt idx="10">
                  <c:v>-7.1428571428571477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charts'!$R$41:$AB$41</c:f>
              <c:strCache>
                <c:ptCount val="11"/>
                <c:pt idx="0">
                  <c:v>W-2a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charts'!$R$96:$AB$96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charts'!$R$41:$AB$41</c:f>
              <c:strCache>
                <c:ptCount val="11"/>
                <c:pt idx="0">
                  <c:v>W-2a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charts'!$R$97:$AB$97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charts'!$R$41:$AB$41</c:f>
              <c:strCache>
                <c:ptCount val="11"/>
                <c:pt idx="0">
                  <c:v>W-2a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charts'!$R$98:$AB$98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charts'!$R$41:$AB$41</c:f>
              <c:strCache>
                <c:ptCount val="11"/>
                <c:pt idx="0">
                  <c:v>W-2a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charts'!$R$99:$AB$99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charts'!$R$50</c:f>
          <c:strCache>
            <c:ptCount val="1"/>
            <c:pt idx="0">
              <c:v>W-2a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charts'!$R$50:$AB$50</c:f>
              <c:strCache>
                <c:ptCount val="11"/>
                <c:pt idx="0">
                  <c:v>W-2a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charts'!$R$57:$AB$57</c:f>
              <c:numCache>
                <c:formatCode>0.00</c:formatCode>
                <c:ptCount val="11"/>
                <c:pt idx="0">
                  <c:v>0</c:v>
                </c:pt>
                <c:pt idx="1">
                  <c:v>1.1832061068702378</c:v>
                </c:pt>
                <c:pt idx="2">
                  <c:v>-1.883116883116889</c:v>
                </c:pt>
                <c:pt idx="3">
                  <c:v>1.4953271028037398</c:v>
                </c:pt>
                <c:pt idx="4">
                  <c:v>4.2944785276073656</c:v>
                </c:pt>
                <c:pt idx="5">
                  <c:v>-2.0408163265306105</c:v>
                </c:pt>
                <c:pt idx="6">
                  <c:v>1.1009174311926533</c:v>
                </c:pt>
                <c:pt idx="7">
                  <c:v>1.4018691588784955</c:v>
                </c:pt>
                <c:pt idx="8">
                  <c:v>-2.5559105431309925</c:v>
                </c:pt>
                <c:pt idx="9">
                  <c:v>0.94339622641509513</c:v>
                </c:pt>
                <c:pt idx="10">
                  <c:v>-7.1428571428571477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charts'!$R$50:$AB$50</c:f>
              <c:strCache>
                <c:ptCount val="11"/>
                <c:pt idx="0">
                  <c:v>W-2a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charts'!$R$96:$AB$96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charts'!$R$50:$AB$50</c:f>
              <c:strCache>
                <c:ptCount val="11"/>
                <c:pt idx="0">
                  <c:v>W-2a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charts'!$R$97:$AB$97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charts'!$R$50:$AB$50</c:f>
              <c:strCache>
                <c:ptCount val="11"/>
                <c:pt idx="0">
                  <c:v>W-2a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charts'!$R$98:$AB$98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charts'!$R$50:$AB$50</c:f>
              <c:strCache>
                <c:ptCount val="11"/>
                <c:pt idx="0">
                  <c:v>W-2a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charts'!$R$99:$AB$99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charts'!$R$59</c:f>
          <c:strCache>
            <c:ptCount val="1"/>
            <c:pt idx="0">
              <c:v>SY-4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charts'!$R$59:$AB$59</c:f>
              <c:strCache>
                <c:ptCount val="11"/>
                <c:pt idx="0">
                  <c:v>SY-4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charts'!$R$66:$AB$66</c:f>
              <c:numCache>
                <c:formatCode>0.00</c:formatCode>
                <c:ptCount val="11"/>
                <c:pt idx="0">
                  <c:v>0</c:v>
                </c:pt>
                <c:pt idx="1">
                  <c:v>-0.66132264529057783</c:v>
                </c:pt>
                <c:pt idx="2">
                  <c:v>1.4499758337360906</c:v>
                </c:pt>
                <c:pt idx="3">
                  <c:v>-1.4492753623188384</c:v>
                </c:pt>
                <c:pt idx="4">
                  <c:v>-0.92592592592592671</c:v>
                </c:pt>
                <c:pt idx="5">
                  <c:v>-7.4074074074074137</c:v>
                </c:pt>
                <c:pt idx="6">
                  <c:v>-0.37267080745343023</c:v>
                </c:pt>
                <c:pt idx="7">
                  <c:v>-2.53521126760563</c:v>
                </c:pt>
                <c:pt idx="8">
                  <c:v>5.4216867469879571</c:v>
                </c:pt>
                <c:pt idx="9">
                  <c:v>1.3937282229965171</c:v>
                </c:pt>
                <c:pt idx="10">
                  <c:v>-8.3969465648855035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charts'!$R$59:$AB$59</c:f>
              <c:strCache>
                <c:ptCount val="11"/>
                <c:pt idx="0">
                  <c:v>SY-4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charts'!$R$96:$AB$96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charts'!$R$59:$AB$59</c:f>
              <c:strCache>
                <c:ptCount val="11"/>
                <c:pt idx="0">
                  <c:v>SY-4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charts'!$R$97:$AB$97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charts'!$R$59:$AB$59</c:f>
              <c:strCache>
                <c:ptCount val="11"/>
                <c:pt idx="0">
                  <c:v>SY-4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charts'!$R$98:$AB$98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charts'!$R$59:$AB$59</c:f>
              <c:strCache>
                <c:ptCount val="11"/>
                <c:pt idx="0">
                  <c:v>SY-4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charts'!$R$99:$AB$99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charts'!$R$68</c:f>
          <c:strCache>
            <c:ptCount val="1"/>
            <c:pt idx="0">
              <c:v>SY-4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charts'!$R$68:$AB$68</c:f>
              <c:strCache>
                <c:ptCount val="11"/>
                <c:pt idx="0">
                  <c:v>SY-4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charts'!$R$75:$AB$75</c:f>
              <c:numCache>
                <c:formatCode>0.00</c:formatCode>
                <c:ptCount val="11"/>
                <c:pt idx="0">
                  <c:v>0</c:v>
                </c:pt>
                <c:pt idx="1">
                  <c:v>1.0821643286573128</c:v>
                </c:pt>
                <c:pt idx="2">
                  <c:v>2.7549540840985998</c:v>
                </c:pt>
                <c:pt idx="3">
                  <c:v>-3.5426731078904954</c:v>
                </c:pt>
                <c:pt idx="4">
                  <c:v>1.8518518518518534</c:v>
                </c:pt>
                <c:pt idx="5">
                  <c:v>-7.4074074074074137</c:v>
                </c:pt>
                <c:pt idx="6">
                  <c:v>-3.4782608695652315</c:v>
                </c:pt>
                <c:pt idx="7">
                  <c:v>0.56338028169014143</c:v>
                </c:pt>
                <c:pt idx="8">
                  <c:v>3.0120481927710872</c:v>
                </c:pt>
                <c:pt idx="9">
                  <c:v>-2.4390243902438855</c:v>
                </c:pt>
                <c:pt idx="10">
                  <c:v>-8.3969465648855035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charts'!$R$68:$AB$68</c:f>
              <c:strCache>
                <c:ptCount val="11"/>
                <c:pt idx="0">
                  <c:v>SY-4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charts'!$R$96:$AB$96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charts'!$R$68:$AB$68</c:f>
              <c:strCache>
                <c:ptCount val="11"/>
                <c:pt idx="0">
                  <c:v>SY-4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charts'!$R$97:$AB$97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charts'!$R$68:$AB$68</c:f>
              <c:strCache>
                <c:ptCount val="11"/>
                <c:pt idx="0">
                  <c:v>SY-4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charts'!$R$98:$AB$98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charts'!$R$68:$AB$68</c:f>
              <c:strCache>
                <c:ptCount val="11"/>
                <c:pt idx="0">
                  <c:v>SY-4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charts'!$R$99:$AB$99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charts'!$R$77</c:f>
          <c:strCache>
            <c:ptCount val="1"/>
            <c:pt idx="0">
              <c:v>BIR-1a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charts'!$R$77:$AB$77</c:f>
              <c:strCache>
                <c:ptCount val="11"/>
                <c:pt idx="0">
                  <c:v>BIR-1a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charts'!$R$84:$AB$84</c:f>
              <c:numCache>
                <c:formatCode>0.00</c:formatCode>
                <c:ptCount val="11"/>
                <c:pt idx="0">
                  <c:v>0</c:v>
                </c:pt>
                <c:pt idx="1">
                  <c:v>1.5638031693077563</c:v>
                </c:pt>
                <c:pt idx="2">
                  <c:v>0.25806451612902676</c:v>
                </c:pt>
                <c:pt idx="3">
                  <c:v>1.1504424778760973</c:v>
                </c:pt>
                <c:pt idx="4">
                  <c:v>-2.8571428571428439</c:v>
                </c:pt>
                <c:pt idx="5">
                  <c:v>-1.4432989690721525</c:v>
                </c:pt>
                <c:pt idx="6">
                  <c:v>2.1804511278195422</c:v>
                </c:pt>
                <c:pt idx="7">
                  <c:v>-1.0989010989010999</c:v>
                </c:pt>
                <c:pt idx="8">
                  <c:v>-33.333333333333329</c:v>
                </c:pt>
                <c:pt idx="9">
                  <c:v>2.0833333333333353</c:v>
                </c:pt>
                <c:pt idx="10">
                  <c:v>42.857142857142847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charts'!$R$77:$AB$77</c:f>
              <c:strCache>
                <c:ptCount val="11"/>
                <c:pt idx="0">
                  <c:v>BIR-1a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charts'!$R$96:$AB$96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charts'!$R$77:$AB$77</c:f>
              <c:strCache>
                <c:ptCount val="11"/>
                <c:pt idx="0">
                  <c:v>BIR-1a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charts'!$R$97:$AB$97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charts'!$R$77:$AB$77</c:f>
              <c:strCache>
                <c:ptCount val="11"/>
                <c:pt idx="0">
                  <c:v>BIR-1a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charts'!$R$98:$AB$98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charts'!$R$77:$AB$77</c:f>
              <c:strCache>
                <c:ptCount val="11"/>
                <c:pt idx="0">
                  <c:v>BIR-1a (1)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charts'!$R$99:$AB$99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'major element charts'!$R$86</c:f>
          <c:strCache>
            <c:ptCount val="1"/>
            <c:pt idx="0">
              <c:v>BIR-1a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charts'!$R$86:$AB$86</c:f>
              <c:strCache>
                <c:ptCount val="11"/>
                <c:pt idx="0">
                  <c:v>BIR-1a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charts'!$R$93:$AB$93</c:f>
              <c:numCache>
                <c:formatCode>0.00</c:formatCode>
                <c:ptCount val="11"/>
                <c:pt idx="0">
                  <c:v>0</c:v>
                </c:pt>
                <c:pt idx="1">
                  <c:v>0.72977481234362263</c:v>
                </c:pt>
                <c:pt idx="2">
                  <c:v>-1.9354838709677464</c:v>
                </c:pt>
                <c:pt idx="3">
                  <c:v>2.3008849557522102</c:v>
                </c:pt>
                <c:pt idx="4">
                  <c:v>-2.8571428571428439</c:v>
                </c:pt>
                <c:pt idx="5">
                  <c:v>-1.1340206185566952</c:v>
                </c:pt>
                <c:pt idx="6">
                  <c:v>3.3082706766917256</c:v>
                </c:pt>
                <c:pt idx="7">
                  <c:v>-4.3956043956043995</c:v>
                </c:pt>
                <c:pt idx="8">
                  <c:v>-33.333333333333329</c:v>
                </c:pt>
                <c:pt idx="9">
                  <c:v>1.0416666666666676</c:v>
                </c:pt>
                <c:pt idx="10">
                  <c:v>-4.7619047619047654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charts'!$R$86:$AB$86</c:f>
              <c:strCache>
                <c:ptCount val="11"/>
                <c:pt idx="0">
                  <c:v>BIR-1a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charts'!$R$96:$AB$96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charts'!$R$86:$AB$86</c:f>
              <c:strCache>
                <c:ptCount val="11"/>
                <c:pt idx="0">
                  <c:v>BIR-1a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charts'!$R$97:$AB$97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charts'!$R$86:$AB$86</c:f>
              <c:strCache>
                <c:ptCount val="11"/>
                <c:pt idx="0">
                  <c:v>BIR-1a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charts'!$R$98:$AB$98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charts'!$R$86:$AB$86</c:f>
              <c:strCache>
                <c:ptCount val="11"/>
                <c:pt idx="0">
                  <c:v>BIR-1a (2)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charts'!$R$99:$AB$99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charts'!$T$13</c:f>
          <c:strCache>
            <c:ptCount val="1"/>
            <c:pt idx="0">
              <c:v>DNC-1 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charts'!$T$14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charts'!$U$13:$AY$13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charts'!$U$14:$AY$14</c:f>
              <c:numCache>
                <c:formatCode>General</c:formatCode>
                <c:ptCount val="31"/>
                <c:pt idx="0" formatCode="#,##0.00">
                  <c:v>31</c:v>
                </c:pt>
                <c:pt idx="1">
                  <c:v>0</c:v>
                </c:pt>
                <c:pt idx="2">
                  <c:v>156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144</c:v>
                </c:pt>
                <c:pt idx="13">
                  <c:v>0</c:v>
                </c:pt>
                <c:pt idx="14">
                  <c:v>32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111</c:v>
                </c:pt>
                <c:pt idx="23" formatCode="#,##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charts'!$T$15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charts'!$U$13:$AY$13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charts'!$U$15:$AY$15</c:f>
              <c:numCache>
                <c:formatCode>General</c:formatCode>
                <c:ptCount val="31"/>
                <c:pt idx="0">
                  <c:v>31</c:v>
                </c:pt>
                <c:pt idx="1">
                  <c:v>0</c:v>
                </c:pt>
                <c:pt idx="2">
                  <c:v>148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144</c:v>
                </c:pt>
                <c:pt idx="13">
                  <c:v>0</c:v>
                </c:pt>
                <c:pt idx="14">
                  <c:v>38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charts'!$T$16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charts'!$U$13:$AY$13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charts'!$U$16:$AY$16</c:f>
              <c:numCache>
                <c:formatCode>General</c:formatCode>
                <c:ptCount val="31"/>
                <c:pt idx="0" formatCode="0.00">
                  <c:v>37.200000000000003</c:v>
                </c:pt>
                <c:pt idx="1">
                  <c:v>0</c:v>
                </c:pt>
                <c:pt idx="2">
                  <c:v>177.6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172.8</c:v>
                </c:pt>
                <c:pt idx="13">
                  <c:v>0</c:v>
                </c:pt>
                <c:pt idx="14">
                  <c:v>45.6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141.6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charts'!$T$17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charts'!$U$13:$AY$13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charts'!$U$17:$AY$17</c:f>
              <c:numCache>
                <c:formatCode>General</c:formatCode>
                <c:ptCount val="31"/>
                <c:pt idx="0">
                  <c:v>24.8</c:v>
                </c:pt>
                <c:pt idx="1">
                  <c:v>0</c:v>
                </c:pt>
                <c:pt idx="2">
                  <c:v>118.4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115.2</c:v>
                </c:pt>
                <c:pt idx="13">
                  <c:v>0</c:v>
                </c:pt>
                <c:pt idx="14">
                  <c:v>30.4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94.4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charts'!$T$18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charts'!$U$13:$AY$13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charts'!$U$18:$AY$18</c:f>
              <c:numCache>
                <c:formatCode>General</c:formatCode>
                <c:ptCount val="31"/>
                <c:pt idx="0" formatCode="0.00">
                  <c:v>34.1</c:v>
                </c:pt>
                <c:pt idx="1">
                  <c:v>0</c:v>
                </c:pt>
                <c:pt idx="2">
                  <c:v>162.80000000000001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158.4</c:v>
                </c:pt>
                <c:pt idx="13">
                  <c:v>0</c:v>
                </c:pt>
                <c:pt idx="14">
                  <c:v>41.8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129.80000000000001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charts'!$T$19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charts'!$U$13:$AY$13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charts'!$U$19:$AY$19</c:f>
              <c:numCache>
                <c:formatCode>General</c:formatCode>
                <c:ptCount val="31"/>
                <c:pt idx="0">
                  <c:v>27.9</c:v>
                </c:pt>
                <c:pt idx="1">
                  <c:v>0</c:v>
                </c:pt>
                <c:pt idx="2">
                  <c:v>133.19999999999999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129.6</c:v>
                </c:pt>
                <c:pt idx="13">
                  <c:v>0</c:v>
                </c:pt>
                <c:pt idx="14">
                  <c:v>34.200000000000003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106.2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charts'!$T$22</c:f>
          <c:strCache>
            <c:ptCount val="1"/>
            <c:pt idx="0">
              <c:v>DNC-1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charts'!$T$23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charts'!$U$22:$AY$22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charts'!$U$23:$AY$23</c:f>
              <c:numCache>
                <c:formatCode>General</c:formatCode>
                <c:ptCount val="31"/>
                <c:pt idx="0" formatCode="#,##0.00">
                  <c:v>32</c:v>
                </c:pt>
                <c:pt idx="1">
                  <c:v>0</c:v>
                </c:pt>
                <c:pt idx="2">
                  <c:v>157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143</c:v>
                </c:pt>
                <c:pt idx="13">
                  <c:v>0</c:v>
                </c:pt>
                <c:pt idx="14">
                  <c:v>34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109</c:v>
                </c:pt>
                <c:pt idx="23" formatCode="#,##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charts'!$T$24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charts'!$U$22:$AY$22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charts'!$U$24:$AY$24</c:f>
              <c:numCache>
                <c:formatCode>General</c:formatCode>
                <c:ptCount val="31"/>
                <c:pt idx="0">
                  <c:v>31</c:v>
                </c:pt>
                <c:pt idx="1">
                  <c:v>0</c:v>
                </c:pt>
                <c:pt idx="2">
                  <c:v>148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144</c:v>
                </c:pt>
                <c:pt idx="13">
                  <c:v>0</c:v>
                </c:pt>
                <c:pt idx="14">
                  <c:v>38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charts'!$T$25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charts'!$U$22:$AY$22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charts'!$U$25:$AY$25</c:f>
              <c:numCache>
                <c:formatCode>General</c:formatCode>
                <c:ptCount val="31"/>
                <c:pt idx="0" formatCode="0.00">
                  <c:v>37.200000000000003</c:v>
                </c:pt>
                <c:pt idx="1">
                  <c:v>0</c:v>
                </c:pt>
                <c:pt idx="2">
                  <c:v>177.6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172.8</c:v>
                </c:pt>
                <c:pt idx="13">
                  <c:v>0</c:v>
                </c:pt>
                <c:pt idx="14">
                  <c:v>45.6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141.6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charts'!$T$26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charts'!$U$22:$AY$22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charts'!$U$26:$AY$26</c:f>
              <c:numCache>
                <c:formatCode>General</c:formatCode>
                <c:ptCount val="31"/>
                <c:pt idx="0">
                  <c:v>24.8</c:v>
                </c:pt>
                <c:pt idx="1">
                  <c:v>0</c:v>
                </c:pt>
                <c:pt idx="2">
                  <c:v>118.4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115.2</c:v>
                </c:pt>
                <c:pt idx="13">
                  <c:v>0</c:v>
                </c:pt>
                <c:pt idx="14">
                  <c:v>30.4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94.4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charts'!$T$27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charts'!$U$22:$AY$22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charts'!$U$27:$AY$27</c:f>
              <c:numCache>
                <c:formatCode>General</c:formatCode>
                <c:ptCount val="31"/>
                <c:pt idx="0" formatCode="0.00">
                  <c:v>34.1</c:v>
                </c:pt>
                <c:pt idx="1">
                  <c:v>0</c:v>
                </c:pt>
                <c:pt idx="2">
                  <c:v>162.80000000000001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158.4</c:v>
                </c:pt>
                <c:pt idx="13">
                  <c:v>0</c:v>
                </c:pt>
                <c:pt idx="14">
                  <c:v>41.8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129.80000000000001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charts'!$T$28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charts'!$U$22:$AY$22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charts'!$U$28:$AY$28</c:f>
              <c:numCache>
                <c:formatCode>General</c:formatCode>
                <c:ptCount val="31"/>
                <c:pt idx="0">
                  <c:v>27.9</c:v>
                </c:pt>
                <c:pt idx="1">
                  <c:v>0</c:v>
                </c:pt>
                <c:pt idx="2">
                  <c:v>133.19999999999999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129.6</c:v>
                </c:pt>
                <c:pt idx="13">
                  <c:v>0</c:v>
                </c:pt>
                <c:pt idx="14">
                  <c:v>34.200000000000003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106.2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charts'!$T$4</c:f>
          <c:strCache>
            <c:ptCount val="1"/>
            <c:pt idx="0">
              <c:v>NIST 694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charts'!$U$4:$AY$4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charts'!$U$5:$AY$5</c:f>
              <c:numCache>
                <c:formatCode>General</c:formatCode>
                <c:ptCount val="31"/>
                <c:pt idx="0" formatCode="#,##0.00">
                  <c:v>0</c:v>
                </c:pt>
                <c:pt idx="1">
                  <c:v>0</c:v>
                </c:pt>
                <c:pt idx="2">
                  <c:v>1661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 formatCode="#,##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charts'!$U$4:$AY$4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charts'!$U$6:$AY$6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1740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charts'!$U$4:$AY$4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charts'!$U$7:$AY$7</c:f>
              <c:numCache>
                <c:formatCode>General</c:formatCode>
                <c:ptCount val="31"/>
                <c:pt idx="0" formatCode="0.00">
                  <c:v>0</c:v>
                </c:pt>
                <c:pt idx="1">
                  <c:v>0</c:v>
                </c:pt>
                <c:pt idx="2">
                  <c:v>2088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charts'!$U$4:$AY$4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charts'!$U$8:$AY$8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1392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charts'!$U$4:$AY$4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charts'!$U$9:$AY$9</c:f>
              <c:numCache>
                <c:formatCode>General</c:formatCode>
                <c:ptCount val="31"/>
                <c:pt idx="0" formatCode="0.00">
                  <c:v>0</c:v>
                </c:pt>
                <c:pt idx="1">
                  <c:v>0</c:v>
                </c:pt>
                <c:pt idx="2">
                  <c:v>1914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charts'!$T$10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charts'!$U$4:$AY$4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charts'!$U$10:$AY$10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1566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charts'!$T$31</c:f>
          <c:strCache>
            <c:ptCount val="1"/>
            <c:pt idx="0">
              <c:v>GBW 07113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charts'!$T$32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charts'!$U$31:$AY$31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charts'!$U$32:$AY$32</c:f>
              <c:numCache>
                <c:formatCode>General</c:formatCode>
                <c:ptCount val="31"/>
                <c:pt idx="0" formatCode="#,##0.00">
                  <c:v>5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41</c:v>
                </c:pt>
                <c:pt idx="13">
                  <c:v>0</c:v>
                </c:pt>
                <c:pt idx="14">
                  <c:v>392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500</c:v>
                </c:pt>
                <c:pt idx="23" formatCode="#,##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charts'!$T$33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charts'!$U$31:$AY$31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charts'!$U$33:$AY$33</c:f>
              <c:numCache>
                <c:formatCode>General</c:formatCode>
                <c:ptCount val="31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43</c:v>
                </c:pt>
                <c:pt idx="13">
                  <c:v>0</c:v>
                </c:pt>
                <c:pt idx="14">
                  <c:v>403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506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charts'!$T$34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charts'!$U$31:$AY$31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charts'!$U$34:$AY$34</c:f>
              <c:numCache>
                <c:formatCode>General</c:formatCode>
                <c:ptCount val="31"/>
                <c:pt idx="0" formatCode="0.00">
                  <c:v>6</c:v>
                </c:pt>
                <c:pt idx="1">
                  <c:v>4.8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51.6</c:v>
                </c:pt>
                <c:pt idx="13">
                  <c:v>0</c:v>
                </c:pt>
                <c:pt idx="14">
                  <c:v>483.6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607.20000000000005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charts'!$T$35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charts'!$U$31:$AY$31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charts'!$U$35:$AY$35</c:f>
              <c:numCache>
                <c:formatCode>General</c:formatCode>
                <c:ptCount val="31"/>
                <c:pt idx="0">
                  <c:v>4</c:v>
                </c:pt>
                <c:pt idx="1">
                  <c:v>3.2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34.4</c:v>
                </c:pt>
                <c:pt idx="13">
                  <c:v>0</c:v>
                </c:pt>
                <c:pt idx="14">
                  <c:v>322.39999999999998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404.8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charts'!$T$36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charts'!$U$31:$AY$31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charts'!$U$36:$AY$36</c:f>
              <c:numCache>
                <c:formatCode>General</c:formatCode>
                <c:ptCount val="31"/>
                <c:pt idx="0" formatCode="0.00">
                  <c:v>5.5</c:v>
                </c:pt>
                <c:pt idx="1">
                  <c:v>4.4000000000000004</c:v>
                </c:pt>
                <c:pt idx="2">
                  <c:v>5.5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47.3</c:v>
                </c:pt>
                <c:pt idx="13">
                  <c:v>0</c:v>
                </c:pt>
                <c:pt idx="14">
                  <c:v>443.3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556.6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charts'!$T$37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charts'!$U$31:$AY$31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charts'!$U$37:$AY$37</c:f>
              <c:numCache>
                <c:formatCode>General</c:formatCode>
                <c:ptCount val="31"/>
                <c:pt idx="0">
                  <c:v>4.5</c:v>
                </c:pt>
                <c:pt idx="1">
                  <c:v>3.6</c:v>
                </c:pt>
                <c:pt idx="2">
                  <c:v>4.5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38.700000000000003</c:v>
                </c:pt>
                <c:pt idx="13">
                  <c:v>0</c:v>
                </c:pt>
                <c:pt idx="14">
                  <c:v>362.7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455.4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charts'!$T$40</c:f>
          <c:strCache>
            <c:ptCount val="1"/>
            <c:pt idx="0">
              <c:v>TDB-1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charts'!$T$41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charts'!$U$40:$AY$40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charts'!$U$41:$AY$41</c:f>
              <c:numCache>
                <c:formatCode>General</c:formatCode>
                <c:ptCount val="31"/>
                <c:pt idx="0" formatCode="#,##0.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250</c:v>
                </c:pt>
                <c:pt idx="4">
                  <c:v>0</c:v>
                </c:pt>
                <c:pt idx="5">
                  <c:v>90</c:v>
                </c:pt>
                <c:pt idx="6">
                  <c:v>330</c:v>
                </c:pt>
                <c:pt idx="7">
                  <c:v>160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 formatCode="#,##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2.7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charts'!$T$42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charts'!$U$40:$AY$40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charts'!$U$42:$AY$42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251</c:v>
                </c:pt>
                <c:pt idx="4">
                  <c:v>0</c:v>
                </c:pt>
                <c:pt idx="5">
                  <c:v>92</c:v>
                </c:pt>
                <c:pt idx="6">
                  <c:v>323</c:v>
                </c:pt>
                <c:pt idx="7">
                  <c:v>155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2.7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charts'!$T$43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charts'!$U$40:$AY$40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charts'!$U$43:$AY$43</c:f>
              <c:numCache>
                <c:formatCode>General</c:formatCode>
                <c:ptCount val="31"/>
                <c:pt idx="0" formatCode="0.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301.2</c:v>
                </c:pt>
                <c:pt idx="4">
                  <c:v>0</c:v>
                </c:pt>
                <c:pt idx="5">
                  <c:v>110.4</c:v>
                </c:pt>
                <c:pt idx="6">
                  <c:v>387.6</c:v>
                </c:pt>
                <c:pt idx="7">
                  <c:v>186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43.2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3.24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charts'!$T$44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charts'!$U$40:$AY$40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charts'!$U$44:$AY$44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200.8</c:v>
                </c:pt>
                <c:pt idx="4">
                  <c:v>0</c:v>
                </c:pt>
                <c:pt idx="5">
                  <c:v>73.599999999999994</c:v>
                </c:pt>
                <c:pt idx="6">
                  <c:v>258.39999999999998</c:v>
                </c:pt>
                <c:pt idx="7">
                  <c:v>124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28.8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2.16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charts'!$T$45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charts'!$U$40:$AY$40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charts'!$U$45:$AY$45</c:f>
              <c:numCache>
                <c:formatCode>General</c:formatCode>
                <c:ptCount val="31"/>
                <c:pt idx="0" formatCode="0.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276.10000000000002</c:v>
                </c:pt>
                <c:pt idx="4">
                  <c:v>0</c:v>
                </c:pt>
                <c:pt idx="5">
                  <c:v>101.2</c:v>
                </c:pt>
                <c:pt idx="6">
                  <c:v>355.3</c:v>
                </c:pt>
                <c:pt idx="7">
                  <c:v>170.5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39.6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2.97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charts'!$T$46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charts'!$U$40:$AY$40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charts'!$U$46:$AY$46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225.9</c:v>
                </c:pt>
                <c:pt idx="4">
                  <c:v>0</c:v>
                </c:pt>
                <c:pt idx="5">
                  <c:v>82.8</c:v>
                </c:pt>
                <c:pt idx="6">
                  <c:v>290.7</c:v>
                </c:pt>
                <c:pt idx="7">
                  <c:v>139.5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32.4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2.4300000000000002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charts'!$T$49</c:f>
          <c:strCache>
            <c:ptCount val="1"/>
            <c:pt idx="0">
              <c:v>W-2a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charts'!$T$50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charts'!$U$49:$AY$49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charts'!$U$50:$AY$50</c:f>
              <c:numCache>
                <c:formatCode>General</c:formatCode>
                <c:ptCount val="31"/>
                <c:pt idx="0" formatCode="#,##0.00">
                  <c:v>35</c:v>
                </c:pt>
                <c:pt idx="1">
                  <c:v>1</c:v>
                </c:pt>
                <c:pt idx="2">
                  <c:v>281</c:v>
                </c:pt>
                <c:pt idx="3">
                  <c:v>100</c:v>
                </c:pt>
                <c:pt idx="4">
                  <c:v>43</c:v>
                </c:pt>
                <c:pt idx="5">
                  <c:v>70</c:v>
                </c:pt>
                <c:pt idx="6">
                  <c:v>110</c:v>
                </c:pt>
                <c:pt idx="7">
                  <c:v>80</c:v>
                </c:pt>
                <c:pt idx="8">
                  <c:v>18</c:v>
                </c:pt>
                <c:pt idx="9">
                  <c:v>1.2</c:v>
                </c:pt>
                <c:pt idx="10">
                  <c:v>0</c:v>
                </c:pt>
                <c:pt idx="11">
                  <c:v>20</c:v>
                </c:pt>
                <c:pt idx="12">
                  <c:v>194</c:v>
                </c:pt>
                <c:pt idx="13">
                  <c:v>21.3</c:v>
                </c:pt>
                <c:pt idx="14">
                  <c:v>83</c:v>
                </c:pt>
                <c:pt idx="15">
                  <c:v>7.1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181</c:v>
                </c:pt>
                <c:pt idx="23" formatCode="#,##0.00">
                  <c:v>2.4</c:v>
                </c:pt>
                <c:pt idx="24">
                  <c:v>0.47</c:v>
                </c:pt>
                <c:pt idx="25">
                  <c:v>0.6</c:v>
                </c:pt>
                <c:pt idx="26">
                  <c:v>0.11</c:v>
                </c:pt>
                <c:pt idx="27">
                  <c:v>0</c:v>
                </c:pt>
                <c:pt idx="28">
                  <c:v>0</c:v>
                </c:pt>
                <c:pt idx="29">
                  <c:v>2.2000000000000002</c:v>
                </c:pt>
                <c:pt idx="30">
                  <c:v>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charts'!$T$51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charts'!$U$49:$AY$49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charts'!$U$51:$AY$51</c:f>
              <c:numCache>
                <c:formatCode>General</c:formatCode>
                <c:ptCount val="31"/>
                <c:pt idx="0">
                  <c:v>36</c:v>
                </c:pt>
                <c:pt idx="1">
                  <c:v>1.3</c:v>
                </c:pt>
                <c:pt idx="2">
                  <c:v>262</c:v>
                </c:pt>
                <c:pt idx="3">
                  <c:v>92</c:v>
                </c:pt>
                <c:pt idx="4">
                  <c:v>43</c:v>
                </c:pt>
                <c:pt idx="5">
                  <c:v>70</c:v>
                </c:pt>
                <c:pt idx="6">
                  <c:v>110</c:v>
                </c:pt>
                <c:pt idx="7">
                  <c:v>80</c:v>
                </c:pt>
                <c:pt idx="8">
                  <c:v>17</c:v>
                </c:pt>
                <c:pt idx="9">
                  <c:v>1</c:v>
                </c:pt>
                <c:pt idx="10">
                  <c:v>1.2</c:v>
                </c:pt>
                <c:pt idx="11">
                  <c:v>21</c:v>
                </c:pt>
                <c:pt idx="12">
                  <c:v>190</c:v>
                </c:pt>
                <c:pt idx="13">
                  <c:v>24</c:v>
                </c:pt>
                <c:pt idx="14">
                  <c:v>94</c:v>
                </c:pt>
                <c:pt idx="15">
                  <c:v>7.9</c:v>
                </c:pt>
                <c:pt idx="16">
                  <c:v>0.6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182</c:v>
                </c:pt>
                <c:pt idx="23">
                  <c:v>2.6</c:v>
                </c:pt>
                <c:pt idx="24">
                  <c:v>0.5</c:v>
                </c:pt>
                <c:pt idx="25">
                  <c:v>0.3</c:v>
                </c:pt>
                <c:pt idx="26">
                  <c:v>0.2</c:v>
                </c:pt>
                <c:pt idx="27">
                  <c:v>0</c:v>
                </c:pt>
                <c:pt idx="28">
                  <c:v>0.03</c:v>
                </c:pt>
                <c:pt idx="29">
                  <c:v>2.4</c:v>
                </c:pt>
                <c:pt idx="30">
                  <c:v>0.53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charts'!$T$52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charts'!$U$49:$AY$49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charts'!$U$52:$AY$52</c:f>
              <c:numCache>
                <c:formatCode>General</c:formatCode>
                <c:ptCount val="31"/>
                <c:pt idx="0" formatCode="0.00">
                  <c:v>43.2</c:v>
                </c:pt>
                <c:pt idx="1">
                  <c:v>1.56</c:v>
                </c:pt>
                <c:pt idx="2">
                  <c:v>314.39999999999998</c:v>
                </c:pt>
                <c:pt idx="3">
                  <c:v>110.4</c:v>
                </c:pt>
                <c:pt idx="4">
                  <c:v>51.6</c:v>
                </c:pt>
                <c:pt idx="5">
                  <c:v>84</c:v>
                </c:pt>
                <c:pt idx="6">
                  <c:v>132</c:v>
                </c:pt>
                <c:pt idx="7">
                  <c:v>96</c:v>
                </c:pt>
                <c:pt idx="8">
                  <c:v>20.399999999999999</c:v>
                </c:pt>
                <c:pt idx="9">
                  <c:v>1.2</c:v>
                </c:pt>
                <c:pt idx="10">
                  <c:v>1.44</c:v>
                </c:pt>
                <c:pt idx="11">
                  <c:v>25.2</c:v>
                </c:pt>
                <c:pt idx="12">
                  <c:v>228</c:v>
                </c:pt>
                <c:pt idx="13">
                  <c:v>28.8</c:v>
                </c:pt>
                <c:pt idx="14">
                  <c:v>112.8</c:v>
                </c:pt>
                <c:pt idx="15">
                  <c:v>9.48</c:v>
                </c:pt>
                <c:pt idx="16">
                  <c:v>0.72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218.4</c:v>
                </c:pt>
                <c:pt idx="23" formatCode="0.00">
                  <c:v>3.12</c:v>
                </c:pt>
                <c:pt idx="24">
                  <c:v>0.6</c:v>
                </c:pt>
                <c:pt idx="25">
                  <c:v>0.36</c:v>
                </c:pt>
                <c:pt idx="26">
                  <c:v>0.24000000000000002</c:v>
                </c:pt>
                <c:pt idx="27">
                  <c:v>0</c:v>
                </c:pt>
                <c:pt idx="28">
                  <c:v>3.5999999999999997E-2</c:v>
                </c:pt>
                <c:pt idx="29">
                  <c:v>2.88</c:v>
                </c:pt>
                <c:pt idx="30">
                  <c:v>0.63600000000000001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charts'!$T$53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charts'!$U$49:$AY$49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charts'!$U$53:$AY$53</c:f>
              <c:numCache>
                <c:formatCode>General</c:formatCode>
                <c:ptCount val="31"/>
                <c:pt idx="0">
                  <c:v>28.8</c:v>
                </c:pt>
                <c:pt idx="1">
                  <c:v>1.04</c:v>
                </c:pt>
                <c:pt idx="2">
                  <c:v>209.6</c:v>
                </c:pt>
                <c:pt idx="3">
                  <c:v>73.599999999999994</c:v>
                </c:pt>
                <c:pt idx="4">
                  <c:v>34.4</c:v>
                </c:pt>
                <c:pt idx="5">
                  <c:v>56</c:v>
                </c:pt>
                <c:pt idx="6">
                  <c:v>88</c:v>
                </c:pt>
                <c:pt idx="7">
                  <c:v>64</c:v>
                </c:pt>
                <c:pt idx="8">
                  <c:v>13.6</c:v>
                </c:pt>
                <c:pt idx="9">
                  <c:v>0.8</c:v>
                </c:pt>
                <c:pt idx="10">
                  <c:v>0.96</c:v>
                </c:pt>
                <c:pt idx="11">
                  <c:v>16.8</c:v>
                </c:pt>
                <c:pt idx="12">
                  <c:v>152</c:v>
                </c:pt>
                <c:pt idx="13">
                  <c:v>19.2</c:v>
                </c:pt>
                <c:pt idx="14">
                  <c:v>75.2</c:v>
                </c:pt>
                <c:pt idx="15">
                  <c:v>6.32</c:v>
                </c:pt>
                <c:pt idx="16">
                  <c:v>0.48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145.6</c:v>
                </c:pt>
                <c:pt idx="23">
                  <c:v>2.08</c:v>
                </c:pt>
                <c:pt idx="24">
                  <c:v>0.4</c:v>
                </c:pt>
                <c:pt idx="25">
                  <c:v>0.24</c:v>
                </c:pt>
                <c:pt idx="26">
                  <c:v>0.16</c:v>
                </c:pt>
                <c:pt idx="27">
                  <c:v>0</c:v>
                </c:pt>
                <c:pt idx="28">
                  <c:v>2.4E-2</c:v>
                </c:pt>
                <c:pt idx="29">
                  <c:v>1.92</c:v>
                </c:pt>
                <c:pt idx="30">
                  <c:v>0.42400000000000004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charts'!$T$54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charts'!$U$49:$AY$49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charts'!$U$54:$AY$54</c:f>
              <c:numCache>
                <c:formatCode>General</c:formatCode>
                <c:ptCount val="31"/>
                <c:pt idx="0" formatCode="0.00">
                  <c:v>39.6</c:v>
                </c:pt>
                <c:pt idx="1">
                  <c:v>1.4300000000000002</c:v>
                </c:pt>
                <c:pt idx="2">
                  <c:v>288.2</c:v>
                </c:pt>
                <c:pt idx="3">
                  <c:v>101.2</c:v>
                </c:pt>
                <c:pt idx="4">
                  <c:v>47.3</c:v>
                </c:pt>
                <c:pt idx="5">
                  <c:v>77</c:v>
                </c:pt>
                <c:pt idx="6">
                  <c:v>121</c:v>
                </c:pt>
                <c:pt idx="7">
                  <c:v>88</c:v>
                </c:pt>
                <c:pt idx="8">
                  <c:v>18.7</c:v>
                </c:pt>
                <c:pt idx="9">
                  <c:v>1.1000000000000001</c:v>
                </c:pt>
                <c:pt idx="10">
                  <c:v>1.3199999999999998</c:v>
                </c:pt>
                <c:pt idx="11">
                  <c:v>23.1</c:v>
                </c:pt>
                <c:pt idx="12">
                  <c:v>209</c:v>
                </c:pt>
                <c:pt idx="13">
                  <c:v>26.4</c:v>
                </c:pt>
                <c:pt idx="14">
                  <c:v>103.4</c:v>
                </c:pt>
                <c:pt idx="15">
                  <c:v>8.6900000000000013</c:v>
                </c:pt>
                <c:pt idx="16">
                  <c:v>0.65999999999999992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200.2</c:v>
                </c:pt>
                <c:pt idx="23" formatCode="0.00">
                  <c:v>2.8600000000000003</c:v>
                </c:pt>
                <c:pt idx="24">
                  <c:v>0.55000000000000004</c:v>
                </c:pt>
                <c:pt idx="25">
                  <c:v>0.32999999999999996</c:v>
                </c:pt>
                <c:pt idx="26">
                  <c:v>0.22000000000000003</c:v>
                </c:pt>
                <c:pt idx="27">
                  <c:v>0</c:v>
                </c:pt>
                <c:pt idx="28">
                  <c:v>3.3000000000000002E-2</c:v>
                </c:pt>
                <c:pt idx="29">
                  <c:v>2.6399999999999997</c:v>
                </c:pt>
                <c:pt idx="30">
                  <c:v>0.58300000000000007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charts'!$T$55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charts'!$U$49:$AY$49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charts'!$U$55:$AY$55</c:f>
              <c:numCache>
                <c:formatCode>General</c:formatCode>
                <c:ptCount val="31"/>
                <c:pt idx="0">
                  <c:v>32.4</c:v>
                </c:pt>
                <c:pt idx="1">
                  <c:v>1.17</c:v>
                </c:pt>
                <c:pt idx="2">
                  <c:v>235.8</c:v>
                </c:pt>
                <c:pt idx="3">
                  <c:v>82.8</c:v>
                </c:pt>
                <c:pt idx="4">
                  <c:v>38.700000000000003</c:v>
                </c:pt>
                <c:pt idx="5">
                  <c:v>63</c:v>
                </c:pt>
                <c:pt idx="6">
                  <c:v>99</c:v>
                </c:pt>
                <c:pt idx="7">
                  <c:v>72</c:v>
                </c:pt>
                <c:pt idx="8">
                  <c:v>15.3</c:v>
                </c:pt>
                <c:pt idx="9">
                  <c:v>0.9</c:v>
                </c:pt>
                <c:pt idx="10">
                  <c:v>1.08</c:v>
                </c:pt>
                <c:pt idx="11">
                  <c:v>18.899999999999999</c:v>
                </c:pt>
                <c:pt idx="12">
                  <c:v>171</c:v>
                </c:pt>
                <c:pt idx="13">
                  <c:v>21.6</c:v>
                </c:pt>
                <c:pt idx="14">
                  <c:v>84.6</c:v>
                </c:pt>
                <c:pt idx="15">
                  <c:v>7.11</c:v>
                </c:pt>
                <c:pt idx="16">
                  <c:v>0.54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163.80000000000001</c:v>
                </c:pt>
                <c:pt idx="23">
                  <c:v>2.34</c:v>
                </c:pt>
                <c:pt idx="24">
                  <c:v>0.45</c:v>
                </c:pt>
                <c:pt idx="25">
                  <c:v>0.27</c:v>
                </c:pt>
                <c:pt idx="26">
                  <c:v>0.18</c:v>
                </c:pt>
                <c:pt idx="27">
                  <c:v>0</c:v>
                </c:pt>
                <c:pt idx="28">
                  <c:v>2.7E-2</c:v>
                </c:pt>
                <c:pt idx="29">
                  <c:v>2.16</c:v>
                </c:pt>
                <c:pt idx="30">
                  <c:v>0.47700000000000004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charts'!$T$58</c:f>
          <c:strCache>
            <c:ptCount val="1"/>
            <c:pt idx="0">
              <c:v>W-2a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charts'!$T$59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charts'!$U$58:$AY$58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charts'!$U$59:$AY$59</c:f>
              <c:numCache>
                <c:formatCode>General</c:formatCode>
                <c:ptCount val="31"/>
                <c:pt idx="0" formatCode="#,##0.00">
                  <c:v>35</c:v>
                </c:pt>
                <c:pt idx="1">
                  <c:v>1</c:v>
                </c:pt>
                <c:pt idx="2">
                  <c:v>279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191</c:v>
                </c:pt>
                <c:pt idx="13">
                  <c:v>0</c:v>
                </c:pt>
                <c:pt idx="14">
                  <c:v>87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174</c:v>
                </c:pt>
                <c:pt idx="23" formatCode="#,##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charts'!$T$60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charts'!$U$58:$AY$58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charts'!$U$60:$AY$60</c:f>
              <c:numCache>
                <c:formatCode>General</c:formatCode>
                <c:ptCount val="31"/>
                <c:pt idx="0">
                  <c:v>36</c:v>
                </c:pt>
                <c:pt idx="1">
                  <c:v>1.3</c:v>
                </c:pt>
                <c:pt idx="2">
                  <c:v>262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190</c:v>
                </c:pt>
                <c:pt idx="13">
                  <c:v>0</c:v>
                </c:pt>
                <c:pt idx="14">
                  <c:v>94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182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charts'!$T$61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charts'!$U$58:$AY$58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charts'!$U$61:$AY$61</c:f>
              <c:numCache>
                <c:formatCode>General</c:formatCode>
                <c:ptCount val="31"/>
                <c:pt idx="0" formatCode="0.00">
                  <c:v>43.2</c:v>
                </c:pt>
                <c:pt idx="1">
                  <c:v>1.56</c:v>
                </c:pt>
                <c:pt idx="2">
                  <c:v>314.39999999999998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228</c:v>
                </c:pt>
                <c:pt idx="13">
                  <c:v>0</c:v>
                </c:pt>
                <c:pt idx="14">
                  <c:v>112.8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218.4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charts'!$T$62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charts'!$U$58:$AY$58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charts'!$U$62:$AY$62</c:f>
              <c:numCache>
                <c:formatCode>General</c:formatCode>
                <c:ptCount val="31"/>
                <c:pt idx="0">
                  <c:v>28.8</c:v>
                </c:pt>
                <c:pt idx="1">
                  <c:v>1.04</c:v>
                </c:pt>
                <c:pt idx="2">
                  <c:v>209.6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152</c:v>
                </c:pt>
                <c:pt idx="13">
                  <c:v>0</c:v>
                </c:pt>
                <c:pt idx="14">
                  <c:v>75.2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145.6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charts'!$T$63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charts'!$U$58:$AY$58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charts'!$U$63:$AY$63</c:f>
              <c:numCache>
                <c:formatCode>General</c:formatCode>
                <c:ptCount val="31"/>
                <c:pt idx="0" formatCode="0.00">
                  <c:v>39.6</c:v>
                </c:pt>
                <c:pt idx="1">
                  <c:v>1.4300000000000002</c:v>
                </c:pt>
                <c:pt idx="2">
                  <c:v>288.2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209</c:v>
                </c:pt>
                <c:pt idx="13">
                  <c:v>0</c:v>
                </c:pt>
                <c:pt idx="14">
                  <c:v>103.4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200.2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charts'!$T$64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charts'!$U$58:$AY$58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charts'!$U$64:$AY$64</c:f>
              <c:numCache>
                <c:formatCode>General</c:formatCode>
                <c:ptCount val="31"/>
                <c:pt idx="0">
                  <c:v>32.4</c:v>
                </c:pt>
                <c:pt idx="1">
                  <c:v>1.17</c:v>
                </c:pt>
                <c:pt idx="2">
                  <c:v>235.8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171</c:v>
                </c:pt>
                <c:pt idx="13">
                  <c:v>0</c:v>
                </c:pt>
                <c:pt idx="14">
                  <c:v>84.6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163.80000000000001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charts'!$T$67</c:f>
          <c:strCache>
            <c:ptCount val="1"/>
            <c:pt idx="0">
              <c:v>DTS-2b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charts'!$T$68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charts'!$U$67:$AY$67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charts'!$U$68:$AY$68</c:f>
              <c:numCache>
                <c:formatCode>General</c:formatCode>
                <c:ptCount val="31"/>
                <c:pt idx="0" formatCode="#,##0.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130</c:v>
                </c:pt>
                <c:pt idx="5">
                  <c:v>3890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 formatCode="#,##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charts'!$T$69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charts'!$U$67:$AY$67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charts'!$U$69:$AY$69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15500</c:v>
                </c:pt>
                <c:pt idx="4">
                  <c:v>120</c:v>
                </c:pt>
                <c:pt idx="5">
                  <c:v>3780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charts'!$T$70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charts'!$U$67:$AY$67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charts'!$U$70:$AY$70</c:f>
              <c:numCache>
                <c:formatCode>General</c:formatCode>
                <c:ptCount val="31"/>
                <c:pt idx="0" formatCode="0.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18600</c:v>
                </c:pt>
                <c:pt idx="4">
                  <c:v>144</c:v>
                </c:pt>
                <c:pt idx="5">
                  <c:v>4536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charts'!$T$71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charts'!$U$67:$AY$67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charts'!$U$71:$AY$71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12400</c:v>
                </c:pt>
                <c:pt idx="4">
                  <c:v>96</c:v>
                </c:pt>
                <c:pt idx="5">
                  <c:v>3024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charts'!$T$72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charts'!$U$67:$AY$67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charts'!$U$72:$AY$72</c:f>
              <c:numCache>
                <c:formatCode>General</c:formatCode>
                <c:ptCount val="31"/>
                <c:pt idx="0" formatCode="0.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17050</c:v>
                </c:pt>
                <c:pt idx="4">
                  <c:v>132</c:v>
                </c:pt>
                <c:pt idx="5">
                  <c:v>4158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charts'!$T$73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charts'!$U$67:$AY$67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charts'!$U$73:$AY$73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13950</c:v>
                </c:pt>
                <c:pt idx="4">
                  <c:v>108</c:v>
                </c:pt>
                <c:pt idx="5">
                  <c:v>3402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charts'!$T$76</c:f>
          <c:strCache>
            <c:ptCount val="1"/>
            <c:pt idx="0">
              <c:v>SY-4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charts'!$T$77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charts'!$U$76:$AY$76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charts'!$U$77:$AY$77</c:f>
              <c:numCache>
                <c:formatCode>General</c:formatCode>
                <c:ptCount val="31"/>
                <c:pt idx="0" formatCode="#,##0.0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90</c:v>
                </c:pt>
                <c:pt idx="8">
                  <c:v>35</c:v>
                </c:pt>
                <c:pt idx="9">
                  <c:v>0</c:v>
                </c:pt>
                <c:pt idx="10">
                  <c:v>0</c:v>
                </c:pt>
                <c:pt idx="11">
                  <c:v>54</c:v>
                </c:pt>
                <c:pt idx="12">
                  <c:v>1216</c:v>
                </c:pt>
                <c:pt idx="13">
                  <c:v>121</c:v>
                </c:pt>
                <c:pt idx="14">
                  <c:v>531</c:v>
                </c:pt>
                <c:pt idx="15">
                  <c:v>13.2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1.5</c:v>
                </c:pt>
                <c:pt idx="22">
                  <c:v>353</c:v>
                </c:pt>
                <c:pt idx="23" formatCode="#,##0.00">
                  <c:v>10.8</c:v>
                </c:pt>
                <c:pt idx="24">
                  <c:v>0.81</c:v>
                </c:pt>
                <c:pt idx="25">
                  <c:v>0</c:v>
                </c:pt>
                <c:pt idx="26">
                  <c:v>0</c:v>
                </c:pt>
                <c:pt idx="27">
                  <c:v>10</c:v>
                </c:pt>
                <c:pt idx="28">
                  <c:v>0</c:v>
                </c:pt>
                <c:pt idx="29">
                  <c:v>1.3</c:v>
                </c:pt>
                <c:pt idx="3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charts'!$T$78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charts'!$U$76:$AY$76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charts'!$U$78:$AY$78</c:f>
              <c:numCache>
                <c:formatCode>General</c:formatCode>
                <c:ptCount val="31"/>
                <c:pt idx="0">
                  <c:v>1.1000000000000001</c:v>
                </c:pt>
                <c:pt idx="1">
                  <c:v>2.6</c:v>
                </c:pt>
                <c:pt idx="2">
                  <c:v>8</c:v>
                </c:pt>
                <c:pt idx="3">
                  <c:v>0</c:v>
                </c:pt>
                <c:pt idx="4">
                  <c:v>2.8</c:v>
                </c:pt>
                <c:pt idx="5">
                  <c:v>0</c:v>
                </c:pt>
                <c:pt idx="6">
                  <c:v>0</c:v>
                </c:pt>
                <c:pt idx="7">
                  <c:v>93</c:v>
                </c:pt>
                <c:pt idx="8">
                  <c:v>35</c:v>
                </c:pt>
                <c:pt idx="9">
                  <c:v>0</c:v>
                </c:pt>
                <c:pt idx="10">
                  <c:v>0</c:v>
                </c:pt>
                <c:pt idx="11">
                  <c:v>55</c:v>
                </c:pt>
                <c:pt idx="12">
                  <c:v>1191</c:v>
                </c:pt>
                <c:pt idx="13">
                  <c:v>119</c:v>
                </c:pt>
                <c:pt idx="14">
                  <c:v>517</c:v>
                </c:pt>
                <c:pt idx="15">
                  <c:v>13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1.5</c:v>
                </c:pt>
                <c:pt idx="22">
                  <c:v>340</c:v>
                </c:pt>
                <c:pt idx="23">
                  <c:v>10.6</c:v>
                </c:pt>
                <c:pt idx="24">
                  <c:v>0.9</c:v>
                </c:pt>
                <c:pt idx="25">
                  <c:v>0</c:v>
                </c:pt>
                <c:pt idx="26">
                  <c:v>0</c:v>
                </c:pt>
                <c:pt idx="27">
                  <c:v>10</c:v>
                </c:pt>
                <c:pt idx="28">
                  <c:v>0</c:v>
                </c:pt>
                <c:pt idx="29">
                  <c:v>1.4</c:v>
                </c:pt>
                <c:pt idx="3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charts'!$T$79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charts'!$U$76:$AY$76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charts'!$U$79:$AY$79</c:f>
              <c:numCache>
                <c:formatCode>General</c:formatCode>
                <c:ptCount val="31"/>
                <c:pt idx="0" formatCode="0.00">
                  <c:v>1.32</c:v>
                </c:pt>
                <c:pt idx="1">
                  <c:v>3.12</c:v>
                </c:pt>
                <c:pt idx="2">
                  <c:v>9.6</c:v>
                </c:pt>
                <c:pt idx="3">
                  <c:v>0</c:v>
                </c:pt>
                <c:pt idx="4">
                  <c:v>3.36</c:v>
                </c:pt>
                <c:pt idx="5">
                  <c:v>0</c:v>
                </c:pt>
                <c:pt idx="6">
                  <c:v>0</c:v>
                </c:pt>
                <c:pt idx="7">
                  <c:v>111.6</c:v>
                </c:pt>
                <c:pt idx="8">
                  <c:v>42</c:v>
                </c:pt>
                <c:pt idx="9">
                  <c:v>0</c:v>
                </c:pt>
                <c:pt idx="10">
                  <c:v>0</c:v>
                </c:pt>
                <c:pt idx="11">
                  <c:v>66</c:v>
                </c:pt>
                <c:pt idx="12">
                  <c:v>1429.2</c:v>
                </c:pt>
                <c:pt idx="13">
                  <c:v>142.80000000000001</c:v>
                </c:pt>
                <c:pt idx="14">
                  <c:v>620.4</c:v>
                </c:pt>
                <c:pt idx="15">
                  <c:v>15.6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1.8</c:v>
                </c:pt>
                <c:pt idx="22">
                  <c:v>408</c:v>
                </c:pt>
                <c:pt idx="23" formatCode="0.00">
                  <c:v>12.719999999999999</c:v>
                </c:pt>
                <c:pt idx="24">
                  <c:v>1.08</c:v>
                </c:pt>
                <c:pt idx="25">
                  <c:v>0</c:v>
                </c:pt>
                <c:pt idx="26">
                  <c:v>0</c:v>
                </c:pt>
                <c:pt idx="27">
                  <c:v>12</c:v>
                </c:pt>
                <c:pt idx="28">
                  <c:v>0</c:v>
                </c:pt>
                <c:pt idx="29">
                  <c:v>1.68</c:v>
                </c:pt>
                <c:pt idx="30">
                  <c:v>0.96000000000000008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charts'!$T$80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charts'!$U$76:$AY$76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charts'!$U$80:$AY$80</c:f>
              <c:numCache>
                <c:formatCode>General</c:formatCode>
                <c:ptCount val="31"/>
                <c:pt idx="0">
                  <c:v>0.88000000000000012</c:v>
                </c:pt>
                <c:pt idx="1">
                  <c:v>2.08</c:v>
                </c:pt>
                <c:pt idx="2">
                  <c:v>6.4</c:v>
                </c:pt>
                <c:pt idx="3">
                  <c:v>0</c:v>
                </c:pt>
                <c:pt idx="4">
                  <c:v>2.2399999999999998</c:v>
                </c:pt>
                <c:pt idx="5">
                  <c:v>0</c:v>
                </c:pt>
                <c:pt idx="6">
                  <c:v>0</c:v>
                </c:pt>
                <c:pt idx="7">
                  <c:v>74.400000000000006</c:v>
                </c:pt>
                <c:pt idx="8">
                  <c:v>28</c:v>
                </c:pt>
                <c:pt idx="9">
                  <c:v>0</c:v>
                </c:pt>
                <c:pt idx="10">
                  <c:v>0</c:v>
                </c:pt>
                <c:pt idx="11">
                  <c:v>44</c:v>
                </c:pt>
                <c:pt idx="12">
                  <c:v>952.8</c:v>
                </c:pt>
                <c:pt idx="13">
                  <c:v>95.2</c:v>
                </c:pt>
                <c:pt idx="14">
                  <c:v>413.6</c:v>
                </c:pt>
                <c:pt idx="15">
                  <c:v>10.4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1.2</c:v>
                </c:pt>
                <c:pt idx="22">
                  <c:v>272</c:v>
                </c:pt>
                <c:pt idx="23">
                  <c:v>8.48</c:v>
                </c:pt>
                <c:pt idx="24">
                  <c:v>0.72</c:v>
                </c:pt>
                <c:pt idx="25">
                  <c:v>0</c:v>
                </c:pt>
                <c:pt idx="26">
                  <c:v>0</c:v>
                </c:pt>
                <c:pt idx="27">
                  <c:v>8</c:v>
                </c:pt>
                <c:pt idx="28">
                  <c:v>0</c:v>
                </c:pt>
                <c:pt idx="29">
                  <c:v>1.1199999999999999</c:v>
                </c:pt>
                <c:pt idx="30">
                  <c:v>0.64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charts'!$T$81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charts'!$U$76:$AY$76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charts'!$U$81:$AY$81</c:f>
              <c:numCache>
                <c:formatCode>General</c:formatCode>
                <c:ptCount val="31"/>
                <c:pt idx="0" formatCode="0.00">
                  <c:v>1.2100000000000002</c:v>
                </c:pt>
                <c:pt idx="1">
                  <c:v>2.8600000000000003</c:v>
                </c:pt>
                <c:pt idx="2">
                  <c:v>8.8000000000000007</c:v>
                </c:pt>
                <c:pt idx="3">
                  <c:v>0</c:v>
                </c:pt>
                <c:pt idx="4">
                  <c:v>3.0799999999999996</c:v>
                </c:pt>
                <c:pt idx="5">
                  <c:v>0</c:v>
                </c:pt>
                <c:pt idx="6">
                  <c:v>0</c:v>
                </c:pt>
                <c:pt idx="7">
                  <c:v>102.3</c:v>
                </c:pt>
                <c:pt idx="8">
                  <c:v>38.5</c:v>
                </c:pt>
                <c:pt idx="9">
                  <c:v>0</c:v>
                </c:pt>
                <c:pt idx="10">
                  <c:v>0</c:v>
                </c:pt>
                <c:pt idx="11">
                  <c:v>60.5</c:v>
                </c:pt>
                <c:pt idx="12">
                  <c:v>1310.0999999999999</c:v>
                </c:pt>
                <c:pt idx="13">
                  <c:v>130.9</c:v>
                </c:pt>
                <c:pt idx="14">
                  <c:v>568.70000000000005</c:v>
                </c:pt>
                <c:pt idx="15">
                  <c:v>14.3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1.65</c:v>
                </c:pt>
                <c:pt idx="22">
                  <c:v>374</c:v>
                </c:pt>
                <c:pt idx="23" formatCode="0.00">
                  <c:v>11.66</c:v>
                </c:pt>
                <c:pt idx="24">
                  <c:v>0.99</c:v>
                </c:pt>
                <c:pt idx="25">
                  <c:v>0</c:v>
                </c:pt>
                <c:pt idx="26">
                  <c:v>0</c:v>
                </c:pt>
                <c:pt idx="27">
                  <c:v>11</c:v>
                </c:pt>
                <c:pt idx="28">
                  <c:v>0</c:v>
                </c:pt>
                <c:pt idx="29">
                  <c:v>1.5399999999999998</c:v>
                </c:pt>
                <c:pt idx="30">
                  <c:v>0.88000000000000012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charts'!$T$82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charts'!$U$76:$AY$76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charts'!$U$82:$AY$82</c:f>
              <c:numCache>
                <c:formatCode>General</c:formatCode>
                <c:ptCount val="31"/>
                <c:pt idx="0">
                  <c:v>0.9900000000000001</c:v>
                </c:pt>
                <c:pt idx="1">
                  <c:v>2.34</c:v>
                </c:pt>
                <c:pt idx="2">
                  <c:v>7.2</c:v>
                </c:pt>
                <c:pt idx="3">
                  <c:v>0</c:v>
                </c:pt>
                <c:pt idx="4">
                  <c:v>2.52</c:v>
                </c:pt>
                <c:pt idx="5">
                  <c:v>0</c:v>
                </c:pt>
                <c:pt idx="6">
                  <c:v>0</c:v>
                </c:pt>
                <c:pt idx="7">
                  <c:v>83.7</c:v>
                </c:pt>
                <c:pt idx="8">
                  <c:v>31.5</c:v>
                </c:pt>
                <c:pt idx="9">
                  <c:v>0</c:v>
                </c:pt>
                <c:pt idx="10">
                  <c:v>0</c:v>
                </c:pt>
                <c:pt idx="11">
                  <c:v>49.5</c:v>
                </c:pt>
                <c:pt idx="12">
                  <c:v>1071.9000000000001</c:v>
                </c:pt>
                <c:pt idx="13">
                  <c:v>107.1</c:v>
                </c:pt>
                <c:pt idx="14">
                  <c:v>465.3</c:v>
                </c:pt>
                <c:pt idx="15">
                  <c:v>11.7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1.35</c:v>
                </c:pt>
                <c:pt idx="22">
                  <c:v>306</c:v>
                </c:pt>
                <c:pt idx="23">
                  <c:v>9.5399999999999991</c:v>
                </c:pt>
                <c:pt idx="24">
                  <c:v>0.81</c:v>
                </c:pt>
                <c:pt idx="25">
                  <c:v>0</c:v>
                </c:pt>
                <c:pt idx="26">
                  <c:v>0</c:v>
                </c:pt>
                <c:pt idx="27">
                  <c:v>9</c:v>
                </c:pt>
                <c:pt idx="28">
                  <c:v>0</c:v>
                </c:pt>
                <c:pt idx="29">
                  <c:v>1.26</c:v>
                </c:pt>
                <c:pt idx="30">
                  <c:v>0.72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charts'!$T$85</c:f>
          <c:strCache>
            <c:ptCount val="1"/>
            <c:pt idx="0">
              <c:v>SY-4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charts'!$T$86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charts'!$U$85:$AY$85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charts'!$U$86:$AY$86</c:f>
              <c:numCache>
                <c:formatCode>General</c:formatCode>
                <c:ptCount val="31"/>
                <c:pt idx="0" formatCode="#,##0.0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1214</c:v>
                </c:pt>
                <c:pt idx="13">
                  <c:v>0</c:v>
                </c:pt>
                <c:pt idx="14">
                  <c:v>537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348</c:v>
                </c:pt>
                <c:pt idx="23" formatCode="#,##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charts'!$T$87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charts'!$U$85:$AY$85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charts'!$U$87:$AY$87</c:f>
              <c:numCache>
                <c:formatCode>General</c:formatCode>
                <c:ptCount val="31"/>
                <c:pt idx="0">
                  <c:v>1.1000000000000001</c:v>
                </c:pt>
                <c:pt idx="1">
                  <c:v>2.6</c:v>
                </c:pt>
                <c:pt idx="2">
                  <c:v>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1191</c:v>
                </c:pt>
                <c:pt idx="13">
                  <c:v>0</c:v>
                </c:pt>
                <c:pt idx="14">
                  <c:v>517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340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charts'!$T$88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charts'!$U$85:$AY$85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charts'!$U$88:$AY$88</c:f>
              <c:numCache>
                <c:formatCode>General</c:formatCode>
                <c:ptCount val="31"/>
                <c:pt idx="0" formatCode="0.00">
                  <c:v>1.32</c:v>
                </c:pt>
                <c:pt idx="1">
                  <c:v>3.12</c:v>
                </c:pt>
                <c:pt idx="2">
                  <c:v>9.6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1429.2</c:v>
                </c:pt>
                <c:pt idx="13">
                  <c:v>0</c:v>
                </c:pt>
                <c:pt idx="14">
                  <c:v>620.4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408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charts'!$T$89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charts'!$U$85:$AY$85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charts'!$U$89:$AY$89</c:f>
              <c:numCache>
                <c:formatCode>General</c:formatCode>
                <c:ptCount val="31"/>
                <c:pt idx="0">
                  <c:v>0.88000000000000012</c:v>
                </c:pt>
                <c:pt idx="1">
                  <c:v>2.08</c:v>
                </c:pt>
                <c:pt idx="2">
                  <c:v>6.4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952.8</c:v>
                </c:pt>
                <c:pt idx="13">
                  <c:v>0</c:v>
                </c:pt>
                <c:pt idx="14">
                  <c:v>413.6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272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charts'!$T$90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charts'!$U$85:$AY$85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charts'!$U$90:$AY$90</c:f>
              <c:numCache>
                <c:formatCode>General</c:formatCode>
                <c:ptCount val="31"/>
                <c:pt idx="0" formatCode="0.00">
                  <c:v>1.2100000000000002</c:v>
                </c:pt>
                <c:pt idx="1">
                  <c:v>2.8600000000000003</c:v>
                </c:pt>
                <c:pt idx="2">
                  <c:v>8.8000000000000007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1310.0999999999999</c:v>
                </c:pt>
                <c:pt idx="13">
                  <c:v>0</c:v>
                </c:pt>
                <c:pt idx="14">
                  <c:v>568.70000000000005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374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charts'!$T$91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charts'!$U$85:$AY$85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charts'!$U$91:$AY$91</c:f>
              <c:numCache>
                <c:formatCode>General</c:formatCode>
                <c:ptCount val="31"/>
                <c:pt idx="0">
                  <c:v>0.9900000000000001</c:v>
                </c:pt>
                <c:pt idx="1">
                  <c:v>2.34</c:v>
                </c:pt>
                <c:pt idx="2">
                  <c:v>7.2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1071.9000000000001</c:v>
                </c:pt>
                <c:pt idx="13">
                  <c:v>0</c:v>
                </c:pt>
                <c:pt idx="14">
                  <c:v>465.3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306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charts'!$T$94</c:f>
          <c:strCache>
            <c:ptCount val="1"/>
            <c:pt idx="0">
              <c:v>BIR-1a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charts'!$T$95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charts'!$U$94:$AY$94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charts'!$U$95:$AY$95</c:f>
              <c:numCache>
                <c:formatCode>General</c:formatCode>
                <c:ptCount val="31"/>
                <c:pt idx="0" formatCode="#,##0.00">
                  <c:v>43</c:v>
                </c:pt>
                <c:pt idx="1">
                  <c:v>0</c:v>
                </c:pt>
                <c:pt idx="2">
                  <c:v>341</c:v>
                </c:pt>
                <c:pt idx="3">
                  <c:v>400</c:v>
                </c:pt>
                <c:pt idx="4">
                  <c:v>53</c:v>
                </c:pt>
                <c:pt idx="5">
                  <c:v>170</c:v>
                </c:pt>
                <c:pt idx="6">
                  <c:v>130</c:v>
                </c:pt>
                <c:pt idx="7">
                  <c:v>70</c:v>
                </c:pt>
                <c:pt idx="8">
                  <c:v>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109</c:v>
                </c:pt>
                <c:pt idx="13">
                  <c:v>14.7</c:v>
                </c:pt>
                <c:pt idx="14">
                  <c:v>13</c:v>
                </c:pt>
                <c:pt idx="15">
                  <c:v>0.6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</c:v>
                </c:pt>
                <c:pt idx="23" formatCode="#,##0.00">
                  <c:v>0.6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charts'!$T$96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charts'!$U$94:$AY$94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charts'!$U$96:$AY$96</c:f>
              <c:numCache>
                <c:formatCode>General</c:formatCode>
                <c:ptCount val="31"/>
                <c:pt idx="0">
                  <c:v>44</c:v>
                </c:pt>
                <c:pt idx="1">
                  <c:v>0.57999999999999996</c:v>
                </c:pt>
                <c:pt idx="2">
                  <c:v>310</c:v>
                </c:pt>
                <c:pt idx="3">
                  <c:v>370</c:v>
                </c:pt>
                <c:pt idx="4">
                  <c:v>52</c:v>
                </c:pt>
                <c:pt idx="5">
                  <c:v>170</c:v>
                </c:pt>
                <c:pt idx="6">
                  <c:v>125</c:v>
                </c:pt>
                <c:pt idx="7">
                  <c:v>70</c:v>
                </c:pt>
                <c:pt idx="8">
                  <c:v>16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110</c:v>
                </c:pt>
                <c:pt idx="13">
                  <c:v>16</c:v>
                </c:pt>
                <c:pt idx="14">
                  <c:v>18</c:v>
                </c:pt>
                <c:pt idx="15">
                  <c:v>0.6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</c:v>
                </c:pt>
                <c:pt idx="23">
                  <c:v>0.6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charts'!$T$97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charts'!$U$94:$AY$94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charts'!$U$97:$AY$97</c:f>
              <c:numCache>
                <c:formatCode>General</c:formatCode>
                <c:ptCount val="31"/>
                <c:pt idx="0" formatCode="0.00">
                  <c:v>52.8</c:v>
                </c:pt>
                <c:pt idx="1">
                  <c:v>0.69599999999999995</c:v>
                </c:pt>
                <c:pt idx="2">
                  <c:v>372</c:v>
                </c:pt>
                <c:pt idx="3">
                  <c:v>444</c:v>
                </c:pt>
                <c:pt idx="4">
                  <c:v>62.4</c:v>
                </c:pt>
                <c:pt idx="5">
                  <c:v>204</c:v>
                </c:pt>
                <c:pt idx="6">
                  <c:v>150</c:v>
                </c:pt>
                <c:pt idx="7">
                  <c:v>84</c:v>
                </c:pt>
                <c:pt idx="8">
                  <c:v>19.2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132</c:v>
                </c:pt>
                <c:pt idx="13">
                  <c:v>19.2</c:v>
                </c:pt>
                <c:pt idx="14">
                  <c:v>21.6</c:v>
                </c:pt>
                <c:pt idx="15">
                  <c:v>0.72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7.2</c:v>
                </c:pt>
                <c:pt idx="23" formatCode="0.00">
                  <c:v>0.72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3.6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charts'!$T$98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charts'!$U$94:$AY$94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charts'!$U$98:$AY$98</c:f>
              <c:numCache>
                <c:formatCode>General</c:formatCode>
                <c:ptCount val="31"/>
                <c:pt idx="0">
                  <c:v>35.200000000000003</c:v>
                </c:pt>
                <c:pt idx="1">
                  <c:v>0.46399999999999997</c:v>
                </c:pt>
                <c:pt idx="2">
                  <c:v>248</c:v>
                </c:pt>
                <c:pt idx="3">
                  <c:v>296</c:v>
                </c:pt>
                <c:pt idx="4">
                  <c:v>41.6</c:v>
                </c:pt>
                <c:pt idx="5">
                  <c:v>136</c:v>
                </c:pt>
                <c:pt idx="6">
                  <c:v>100</c:v>
                </c:pt>
                <c:pt idx="7">
                  <c:v>56</c:v>
                </c:pt>
                <c:pt idx="8">
                  <c:v>12.8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88</c:v>
                </c:pt>
                <c:pt idx="13">
                  <c:v>12.8</c:v>
                </c:pt>
                <c:pt idx="14">
                  <c:v>14.4</c:v>
                </c:pt>
                <c:pt idx="15">
                  <c:v>0.48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4.8</c:v>
                </c:pt>
                <c:pt idx="23">
                  <c:v>0.48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2.4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charts'!$T$99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charts'!$U$94:$AY$94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charts'!$U$99:$AY$99</c:f>
              <c:numCache>
                <c:formatCode>General</c:formatCode>
                <c:ptCount val="31"/>
                <c:pt idx="0" formatCode="0.00">
                  <c:v>48.4</c:v>
                </c:pt>
                <c:pt idx="1">
                  <c:v>0.6379999999999999</c:v>
                </c:pt>
                <c:pt idx="2">
                  <c:v>341</c:v>
                </c:pt>
                <c:pt idx="3">
                  <c:v>407</c:v>
                </c:pt>
                <c:pt idx="4">
                  <c:v>57.2</c:v>
                </c:pt>
                <c:pt idx="5">
                  <c:v>187</c:v>
                </c:pt>
                <c:pt idx="6">
                  <c:v>137.5</c:v>
                </c:pt>
                <c:pt idx="7">
                  <c:v>77</c:v>
                </c:pt>
                <c:pt idx="8">
                  <c:v>17.600000000000001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121</c:v>
                </c:pt>
                <c:pt idx="13">
                  <c:v>17.600000000000001</c:v>
                </c:pt>
                <c:pt idx="14">
                  <c:v>19.8</c:v>
                </c:pt>
                <c:pt idx="15">
                  <c:v>0.65999999999999992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6.6</c:v>
                </c:pt>
                <c:pt idx="23" formatCode="0.00">
                  <c:v>0.65999999999999992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3.3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charts'!$T$100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charts'!$U$94:$AY$94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charts'!$U$100:$AY$100</c:f>
              <c:numCache>
                <c:formatCode>General</c:formatCode>
                <c:ptCount val="31"/>
                <c:pt idx="0">
                  <c:v>39.6</c:v>
                </c:pt>
                <c:pt idx="1">
                  <c:v>0.52200000000000002</c:v>
                </c:pt>
                <c:pt idx="2">
                  <c:v>279</c:v>
                </c:pt>
                <c:pt idx="3">
                  <c:v>333</c:v>
                </c:pt>
                <c:pt idx="4">
                  <c:v>46.8</c:v>
                </c:pt>
                <c:pt idx="5">
                  <c:v>153</c:v>
                </c:pt>
                <c:pt idx="6">
                  <c:v>112.5</c:v>
                </c:pt>
                <c:pt idx="7">
                  <c:v>63</c:v>
                </c:pt>
                <c:pt idx="8">
                  <c:v>14.4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99</c:v>
                </c:pt>
                <c:pt idx="13">
                  <c:v>14.4</c:v>
                </c:pt>
                <c:pt idx="14">
                  <c:v>16.2</c:v>
                </c:pt>
                <c:pt idx="15">
                  <c:v>0.54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5.4</c:v>
                </c:pt>
                <c:pt idx="23">
                  <c:v>0.54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2.7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charts'!$T$103</c:f>
          <c:strCache>
            <c:ptCount val="1"/>
            <c:pt idx="0">
              <c:v>BIR-1a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charts'!$T$104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charts'!$U$103:$AY$103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charts'!$U$104:$AY$104</c:f>
              <c:numCache>
                <c:formatCode>General</c:formatCode>
                <c:ptCount val="31"/>
                <c:pt idx="0" formatCode="#,##0.00">
                  <c:v>43</c:v>
                </c:pt>
                <c:pt idx="1">
                  <c:v>0</c:v>
                </c:pt>
                <c:pt idx="2">
                  <c:v>342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105</c:v>
                </c:pt>
                <c:pt idx="13">
                  <c:v>0</c:v>
                </c:pt>
                <c:pt idx="14">
                  <c:v>14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</c:v>
                </c:pt>
                <c:pt idx="23" formatCode="#,##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charts'!$T$105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charts'!$U$103:$AY$103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charts'!$U$105:$AY$105</c:f>
              <c:numCache>
                <c:formatCode>General</c:formatCode>
                <c:ptCount val="31"/>
                <c:pt idx="0">
                  <c:v>44</c:v>
                </c:pt>
                <c:pt idx="1">
                  <c:v>0.57999999999999996</c:v>
                </c:pt>
                <c:pt idx="2">
                  <c:v>310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110</c:v>
                </c:pt>
                <c:pt idx="13">
                  <c:v>0</c:v>
                </c:pt>
                <c:pt idx="14">
                  <c:v>18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charts'!$T$106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charts'!$U$103:$AY$103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charts'!$U$106:$AY$106</c:f>
              <c:numCache>
                <c:formatCode>General</c:formatCode>
                <c:ptCount val="31"/>
                <c:pt idx="0" formatCode="0.00">
                  <c:v>52.8</c:v>
                </c:pt>
                <c:pt idx="1">
                  <c:v>0.69599999999999995</c:v>
                </c:pt>
                <c:pt idx="2">
                  <c:v>372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132</c:v>
                </c:pt>
                <c:pt idx="13">
                  <c:v>0</c:v>
                </c:pt>
                <c:pt idx="14">
                  <c:v>21.6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7.2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charts'!$T$107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charts'!$U$103:$AY$103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charts'!$U$107:$AY$107</c:f>
              <c:numCache>
                <c:formatCode>General</c:formatCode>
                <c:ptCount val="31"/>
                <c:pt idx="0">
                  <c:v>35.200000000000003</c:v>
                </c:pt>
                <c:pt idx="1">
                  <c:v>0.46399999999999997</c:v>
                </c:pt>
                <c:pt idx="2">
                  <c:v>248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88</c:v>
                </c:pt>
                <c:pt idx="13">
                  <c:v>0</c:v>
                </c:pt>
                <c:pt idx="14">
                  <c:v>14.4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charts'!$T$108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charts'!$U$103:$AY$103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charts'!$U$108:$AY$108</c:f>
              <c:numCache>
                <c:formatCode>General</c:formatCode>
                <c:ptCount val="31"/>
                <c:pt idx="0" formatCode="0.00">
                  <c:v>48.4</c:v>
                </c:pt>
                <c:pt idx="1">
                  <c:v>0.6379999999999999</c:v>
                </c:pt>
                <c:pt idx="2">
                  <c:v>341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121</c:v>
                </c:pt>
                <c:pt idx="13">
                  <c:v>0</c:v>
                </c:pt>
                <c:pt idx="14">
                  <c:v>19.8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6.6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charts'!$T$109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charts'!$U$103:$AY$103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charts'!$U$109:$AY$109</c:f>
              <c:numCache>
                <c:formatCode>General</c:formatCode>
                <c:ptCount val="31"/>
                <c:pt idx="0">
                  <c:v>39.6</c:v>
                </c:pt>
                <c:pt idx="1">
                  <c:v>0.52200000000000002</c:v>
                </c:pt>
                <c:pt idx="2">
                  <c:v>279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99</c:v>
                </c:pt>
                <c:pt idx="13">
                  <c:v>0</c:v>
                </c:pt>
                <c:pt idx="14">
                  <c:v>16.2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charts'!$T$112</c:f>
          <c:strCache>
            <c:ptCount val="1"/>
            <c:pt idx="0">
              <c:v>OREAS 101b (Fusion)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charts'!$T$113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charts'!$U$112:$AY$112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charts'!$U$113:$AY$113</c:f>
              <c:numCache>
                <c:formatCode>General</c:formatCode>
                <c:ptCount val="31"/>
                <c:pt idx="0" formatCode="#,##0.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44</c:v>
                </c:pt>
                <c:pt idx="5">
                  <c:v>0</c:v>
                </c:pt>
                <c:pt idx="6">
                  <c:v>420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176</c:v>
                </c:pt>
                <c:pt idx="14">
                  <c:v>0</c:v>
                </c:pt>
                <c:pt idx="15">
                  <c:v>0</c:v>
                </c:pt>
                <c:pt idx="16">
                  <c:v>20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 formatCode="#,##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36.799999999999997</c:v>
                </c:pt>
                <c:pt idx="30">
                  <c:v>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charts'!$T$114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charts'!$U$112:$AY$112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charts'!$U$114:$AY$114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47</c:v>
                </c:pt>
                <c:pt idx="5">
                  <c:v>0</c:v>
                </c:pt>
                <c:pt idx="6">
                  <c:v>420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178</c:v>
                </c:pt>
                <c:pt idx="14">
                  <c:v>0</c:v>
                </c:pt>
                <c:pt idx="15">
                  <c:v>0</c:v>
                </c:pt>
                <c:pt idx="16">
                  <c:v>21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37.1</c:v>
                </c:pt>
                <c:pt idx="30">
                  <c:v>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charts'!$T$115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charts'!$U$112:$AY$112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charts'!$U$115:$AY$115</c:f>
              <c:numCache>
                <c:formatCode>General</c:formatCode>
                <c:ptCount val="31"/>
                <c:pt idx="0" formatCode="0.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56.4</c:v>
                </c:pt>
                <c:pt idx="5">
                  <c:v>0</c:v>
                </c:pt>
                <c:pt idx="6">
                  <c:v>504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213.6</c:v>
                </c:pt>
                <c:pt idx="14">
                  <c:v>0</c:v>
                </c:pt>
                <c:pt idx="15">
                  <c:v>0</c:v>
                </c:pt>
                <c:pt idx="16">
                  <c:v>25.2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44.52</c:v>
                </c:pt>
                <c:pt idx="30">
                  <c:v>475.2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charts'!$T$116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charts'!$U$112:$AY$112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charts'!$U$116:$AY$116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37.6</c:v>
                </c:pt>
                <c:pt idx="5">
                  <c:v>0</c:v>
                </c:pt>
                <c:pt idx="6">
                  <c:v>336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142.4</c:v>
                </c:pt>
                <c:pt idx="14">
                  <c:v>0</c:v>
                </c:pt>
                <c:pt idx="15">
                  <c:v>0</c:v>
                </c:pt>
                <c:pt idx="16">
                  <c:v>16.8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29.68</c:v>
                </c:pt>
                <c:pt idx="30">
                  <c:v>316.8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charts'!$T$117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charts'!$U$112:$AY$112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charts'!$U$117:$AY$117</c:f>
              <c:numCache>
                <c:formatCode>General</c:formatCode>
                <c:ptCount val="31"/>
                <c:pt idx="0" formatCode="0.0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51.7</c:v>
                </c:pt>
                <c:pt idx="5">
                  <c:v>0</c:v>
                </c:pt>
                <c:pt idx="6">
                  <c:v>462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195.8</c:v>
                </c:pt>
                <c:pt idx="14">
                  <c:v>0</c:v>
                </c:pt>
                <c:pt idx="15">
                  <c:v>0</c:v>
                </c:pt>
                <c:pt idx="16">
                  <c:v>23.1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 formatCode="0.00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40.81</c:v>
                </c:pt>
                <c:pt idx="30">
                  <c:v>435.6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charts'!$T$118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charts'!$U$112:$AY$112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charts'!$U$118:$AY$118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42.3</c:v>
                </c:pt>
                <c:pt idx="5">
                  <c:v>0</c:v>
                </c:pt>
                <c:pt idx="6">
                  <c:v>378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160.19999999999999</c:v>
                </c:pt>
                <c:pt idx="14">
                  <c:v>0</c:v>
                </c:pt>
                <c:pt idx="15">
                  <c:v>0</c:v>
                </c:pt>
                <c:pt idx="16">
                  <c:v>18.899999999999999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33.39</c:v>
                </c:pt>
                <c:pt idx="30">
                  <c:v>356.4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charts'!$T$13</c:f>
          <c:strCache>
            <c:ptCount val="1"/>
            <c:pt idx="0">
              <c:v>DNC-1 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measured</c:v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charts'!$T$13:$AY$13</c:f>
              <c:strCache>
                <c:ptCount val="32"/>
                <c:pt idx="0">
                  <c:v>DNC-1 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charts'!$T$20:$AY$20</c:f>
              <c:numCache>
                <c:formatCode>#,##0.00</c:formatCode>
                <c:ptCount val="32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5.4054054054054053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-15.789473684210526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-5.9322033898305087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General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tx>
            <c:v>Series2</c:v>
          </c:tx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charts'!$T$13:$AY$13</c:f>
              <c:strCache>
                <c:ptCount val="32"/>
                <c:pt idx="0">
                  <c:v>DNC-1 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tx>
            <c:v>Series3</c:v>
          </c:tx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charts'!$T$13:$AY$13</c:f>
              <c:strCache>
                <c:ptCount val="32"/>
                <c:pt idx="0">
                  <c:v>DNC-1 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tx>
            <c:v>Series4</c:v>
          </c:tx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charts'!$T$13:$AY$13</c:f>
              <c:strCache>
                <c:ptCount val="32"/>
                <c:pt idx="0">
                  <c:v>DNC-1 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tx>
            <c:v>Series5</c:v>
          </c:tx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charts'!$T$13:$AY$13</c:f>
              <c:strCache>
                <c:ptCount val="32"/>
                <c:pt idx="0">
                  <c:v>DNC-1 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charts'!$T$22</c:f>
          <c:strCache>
            <c:ptCount val="1"/>
            <c:pt idx="0">
              <c:v>DNC-1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charts'!$T$22:$AY$22</c:f>
              <c:strCache>
                <c:ptCount val="32"/>
                <c:pt idx="0">
                  <c:v>DNC-1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charts'!$T$29:$AY$29</c:f>
              <c:numCache>
                <c:formatCode>#,##0.00</c:formatCode>
                <c:ptCount val="32"/>
                <c:pt idx="0" formatCode="General">
                  <c:v>0</c:v>
                </c:pt>
                <c:pt idx="1">
                  <c:v>3.225806451612903</c:v>
                </c:pt>
                <c:pt idx="2" formatCode="General">
                  <c:v>0</c:v>
                </c:pt>
                <c:pt idx="3" formatCode="General">
                  <c:v>6.0810810810810816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-0.69444444444444442</c:v>
                </c:pt>
                <c:pt idx="14" formatCode="General">
                  <c:v>0</c:v>
                </c:pt>
                <c:pt idx="15" formatCode="General">
                  <c:v>-10.526315789473683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-7.6271186440677967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General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charts'!$T$22:$AY$22</c:f>
              <c:strCache>
                <c:ptCount val="32"/>
                <c:pt idx="0">
                  <c:v>DNC-1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charts'!$T$22:$AY$22</c:f>
              <c:strCache>
                <c:ptCount val="32"/>
                <c:pt idx="0">
                  <c:v>DNC-1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charts'!$T$22:$AY$22</c:f>
              <c:strCache>
                <c:ptCount val="32"/>
                <c:pt idx="0">
                  <c:v>DNC-1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charts'!$T$22:$AY$22</c:f>
              <c:strCache>
                <c:ptCount val="32"/>
                <c:pt idx="0">
                  <c:v>DNC-1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charts'!$T$31</c:f>
          <c:strCache>
            <c:ptCount val="1"/>
            <c:pt idx="0">
              <c:v>GBW 07113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charts'!$T$31:$AY$31</c:f>
              <c:strCache>
                <c:ptCount val="32"/>
                <c:pt idx="0">
                  <c:v>GBW 07113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charts'!$T$38:$AY$38</c:f>
              <c:numCache>
                <c:formatCode>#,##0.00</c:formatCode>
                <c:ptCount val="32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 formatCode="General">
                  <c:v>0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-4.6511627906976747</c:v>
                </c:pt>
                <c:pt idx="14" formatCode="General">
                  <c:v>0</c:v>
                </c:pt>
                <c:pt idx="15" formatCode="General">
                  <c:v>-2.7295285359801489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-1.1857707509881421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General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charts'!$T$31:$AY$31</c:f>
              <c:strCache>
                <c:ptCount val="32"/>
                <c:pt idx="0">
                  <c:v>GBW 07113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charts'!$T$31:$AY$31</c:f>
              <c:strCache>
                <c:ptCount val="32"/>
                <c:pt idx="0">
                  <c:v>GBW 07113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charts'!$T$31:$AY$31</c:f>
              <c:strCache>
                <c:ptCount val="32"/>
                <c:pt idx="0">
                  <c:v>GBW 07113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charts'!$T$31:$AY$31</c:f>
              <c:strCache>
                <c:ptCount val="32"/>
                <c:pt idx="0">
                  <c:v>GBW 07113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charts'!$T$40</c:f>
          <c:strCache>
            <c:ptCount val="1"/>
            <c:pt idx="0">
              <c:v>TDB-1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charts'!$T$40:$AY$40</c:f>
              <c:strCache>
                <c:ptCount val="32"/>
                <c:pt idx="0">
                  <c:v>TDB-1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charts'!$T$47:$AY$47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-0.39840637450199201</c:v>
                </c:pt>
                <c:pt idx="5">
                  <c:v>0</c:v>
                </c:pt>
                <c:pt idx="6">
                  <c:v>-2.1739130434782608</c:v>
                </c:pt>
                <c:pt idx="7">
                  <c:v>2.1671826625386998</c:v>
                </c:pt>
                <c:pt idx="8">
                  <c:v>3.225806451612903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-5.5555555555555554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charts'!$T$40:$AY$40</c:f>
              <c:strCache>
                <c:ptCount val="32"/>
                <c:pt idx="0">
                  <c:v>TDB-1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charts'!$T$40:$AY$40</c:f>
              <c:strCache>
                <c:ptCount val="32"/>
                <c:pt idx="0">
                  <c:v>TDB-1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charts'!$T$40:$AY$40</c:f>
              <c:strCache>
                <c:ptCount val="32"/>
                <c:pt idx="0">
                  <c:v>TDB-1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charts'!$T$40:$AY$40</c:f>
              <c:strCache>
                <c:ptCount val="32"/>
                <c:pt idx="0">
                  <c:v>TDB-1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charts'!$T$49</c:f>
          <c:strCache>
            <c:ptCount val="1"/>
            <c:pt idx="0">
              <c:v>W-2a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charts'!$T$49:$AY$49</c:f>
              <c:strCache>
                <c:ptCount val="32"/>
                <c:pt idx="0">
                  <c:v>W-2a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charts'!$T$56:$AY$56</c:f>
              <c:numCache>
                <c:formatCode>#,##0.00</c:formatCode>
                <c:ptCount val="32"/>
                <c:pt idx="0" formatCode="General">
                  <c:v>0</c:v>
                </c:pt>
                <c:pt idx="1">
                  <c:v>-2.7777777777777777</c:v>
                </c:pt>
                <c:pt idx="2" formatCode="General">
                  <c:v>-23.076923076923077</c:v>
                </c:pt>
                <c:pt idx="3" formatCode="General">
                  <c:v>7.2519083969465647</c:v>
                </c:pt>
                <c:pt idx="4" formatCode="General">
                  <c:v>8.695652173913043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5.8823529411764701</c:v>
                </c:pt>
                <c:pt idx="10" formatCode="General">
                  <c:v>19.999999999999996</c:v>
                </c:pt>
                <c:pt idx="11" formatCode="General">
                  <c:v>0</c:v>
                </c:pt>
                <c:pt idx="12" formatCode="General">
                  <c:v>-4.7619047619047619</c:v>
                </c:pt>
                <c:pt idx="13" formatCode="General">
                  <c:v>2.1052631578947367</c:v>
                </c:pt>
                <c:pt idx="14" formatCode="General">
                  <c:v>-11.249999999999998</c:v>
                </c:pt>
                <c:pt idx="15" formatCode="General">
                  <c:v>-11.702127659574469</c:v>
                </c:pt>
                <c:pt idx="16" formatCode="General">
                  <c:v>-10.12658227848102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-0.5494505494505495</c:v>
                </c:pt>
                <c:pt idx="24">
                  <c:v>-7.6923076923076987</c:v>
                </c:pt>
                <c:pt idx="25" formatCode="General">
                  <c:v>-6.0000000000000053</c:v>
                </c:pt>
                <c:pt idx="26" formatCode="General">
                  <c:v>100</c:v>
                </c:pt>
                <c:pt idx="27" formatCode="General">
                  <c:v>-45</c:v>
                </c:pt>
                <c:pt idx="28" formatCode="General">
                  <c:v>0</c:v>
                </c:pt>
                <c:pt idx="29" formatCode="General">
                  <c:v>0</c:v>
                </c:pt>
                <c:pt idx="30" formatCode="General">
                  <c:v>-8.3333333333333233</c:v>
                </c:pt>
                <c:pt idx="31" formatCode="General">
                  <c:v>1.8867924528301903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charts'!$T$49:$AY$49</c:f>
              <c:strCache>
                <c:ptCount val="32"/>
                <c:pt idx="0">
                  <c:v>W-2a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charts'!$T$49:$AY$49</c:f>
              <c:strCache>
                <c:ptCount val="32"/>
                <c:pt idx="0">
                  <c:v>W-2a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charts'!$T$49:$AY$49</c:f>
              <c:strCache>
                <c:ptCount val="32"/>
                <c:pt idx="0">
                  <c:v>W-2a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charts'!$T$49:$AY$49</c:f>
              <c:strCache>
                <c:ptCount val="32"/>
                <c:pt idx="0">
                  <c:v>W-2a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charts'!$T$58</c:f>
          <c:strCache>
            <c:ptCount val="1"/>
            <c:pt idx="0">
              <c:v>W-2a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charts'!$T$58:$AY$58</c:f>
              <c:strCache>
                <c:ptCount val="32"/>
                <c:pt idx="0">
                  <c:v>W-2a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charts'!$T$65:$AY$65</c:f>
              <c:numCache>
                <c:formatCode>#,##0.00</c:formatCode>
                <c:ptCount val="32"/>
                <c:pt idx="0" formatCode="General">
                  <c:v>0</c:v>
                </c:pt>
                <c:pt idx="1">
                  <c:v>-2.7777777777777777</c:v>
                </c:pt>
                <c:pt idx="2" formatCode="General">
                  <c:v>-23.076923076923077</c:v>
                </c:pt>
                <c:pt idx="3" formatCode="General">
                  <c:v>6.4885496183206106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0.52631578947368418</c:v>
                </c:pt>
                <c:pt idx="14" formatCode="General">
                  <c:v>0</c:v>
                </c:pt>
                <c:pt idx="15" formatCode="General">
                  <c:v>-7.4468085106382977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-4.395604395604396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General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charts'!$T$58:$AY$58</c:f>
              <c:strCache>
                <c:ptCount val="32"/>
                <c:pt idx="0">
                  <c:v>W-2a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charts'!$T$58:$AY$58</c:f>
              <c:strCache>
                <c:ptCount val="32"/>
                <c:pt idx="0">
                  <c:v>W-2a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charts'!$T$58:$AY$58</c:f>
              <c:strCache>
                <c:ptCount val="32"/>
                <c:pt idx="0">
                  <c:v>W-2a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charts'!$T$58:$AY$58</c:f>
              <c:strCache>
                <c:ptCount val="32"/>
                <c:pt idx="0">
                  <c:v>W-2a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charts'!$T$67</c:f>
          <c:strCache>
            <c:ptCount val="1"/>
            <c:pt idx="0">
              <c:v>DTS-2b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charts'!$T$67:$AY$67</c:f>
              <c:strCache>
                <c:ptCount val="32"/>
                <c:pt idx="0">
                  <c:v>DTS-2b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charts'!$T$74:$AY$74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8.3333333333333321</c:v>
                </c:pt>
                <c:pt idx="6">
                  <c:v>2.9100529100529098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charts'!$T$67:$AY$67</c:f>
              <c:strCache>
                <c:ptCount val="32"/>
                <c:pt idx="0">
                  <c:v>DTS-2b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charts'!$T$67:$AY$67</c:f>
              <c:strCache>
                <c:ptCount val="32"/>
                <c:pt idx="0">
                  <c:v>DTS-2b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charts'!$T$67:$AY$67</c:f>
              <c:strCache>
                <c:ptCount val="32"/>
                <c:pt idx="0">
                  <c:v>DTS-2b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charts'!$T$67:$AY$67</c:f>
              <c:strCache>
                <c:ptCount val="32"/>
                <c:pt idx="0">
                  <c:v>DTS-2b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charts'!$T$76</c:f>
          <c:strCache>
            <c:ptCount val="1"/>
            <c:pt idx="0">
              <c:v>SY-4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charts'!$T$76:$AY$76</c:f>
              <c:strCache>
                <c:ptCount val="32"/>
                <c:pt idx="0">
                  <c:v>SY-4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charts'!$T$83:$AY$83</c:f>
              <c:numCache>
                <c:formatCode>#,##0.00</c:formatCode>
                <c:ptCount val="32"/>
                <c:pt idx="0" formatCode="General">
                  <c:v>0</c:v>
                </c:pt>
                <c:pt idx="1">
                  <c:v>0</c:v>
                </c:pt>
                <c:pt idx="2" formatCode="General">
                  <c:v>15.38461538461538</c:v>
                </c:pt>
                <c:pt idx="3" formatCode="General">
                  <c:v>-25</c:v>
                </c:pt>
                <c:pt idx="4" formatCode="General">
                  <c:v>0</c:v>
                </c:pt>
                <c:pt idx="5" formatCode="General">
                  <c:v>-28.571428571428566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-3.225806451612903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-1.8181818181818181</c:v>
                </c:pt>
                <c:pt idx="13" formatCode="General">
                  <c:v>2.0990764063811924</c:v>
                </c:pt>
                <c:pt idx="14" formatCode="General">
                  <c:v>1.680672268907563</c:v>
                </c:pt>
                <c:pt idx="15" formatCode="General">
                  <c:v>2.7079303675048356</c:v>
                </c:pt>
                <c:pt idx="16" formatCode="General">
                  <c:v>1.538461538461533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3.8235294117647061</c:v>
                </c:pt>
                <c:pt idx="24">
                  <c:v>1.8867924528301987</c:v>
                </c:pt>
                <c:pt idx="25" formatCode="General">
                  <c:v>-9.9999999999999964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General">
                  <c:v>0</c:v>
                </c:pt>
                <c:pt idx="29" formatCode="General">
                  <c:v>0</c:v>
                </c:pt>
                <c:pt idx="30" formatCode="General">
                  <c:v>-7.1428571428571344</c:v>
                </c:pt>
                <c:pt idx="31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charts'!$T$76:$AY$76</c:f>
              <c:strCache>
                <c:ptCount val="32"/>
                <c:pt idx="0">
                  <c:v>SY-4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charts'!$T$76:$AY$76</c:f>
              <c:strCache>
                <c:ptCount val="32"/>
                <c:pt idx="0">
                  <c:v>SY-4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charts'!$T$76:$AY$76</c:f>
              <c:strCache>
                <c:ptCount val="32"/>
                <c:pt idx="0">
                  <c:v>SY-4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charts'!$T$76:$AY$76</c:f>
              <c:strCache>
                <c:ptCount val="32"/>
                <c:pt idx="0">
                  <c:v>SY-4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charts'!$T$85</c:f>
          <c:strCache>
            <c:ptCount val="1"/>
            <c:pt idx="0">
              <c:v>SY-4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charts'!$T$85:$AY$85</c:f>
              <c:strCache>
                <c:ptCount val="32"/>
                <c:pt idx="0">
                  <c:v>SY-4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charts'!$T$92:$AY$92</c:f>
              <c:numCache>
                <c:formatCode>#,##0.00</c:formatCode>
                <c:ptCount val="32"/>
                <c:pt idx="0" formatCode="General">
                  <c:v>0</c:v>
                </c:pt>
                <c:pt idx="1">
                  <c:v>-9.0909090909090988</c:v>
                </c:pt>
                <c:pt idx="2" formatCode="General">
                  <c:v>15.38461538461538</c:v>
                </c:pt>
                <c:pt idx="3" formatCode="General">
                  <c:v>-37.5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1.9311502938706968</c:v>
                </c:pt>
                <c:pt idx="14" formatCode="General">
                  <c:v>0</c:v>
                </c:pt>
                <c:pt idx="15" formatCode="General">
                  <c:v>3.8684719535783367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2.3529411764705883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General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charts'!$T$85:$AY$85</c:f>
              <c:strCache>
                <c:ptCount val="32"/>
                <c:pt idx="0">
                  <c:v>SY-4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charts'!$T$85:$AY$85</c:f>
              <c:strCache>
                <c:ptCount val="32"/>
                <c:pt idx="0">
                  <c:v>SY-4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charts'!$T$85:$AY$85</c:f>
              <c:strCache>
                <c:ptCount val="32"/>
                <c:pt idx="0">
                  <c:v>SY-4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charts'!$T$85:$AY$85</c:f>
              <c:strCache>
                <c:ptCount val="32"/>
                <c:pt idx="0">
                  <c:v>SY-4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charts'!$T$94</c:f>
          <c:strCache>
            <c:ptCount val="1"/>
            <c:pt idx="0">
              <c:v>BIR-1a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charts'!$T$94:$AY$94</c:f>
              <c:strCache>
                <c:ptCount val="32"/>
                <c:pt idx="0">
                  <c:v>BIR-1a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charts'!$T$101:$AY$101</c:f>
              <c:numCache>
                <c:formatCode>#,##0.00</c:formatCode>
                <c:ptCount val="32"/>
                <c:pt idx="0" formatCode="General">
                  <c:v>0</c:v>
                </c:pt>
                <c:pt idx="1">
                  <c:v>-2.2727272727272729</c:v>
                </c:pt>
                <c:pt idx="2" formatCode="General">
                  <c:v>0</c:v>
                </c:pt>
                <c:pt idx="3" formatCode="General">
                  <c:v>10</c:v>
                </c:pt>
                <c:pt idx="4" formatCode="General">
                  <c:v>8.1081081081081088</c:v>
                </c:pt>
                <c:pt idx="5" formatCode="General">
                  <c:v>1.9230769230769231</c:v>
                </c:pt>
                <c:pt idx="6" formatCode="General">
                  <c:v>0</c:v>
                </c:pt>
                <c:pt idx="7" formatCode="General">
                  <c:v>4</c:v>
                </c:pt>
                <c:pt idx="8" formatCode="General">
                  <c:v>0</c:v>
                </c:pt>
                <c:pt idx="9" formatCode="General">
                  <c:v>-6.25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-0.90909090909090906</c:v>
                </c:pt>
                <c:pt idx="14" formatCode="General">
                  <c:v>-8.1250000000000036</c:v>
                </c:pt>
                <c:pt idx="15" formatCode="General">
                  <c:v>-27.777777777777779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100</c:v>
                </c:pt>
                <c:pt idx="24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General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charts'!$T$94:$AY$94</c:f>
              <c:strCache>
                <c:ptCount val="32"/>
                <c:pt idx="0">
                  <c:v>BIR-1a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charts'!$T$94:$AY$94</c:f>
              <c:strCache>
                <c:ptCount val="32"/>
                <c:pt idx="0">
                  <c:v>BIR-1a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charts'!$T$94:$AY$94</c:f>
              <c:strCache>
                <c:ptCount val="32"/>
                <c:pt idx="0">
                  <c:v>BIR-1a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charts'!$T$94:$AY$94</c:f>
              <c:strCache>
                <c:ptCount val="32"/>
                <c:pt idx="0">
                  <c:v>BIR-1a (1)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charts'!$T$112</c:f>
          <c:strCache>
            <c:ptCount val="1"/>
            <c:pt idx="0">
              <c:v>OREAS 101b (Fusion)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charts'!$T$112:$AY$112</c:f>
              <c:strCache>
                <c:ptCount val="32"/>
                <c:pt idx="0">
                  <c:v>OREAS 101b (Fusion)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charts'!$T$119:$AY$119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-6.3829787234042552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-1.1235955056179776</c:v>
                </c:pt>
                <c:pt idx="15">
                  <c:v>0</c:v>
                </c:pt>
                <c:pt idx="16">
                  <c:v>0</c:v>
                </c:pt>
                <c:pt idx="17">
                  <c:v>-4.7619047619047619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-0.80862533692723526</c:v>
                </c:pt>
                <c:pt idx="31">
                  <c:v>2.2727272727272729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charts'!$T$112:$AY$112</c:f>
              <c:strCache>
                <c:ptCount val="32"/>
                <c:pt idx="0">
                  <c:v>OREAS 101b (Fusion)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charts'!$T$112:$AY$112</c:f>
              <c:strCache>
                <c:ptCount val="32"/>
                <c:pt idx="0">
                  <c:v>OREAS 101b (Fusion)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charts'!$T$112:$AY$112</c:f>
              <c:strCache>
                <c:ptCount val="32"/>
                <c:pt idx="0">
                  <c:v>OREAS 101b (Fusion)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charts'!$T$112:$AY$112</c:f>
              <c:strCache>
                <c:ptCount val="32"/>
                <c:pt idx="0">
                  <c:v>OREAS 101b (Fusion)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charts'!$T$4</c:f>
          <c:strCache>
            <c:ptCount val="1"/>
            <c:pt idx="0">
              <c:v>NIST 694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charts'!$T$4:$AY$4</c:f>
              <c:strCache>
                <c:ptCount val="32"/>
                <c:pt idx="0">
                  <c:v>NIST 694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charts'!$T$11:$AY$11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-4.5402298850574718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charts'!$T$4:$AY$4</c:f>
              <c:strCache>
                <c:ptCount val="32"/>
                <c:pt idx="0">
                  <c:v>NIST 694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charts'!$T$4:$AY$4</c:f>
              <c:strCache>
                <c:ptCount val="32"/>
                <c:pt idx="0">
                  <c:v>NIST 694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charts'!$T$4:$AY$4</c:f>
              <c:strCache>
                <c:ptCount val="32"/>
                <c:pt idx="0">
                  <c:v>NIST 694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charts'!$T$4:$AY$4</c:f>
              <c:strCache>
                <c:ptCount val="32"/>
                <c:pt idx="0">
                  <c:v>NIST 694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</a:t>
                </a:r>
                <a:r>
                  <a:rPr lang="en-CA" baseline="0"/>
                  <a:t> differance from certified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2.2948540894973384E-2"/>
              <c:y val="0.181726318268538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charts'!$T$103</c:f>
          <c:strCache>
            <c:ptCount val="1"/>
            <c:pt idx="0">
              <c:v>BIR-1a (2)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charts'!$T$103:$AY$103</c:f>
              <c:strCache>
                <c:ptCount val="32"/>
                <c:pt idx="0">
                  <c:v>BIR-1a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charts'!$T$110:$AY$110</c:f>
              <c:numCache>
                <c:formatCode>#,##0.00</c:formatCode>
                <c:ptCount val="32"/>
                <c:pt idx="0" formatCode="General">
                  <c:v>0</c:v>
                </c:pt>
                <c:pt idx="1">
                  <c:v>-2.2727272727272729</c:v>
                </c:pt>
                <c:pt idx="2" formatCode="General">
                  <c:v>0</c:v>
                </c:pt>
                <c:pt idx="3" formatCode="General">
                  <c:v>10.32258064516129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-4.5454545454545459</c:v>
                </c:pt>
                <c:pt idx="14" formatCode="General">
                  <c:v>0</c:v>
                </c:pt>
                <c:pt idx="15" formatCode="General">
                  <c:v>-22.222222222222221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83.333333333333343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General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charts'!$T$103:$AY$103</c:f>
              <c:strCache>
                <c:ptCount val="32"/>
                <c:pt idx="0">
                  <c:v>BIR-1a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charts'!$T$124:$AY$124</c:f>
              <c:numCache>
                <c:formatCode>General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charts'!$T$103:$AY$103</c:f>
              <c:strCache>
                <c:ptCount val="32"/>
                <c:pt idx="0">
                  <c:v>BIR-1a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charts'!$T$125:$AY$125</c:f>
              <c:numCache>
                <c:formatCode>General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charts'!$T$103:$AY$103</c:f>
              <c:strCache>
                <c:ptCount val="32"/>
                <c:pt idx="0">
                  <c:v>BIR-1a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charts'!$T$126:$AY$126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charts'!$T$103:$AY$103</c:f>
              <c:strCache>
                <c:ptCount val="32"/>
                <c:pt idx="0">
                  <c:v>BIR-1a (2)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charts'!$T$127:$AY$127</c:f>
              <c:numCache>
                <c:formatCode>General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charts'!$Q$5</c:f>
          <c:strCache>
            <c:ptCount val="1"/>
            <c:pt idx="0">
              <c:v>TDB-1 Meas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charts'!$Q$6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charts'!$R$5:$AE$5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charts'!$R$6:$AE$6</c:f>
              <c:numCache>
                <c:formatCode>General</c:formatCode>
                <c:ptCount val="14"/>
                <c:pt idx="0" formatCode="#,##0.00">
                  <c:v>16.899999999999999</c:v>
                </c:pt>
                <c:pt idx="1">
                  <c:v>39.799999999999997</c:v>
                </c:pt>
                <c:pt idx="2">
                  <c:v>0</c:v>
                </c:pt>
                <c:pt idx="3">
                  <c:v>24</c:v>
                </c:pt>
                <c:pt idx="4">
                  <c:v>0</c:v>
                </c:pt>
                <c:pt idx="5">
                  <c:v>2.1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3.2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charts'!$Q$7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charts'!$R$5:$AE$5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charts'!$R$7:$AE$7</c:f>
              <c:numCache>
                <c:formatCode>General</c:formatCode>
                <c:ptCount val="14"/>
                <c:pt idx="0">
                  <c:v>17</c:v>
                </c:pt>
                <c:pt idx="1">
                  <c:v>41</c:v>
                </c:pt>
                <c:pt idx="2">
                  <c:v>0</c:v>
                </c:pt>
                <c:pt idx="3">
                  <c:v>23</c:v>
                </c:pt>
                <c:pt idx="4">
                  <c:v>0</c:v>
                </c:pt>
                <c:pt idx="5">
                  <c:v>2.1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3.4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charts'!$Q$8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charts'!$R$5:$AE$5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charts'!$R$8:$AE$8</c:f>
              <c:numCache>
                <c:formatCode>General</c:formatCode>
                <c:ptCount val="14"/>
                <c:pt idx="0" formatCode="0.00">
                  <c:v>20.399999999999999</c:v>
                </c:pt>
                <c:pt idx="1">
                  <c:v>49.2</c:v>
                </c:pt>
                <c:pt idx="2">
                  <c:v>0</c:v>
                </c:pt>
                <c:pt idx="3">
                  <c:v>27.6</c:v>
                </c:pt>
                <c:pt idx="4">
                  <c:v>0</c:v>
                </c:pt>
                <c:pt idx="5">
                  <c:v>2.52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4.08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charts'!$Q$9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charts'!$R$5:$AE$5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charts'!$R$9:$AE$9</c:f>
              <c:numCache>
                <c:formatCode>General</c:formatCode>
                <c:ptCount val="14"/>
                <c:pt idx="0">
                  <c:v>13.6</c:v>
                </c:pt>
                <c:pt idx="1">
                  <c:v>32.799999999999997</c:v>
                </c:pt>
                <c:pt idx="2">
                  <c:v>0</c:v>
                </c:pt>
                <c:pt idx="3">
                  <c:v>18.399999999999999</c:v>
                </c:pt>
                <c:pt idx="4">
                  <c:v>0</c:v>
                </c:pt>
                <c:pt idx="5">
                  <c:v>1.6800000000000002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2.7199999999999998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charts'!$Q$10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charts'!$R$5:$AE$5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charts'!$R$10:$AE$10</c:f>
              <c:numCache>
                <c:formatCode>General</c:formatCode>
                <c:ptCount val="14"/>
                <c:pt idx="0" formatCode="0.00">
                  <c:v>18.7</c:v>
                </c:pt>
                <c:pt idx="1">
                  <c:v>45.1</c:v>
                </c:pt>
                <c:pt idx="2">
                  <c:v>0</c:v>
                </c:pt>
                <c:pt idx="3">
                  <c:v>25.3</c:v>
                </c:pt>
                <c:pt idx="4">
                  <c:v>0</c:v>
                </c:pt>
                <c:pt idx="5">
                  <c:v>2.31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3.7399999999999998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charts'!$Q$11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charts'!$R$5:$AE$5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charts'!$R$11:$AE$11</c:f>
              <c:numCache>
                <c:formatCode>General</c:formatCode>
                <c:ptCount val="14"/>
                <c:pt idx="0">
                  <c:v>15.3</c:v>
                </c:pt>
                <c:pt idx="1">
                  <c:v>36.9</c:v>
                </c:pt>
                <c:pt idx="2">
                  <c:v>0</c:v>
                </c:pt>
                <c:pt idx="3">
                  <c:v>20.7</c:v>
                </c:pt>
                <c:pt idx="4">
                  <c:v>0</c:v>
                </c:pt>
                <c:pt idx="5">
                  <c:v>1.8900000000000001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3.06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'trace element charts'!$T$121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charts'!$Q$14</c:f>
          <c:strCache>
            <c:ptCount val="1"/>
            <c:pt idx="0">
              <c:v>W-2a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charts'!$Q$15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charts'!$R$14:$AE$14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charts'!$R$15:$AE$15</c:f>
              <c:numCache>
                <c:formatCode>General</c:formatCode>
                <c:ptCount val="14"/>
                <c:pt idx="0" formatCode="#,##0.00">
                  <c:v>11</c:v>
                </c:pt>
                <c:pt idx="1">
                  <c:v>24.4</c:v>
                </c:pt>
                <c:pt idx="2">
                  <c:v>0</c:v>
                </c:pt>
                <c:pt idx="3">
                  <c:v>13.1</c:v>
                </c:pt>
                <c:pt idx="4">
                  <c:v>3.4</c:v>
                </c:pt>
                <c:pt idx="5">
                  <c:v>0</c:v>
                </c:pt>
                <c:pt idx="6">
                  <c:v>0</c:v>
                </c:pt>
                <c:pt idx="7">
                  <c:v>0.67</c:v>
                </c:pt>
                <c:pt idx="8">
                  <c:v>3.9</c:v>
                </c:pt>
                <c:pt idx="9">
                  <c:v>0.78</c:v>
                </c:pt>
                <c:pt idx="10">
                  <c:v>2.2999999999999998</c:v>
                </c:pt>
                <c:pt idx="11">
                  <c:v>0.32</c:v>
                </c:pt>
                <c:pt idx="12">
                  <c:v>2.1</c:v>
                </c:pt>
                <c:pt idx="13">
                  <c:v>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charts'!$Q$16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charts'!$R$14:$AE$14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charts'!$R$16:$AE$16</c:f>
              <c:numCache>
                <c:formatCode>General</c:formatCode>
                <c:ptCount val="14"/>
                <c:pt idx="0">
                  <c:v>10</c:v>
                </c:pt>
                <c:pt idx="1">
                  <c:v>23</c:v>
                </c:pt>
                <c:pt idx="2">
                  <c:v>0</c:v>
                </c:pt>
                <c:pt idx="3">
                  <c:v>13</c:v>
                </c:pt>
                <c:pt idx="4">
                  <c:v>3.3</c:v>
                </c:pt>
                <c:pt idx="5">
                  <c:v>0</c:v>
                </c:pt>
                <c:pt idx="6">
                  <c:v>0</c:v>
                </c:pt>
                <c:pt idx="7">
                  <c:v>0.63</c:v>
                </c:pt>
                <c:pt idx="8">
                  <c:v>3.6</c:v>
                </c:pt>
                <c:pt idx="9">
                  <c:v>0.76</c:v>
                </c:pt>
                <c:pt idx="10">
                  <c:v>2.5</c:v>
                </c:pt>
                <c:pt idx="11">
                  <c:v>0.38</c:v>
                </c:pt>
                <c:pt idx="12">
                  <c:v>2.1</c:v>
                </c:pt>
                <c:pt idx="13">
                  <c:v>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charts'!$Q$17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charts'!$R$14:$AE$14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charts'!$R$17:$AE$17</c:f>
              <c:numCache>
                <c:formatCode>General</c:formatCode>
                <c:ptCount val="14"/>
                <c:pt idx="0" formatCode="0.00">
                  <c:v>12</c:v>
                </c:pt>
                <c:pt idx="1">
                  <c:v>27.6</c:v>
                </c:pt>
                <c:pt idx="2">
                  <c:v>0</c:v>
                </c:pt>
                <c:pt idx="3">
                  <c:v>15.6</c:v>
                </c:pt>
                <c:pt idx="4">
                  <c:v>3.96</c:v>
                </c:pt>
                <c:pt idx="5">
                  <c:v>0</c:v>
                </c:pt>
                <c:pt idx="6">
                  <c:v>0</c:v>
                </c:pt>
                <c:pt idx="7">
                  <c:v>0.75600000000000001</c:v>
                </c:pt>
                <c:pt idx="8">
                  <c:v>4.32</c:v>
                </c:pt>
                <c:pt idx="9">
                  <c:v>0.91200000000000003</c:v>
                </c:pt>
                <c:pt idx="10">
                  <c:v>3</c:v>
                </c:pt>
                <c:pt idx="11">
                  <c:v>0.45600000000000002</c:v>
                </c:pt>
                <c:pt idx="12">
                  <c:v>2.52</c:v>
                </c:pt>
                <c:pt idx="13">
                  <c:v>0.39600000000000002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charts'!$Q$18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charts'!$R$14:$AE$14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charts'!$R$18:$AE$18</c:f>
              <c:numCache>
                <c:formatCode>General</c:formatCode>
                <c:ptCount val="14"/>
                <c:pt idx="0">
                  <c:v>8</c:v>
                </c:pt>
                <c:pt idx="1">
                  <c:v>18.399999999999999</c:v>
                </c:pt>
                <c:pt idx="2">
                  <c:v>0</c:v>
                </c:pt>
                <c:pt idx="3">
                  <c:v>10.4</c:v>
                </c:pt>
                <c:pt idx="4">
                  <c:v>2.6399999999999997</c:v>
                </c:pt>
                <c:pt idx="5">
                  <c:v>0</c:v>
                </c:pt>
                <c:pt idx="6">
                  <c:v>0</c:v>
                </c:pt>
                <c:pt idx="7">
                  <c:v>0.504</c:v>
                </c:pt>
                <c:pt idx="8">
                  <c:v>2.88</c:v>
                </c:pt>
                <c:pt idx="9">
                  <c:v>0.60799999999999998</c:v>
                </c:pt>
                <c:pt idx="10">
                  <c:v>2</c:v>
                </c:pt>
                <c:pt idx="11">
                  <c:v>0.30399999999999999</c:v>
                </c:pt>
                <c:pt idx="12">
                  <c:v>1.6800000000000002</c:v>
                </c:pt>
                <c:pt idx="13">
                  <c:v>0.26400000000000001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charts'!$Q$19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charts'!$R$14:$AE$14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charts'!$R$19:$AE$19</c:f>
              <c:numCache>
                <c:formatCode>General</c:formatCode>
                <c:ptCount val="14"/>
                <c:pt idx="0" formatCode="0.00">
                  <c:v>11</c:v>
                </c:pt>
                <c:pt idx="1">
                  <c:v>25.3</c:v>
                </c:pt>
                <c:pt idx="2">
                  <c:v>0</c:v>
                </c:pt>
                <c:pt idx="3">
                  <c:v>14.3</c:v>
                </c:pt>
                <c:pt idx="4">
                  <c:v>3.63</c:v>
                </c:pt>
                <c:pt idx="5">
                  <c:v>0</c:v>
                </c:pt>
                <c:pt idx="6">
                  <c:v>0</c:v>
                </c:pt>
                <c:pt idx="7">
                  <c:v>0.69300000000000006</c:v>
                </c:pt>
                <c:pt idx="8">
                  <c:v>3.96</c:v>
                </c:pt>
                <c:pt idx="9">
                  <c:v>0.83600000000000008</c:v>
                </c:pt>
                <c:pt idx="10">
                  <c:v>2.75</c:v>
                </c:pt>
                <c:pt idx="11">
                  <c:v>0.41800000000000004</c:v>
                </c:pt>
                <c:pt idx="12">
                  <c:v>2.31</c:v>
                </c:pt>
                <c:pt idx="13">
                  <c:v>0.36299999999999999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charts'!$Q$20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charts'!$R$14:$AE$14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charts'!$R$20:$AE$20</c:f>
              <c:numCache>
                <c:formatCode>General</c:formatCode>
                <c:ptCount val="14"/>
                <c:pt idx="0">
                  <c:v>9</c:v>
                </c:pt>
                <c:pt idx="1">
                  <c:v>20.7</c:v>
                </c:pt>
                <c:pt idx="2">
                  <c:v>0</c:v>
                </c:pt>
                <c:pt idx="3">
                  <c:v>11.7</c:v>
                </c:pt>
                <c:pt idx="4">
                  <c:v>2.9699999999999998</c:v>
                </c:pt>
                <c:pt idx="5">
                  <c:v>0</c:v>
                </c:pt>
                <c:pt idx="6">
                  <c:v>0</c:v>
                </c:pt>
                <c:pt idx="7">
                  <c:v>0.56699999999999995</c:v>
                </c:pt>
                <c:pt idx="8">
                  <c:v>3.24</c:v>
                </c:pt>
                <c:pt idx="9">
                  <c:v>0.68399999999999994</c:v>
                </c:pt>
                <c:pt idx="10">
                  <c:v>2.25</c:v>
                </c:pt>
                <c:pt idx="11">
                  <c:v>0.34199999999999997</c:v>
                </c:pt>
                <c:pt idx="12">
                  <c:v>1.8900000000000001</c:v>
                </c:pt>
                <c:pt idx="13">
                  <c:v>0.29700000000000004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'REE charts'!$R$14:$AE$14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charts'!$R$10</c:f>
              <c:numCache>
                <c:formatCode>0.00</c:formatCode>
                <c:ptCount val="1"/>
                <c:pt idx="0">
                  <c:v>18.7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D1-464D-A2FD-2EC8D4F7E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charts'!$Q$24</c:f>
          <c:strCache>
            <c:ptCount val="1"/>
            <c:pt idx="0">
              <c:v>SY-4 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charts'!$Q$25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charts'!$R$24:$AE$24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charts'!$R$25:$AE$25</c:f>
              <c:numCache>
                <c:formatCode>General</c:formatCode>
                <c:ptCount val="14"/>
                <c:pt idx="0" formatCode="#,##0.00">
                  <c:v>60.6</c:v>
                </c:pt>
                <c:pt idx="1">
                  <c:v>127</c:v>
                </c:pt>
                <c:pt idx="2">
                  <c:v>15.1</c:v>
                </c:pt>
                <c:pt idx="3">
                  <c:v>57.6</c:v>
                </c:pt>
                <c:pt idx="4">
                  <c:v>13.2</c:v>
                </c:pt>
                <c:pt idx="5">
                  <c:v>2.0299999999999998</c:v>
                </c:pt>
                <c:pt idx="6">
                  <c:v>14.4</c:v>
                </c:pt>
                <c:pt idx="7">
                  <c:v>2.85</c:v>
                </c:pt>
                <c:pt idx="8">
                  <c:v>18.7</c:v>
                </c:pt>
                <c:pt idx="9">
                  <c:v>4.38</c:v>
                </c:pt>
                <c:pt idx="10">
                  <c:v>14.3</c:v>
                </c:pt>
                <c:pt idx="11">
                  <c:v>2.2200000000000002</c:v>
                </c:pt>
                <c:pt idx="12">
                  <c:v>15</c:v>
                </c:pt>
                <c:pt idx="13">
                  <c:v>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charts'!$Q$26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charts'!$R$24:$AE$24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charts'!$R$26:$AE$26</c:f>
              <c:numCache>
                <c:formatCode>General</c:formatCode>
                <c:ptCount val="14"/>
                <c:pt idx="0">
                  <c:v>58</c:v>
                </c:pt>
                <c:pt idx="1">
                  <c:v>122</c:v>
                </c:pt>
                <c:pt idx="2">
                  <c:v>15</c:v>
                </c:pt>
                <c:pt idx="3">
                  <c:v>57</c:v>
                </c:pt>
                <c:pt idx="4">
                  <c:v>12.7</c:v>
                </c:pt>
                <c:pt idx="5">
                  <c:v>2</c:v>
                </c:pt>
                <c:pt idx="6">
                  <c:v>14</c:v>
                </c:pt>
                <c:pt idx="7">
                  <c:v>2.6</c:v>
                </c:pt>
                <c:pt idx="8">
                  <c:v>18.2</c:v>
                </c:pt>
                <c:pt idx="9">
                  <c:v>4.3</c:v>
                </c:pt>
                <c:pt idx="10">
                  <c:v>14.2</c:v>
                </c:pt>
                <c:pt idx="11">
                  <c:v>2.2999999999999998</c:v>
                </c:pt>
                <c:pt idx="12">
                  <c:v>14.8</c:v>
                </c:pt>
                <c:pt idx="13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charts'!$Q$27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charts'!$R$24:$AE$24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charts'!$R$27:$AE$27</c:f>
              <c:numCache>
                <c:formatCode>General</c:formatCode>
                <c:ptCount val="14"/>
                <c:pt idx="0" formatCode="0.00">
                  <c:v>69.599999999999994</c:v>
                </c:pt>
                <c:pt idx="1">
                  <c:v>146.4</c:v>
                </c:pt>
                <c:pt idx="2">
                  <c:v>18</c:v>
                </c:pt>
                <c:pt idx="3">
                  <c:v>68.400000000000006</c:v>
                </c:pt>
                <c:pt idx="4">
                  <c:v>15.239999999999998</c:v>
                </c:pt>
                <c:pt idx="5">
                  <c:v>2.4</c:v>
                </c:pt>
                <c:pt idx="6">
                  <c:v>16.8</c:v>
                </c:pt>
                <c:pt idx="7">
                  <c:v>3.12</c:v>
                </c:pt>
                <c:pt idx="8">
                  <c:v>21.84</c:v>
                </c:pt>
                <c:pt idx="9">
                  <c:v>5.16</c:v>
                </c:pt>
                <c:pt idx="10">
                  <c:v>17.04</c:v>
                </c:pt>
                <c:pt idx="11">
                  <c:v>2.76</c:v>
                </c:pt>
                <c:pt idx="12">
                  <c:v>17.760000000000002</c:v>
                </c:pt>
                <c:pt idx="13">
                  <c:v>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charts'!$Q$28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charts'!$R$24:$AE$24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charts'!$R$28:$AE$28</c:f>
              <c:numCache>
                <c:formatCode>General</c:formatCode>
                <c:ptCount val="14"/>
                <c:pt idx="0">
                  <c:v>46.4</c:v>
                </c:pt>
                <c:pt idx="1">
                  <c:v>97.6</c:v>
                </c:pt>
                <c:pt idx="2">
                  <c:v>12</c:v>
                </c:pt>
                <c:pt idx="3">
                  <c:v>45.6</c:v>
                </c:pt>
                <c:pt idx="4">
                  <c:v>10.16</c:v>
                </c:pt>
                <c:pt idx="5">
                  <c:v>1.6</c:v>
                </c:pt>
                <c:pt idx="6">
                  <c:v>11.2</c:v>
                </c:pt>
                <c:pt idx="7">
                  <c:v>2.08</c:v>
                </c:pt>
                <c:pt idx="8">
                  <c:v>14.559999999999999</c:v>
                </c:pt>
                <c:pt idx="9">
                  <c:v>3.44</c:v>
                </c:pt>
                <c:pt idx="10">
                  <c:v>11.36</c:v>
                </c:pt>
                <c:pt idx="11">
                  <c:v>1.8399999999999999</c:v>
                </c:pt>
                <c:pt idx="12">
                  <c:v>11.84</c:v>
                </c:pt>
                <c:pt idx="13">
                  <c:v>1.6800000000000002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charts'!$Q$29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charts'!$R$24:$AE$24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charts'!$R$29:$AE$29</c:f>
              <c:numCache>
                <c:formatCode>General</c:formatCode>
                <c:ptCount val="14"/>
                <c:pt idx="0" formatCode="0.00">
                  <c:v>63.8</c:v>
                </c:pt>
                <c:pt idx="1">
                  <c:v>134.19999999999999</c:v>
                </c:pt>
                <c:pt idx="2">
                  <c:v>16.5</c:v>
                </c:pt>
                <c:pt idx="3">
                  <c:v>62.7</c:v>
                </c:pt>
                <c:pt idx="4">
                  <c:v>13.969999999999999</c:v>
                </c:pt>
                <c:pt idx="5">
                  <c:v>2.2000000000000002</c:v>
                </c:pt>
                <c:pt idx="6">
                  <c:v>15.4</c:v>
                </c:pt>
                <c:pt idx="7">
                  <c:v>2.8600000000000003</c:v>
                </c:pt>
                <c:pt idx="8">
                  <c:v>20.02</c:v>
                </c:pt>
                <c:pt idx="9">
                  <c:v>4.7299999999999995</c:v>
                </c:pt>
                <c:pt idx="10">
                  <c:v>15.62</c:v>
                </c:pt>
                <c:pt idx="11">
                  <c:v>2.5299999999999998</c:v>
                </c:pt>
                <c:pt idx="12">
                  <c:v>16.28</c:v>
                </c:pt>
                <c:pt idx="13">
                  <c:v>2.31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charts'!$Q$30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charts'!$R$24:$AE$24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charts'!$R$30:$AE$30</c:f>
              <c:numCache>
                <c:formatCode>General</c:formatCode>
                <c:ptCount val="14"/>
                <c:pt idx="0">
                  <c:v>52.2</c:v>
                </c:pt>
                <c:pt idx="1">
                  <c:v>109.8</c:v>
                </c:pt>
                <c:pt idx="2">
                  <c:v>13.5</c:v>
                </c:pt>
                <c:pt idx="3">
                  <c:v>51.3</c:v>
                </c:pt>
                <c:pt idx="4">
                  <c:v>11.43</c:v>
                </c:pt>
                <c:pt idx="5">
                  <c:v>1.8</c:v>
                </c:pt>
                <c:pt idx="6">
                  <c:v>12.6</c:v>
                </c:pt>
                <c:pt idx="7">
                  <c:v>2.34</c:v>
                </c:pt>
                <c:pt idx="8">
                  <c:v>16.38</c:v>
                </c:pt>
                <c:pt idx="9">
                  <c:v>3.8699999999999997</c:v>
                </c:pt>
                <c:pt idx="10">
                  <c:v>12.78</c:v>
                </c:pt>
                <c:pt idx="11">
                  <c:v>2.0699999999999998</c:v>
                </c:pt>
                <c:pt idx="12">
                  <c:v>13.32</c:v>
                </c:pt>
                <c:pt idx="13">
                  <c:v>1.8900000000000001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charts'!$Q$33</c:f>
          <c:strCache>
            <c:ptCount val="1"/>
            <c:pt idx="0">
              <c:v>BIR-1a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charts'!$Q$34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charts'!$R$33:$AE$33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charts'!$R$34:$AE$34</c:f>
              <c:numCache>
                <c:formatCode>General</c:formatCode>
                <c:ptCount val="14"/>
                <c:pt idx="0" formatCode="#,##0.00">
                  <c:v>0.6</c:v>
                </c:pt>
                <c:pt idx="1">
                  <c:v>1.86</c:v>
                </c:pt>
                <c:pt idx="2">
                  <c:v>0</c:v>
                </c:pt>
                <c:pt idx="3">
                  <c:v>2.2999999999999998</c:v>
                </c:pt>
                <c:pt idx="4">
                  <c:v>1</c:v>
                </c:pt>
                <c:pt idx="5">
                  <c:v>0.53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1.6</c:v>
                </c:pt>
                <c:pt idx="13">
                  <c:v>0.26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charts'!$Q$35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charts'!$R$33:$AE$33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charts'!$R$35:$AE$35</c:f>
              <c:numCache>
                <c:formatCode>General</c:formatCode>
                <c:ptCount val="14"/>
                <c:pt idx="0">
                  <c:v>0.63</c:v>
                </c:pt>
                <c:pt idx="1">
                  <c:v>1.9</c:v>
                </c:pt>
                <c:pt idx="2">
                  <c:v>0</c:v>
                </c:pt>
                <c:pt idx="3">
                  <c:v>2.5</c:v>
                </c:pt>
                <c:pt idx="4">
                  <c:v>1.1000000000000001</c:v>
                </c:pt>
                <c:pt idx="5">
                  <c:v>0.55000000000000004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charts'!$Q$36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charts'!$R$33:$AE$33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charts'!$R$36:$AE$36</c:f>
              <c:numCache>
                <c:formatCode>General</c:formatCode>
                <c:ptCount val="14"/>
                <c:pt idx="0" formatCode="0.00">
                  <c:v>0.75600000000000001</c:v>
                </c:pt>
                <c:pt idx="1">
                  <c:v>2.2799999999999998</c:v>
                </c:pt>
                <c:pt idx="2">
                  <c:v>0</c:v>
                </c:pt>
                <c:pt idx="3">
                  <c:v>3</c:v>
                </c:pt>
                <c:pt idx="4">
                  <c:v>1.32</c:v>
                </c:pt>
                <c:pt idx="5">
                  <c:v>0.66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2.04</c:v>
                </c:pt>
                <c:pt idx="13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charts'!$Q$37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charts'!$R$33:$AE$33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charts'!$R$37:$AE$37</c:f>
              <c:numCache>
                <c:formatCode>General</c:formatCode>
                <c:ptCount val="14"/>
                <c:pt idx="0">
                  <c:v>0.504</c:v>
                </c:pt>
                <c:pt idx="1">
                  <c:v>1.52</c:v>
                </c:pt>
                <c:pt idx="2">
                  <c:v>0</c:v>
                </c:pt>
                <c:pt idx="3">
                  <c:v>2</c:v>
                </c:pt>
                <c:pt idx="4">
                  <c:v>0.88000000000000012</c:v>
                </c:pt>
                <c:pt idx="5">
                  <c:v>0.44000000000000006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1.3599999999999999</c:v>
                </c:pt>
                <c:pt idx="13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charts'!$Q$38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charts'!$R$33:$AE$33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charts'!$R$38:$AE$38</c:f>
              <c:numCache>
                <c:formatCode>General</c:formatCode>
                <c:ptCount val="14"/>
                <c:pt idx="0" formatCode="0.00">
                  <c:v>0.69300000000000006</c:v>
                </c:pt>
                <c:pt idx="1">
                  <c:v>2.09</c:v>
                </c:pt>
                <c:pt idx="2">
                  <c:v>0</c:v>
                </c:pt>
                <c:pt idx="3">
                  <c:v>2.75</c:v>
                </c:pt>
                <c:pt idx="4">
                  <c:v>1.2100000000000002</c:v>
                </c:pt>
                <c:pt idx="5">
                  <c:v>0.60500000000000009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1.8699999999999999</c:v>
                </c:pt>
                <c:pt idx="13">
                  <c:v>0.32999999999999996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charts'!$Q$39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charts'!$R$33:$AE$33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charts'!$R$39:$AE$39</c:f>
              <c:numCache>
                <c:formatCode>General</c:formatCode>
                <c:ptCount val="14"/>
                <c:pt idx="0">
                  <c:v>0.56699999999999995</c:v>
                </c:pt>
                <c:pt idx="1">
                  <c:v>1.71</c:v>
                </c:pt>
                <c:pt idx="2">
                  <c:v>0</c:v>
                </c:pt>
                <c:pt idx="3">
                  <c:v>2.25</c:v>
                </c:pt>
                <c:pt idx="4">
                  <c:v>0.9900000000000001</c:v>
                </c:pt>
                <c:pt idx="5">
                  <c:v>0.49500000000000005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1.53</c:v>
                </c:pt>
                <c:pt idx="13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charts'!$Q$43</c:f>
          <c:strCache>
            <c:ptCount val="1"/>
            <c:pt idx="0">
              <c:v>OREAS 101b (Fusion)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charts'!$Q$44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charts'!$R$43:$AE$43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charts'!$R$44:$AE$44</c:f>
              <c:numCache>
                <c:formatCode>General</c:formatCode>
                <c:ptCount val="14"/>
                <c:pt idx="0" formatCode="#,##0.00">
                  <c:v>811</c:v>
                </c:pt>
                <c:pt idx="1">
                  <c:v>1410</c:v>
                </c:pt>
                <c:pt idx="2">
                  <c:v>128</c:v>
                </c:pt>
                <c:pt idx="3">
                  <c:v>384</c:v>
                </c:pt>
                <c:pt idx="4">
                  <c:v>50</c:v>
                </c:pt>
                <c:pt idx="5">
                  <c:v>8.2200000000000006</c:v>
                </c:pt>
                <c:pt idx="6">
                  <c:v>0</c:v>
                </c:pt>
                <c:pt idx="7">
                  <c:v>5.46</c:v>
                </c:pt>
                <c:pt idx="8">
                  <c:v>31.3</c:v>
                </c:pt>
                <c:pt idx="9">
                  <c:v>6.25</c:v>
                </c:pt>
                <c:pt idx="10">
                  <c:v>18.7</c:v>
                </c:pt>
                <c:pt idx="11">
                  <c:v>2.73</c:v>
                </c:pt>
                <c:pt idx="12">
                  <c:v>17.600000000000001</c:v>
                </c:pt>
                <c:pt idx="13">
                  <c:v>2.67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charts'!$Q$45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charts'!$R$43:$AE$43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charts'!$R$45:$AE$45</c:f>
              <c:numCache>
                <c:formatCode>General</c:formatCode>
                <c:ptCount val="14"/>
                <c:pt idx="0">
                  <c:v>789</c:v>
                </c:pt>
                <c:pt idx="1">
                  <c:v>1331</c:v>
                </c:pt>
                <c:pt idx="2">
                  <c:v>127</c:v>
                </c:pt>
                <c:pt idx="3">
                  <c:v>378</c:v>
                </c:pt>
                <c:pt idx="4">
                  <c:v>48</c:v>
                </c:pt>
                <c:pt idx="5">
                  <c:v>7.77</c:v>
                </c:pt>
                <c:pt idx="6">
                  <c:v>0</c:v>
                </c:pt>
                <c:pt idx="7">
                  <c:v>5.37</c:v>
                </c:pt>
                <c:pt idx="8">
                  <c:v>32.1</c:v>
                </c:pt>
                <c:pt idx="9">
                  <c:v>6.34</c:v>
                </c:pt>
                <c:pt idx="10">
                  <c:v>18.7</c:v>
                </c:pt>
                <c:pt idx="11">
                  <c:v>2.66</c:v>
                </c:pt>
                <c:pt idx="12">
                  <c:v>17.600000000000001</c:v>
                </c:pt>
                <c:pt idx="13">
                  <c:v>2.58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charts'!$Q$46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charts'!$R$43:$AE$43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charts'!$R$46:$AE$46</c:f>
              <c:numCache>
                <c:formatCode>General</c:formatCode>
                <c:ptCount val="14"/>
                <c:pt idx="0" formatCode="0.00">
                  <c:v>946.8</c:v>
                </c:pt>
                <c:pt idx="1">
                  <c:v>1597.2</c:v>
                </c:pt>
                <c:pt idx="2">
                  <c:v>152.4</c:v>
                </c:pt>
                <c:pt idx="3">
                  <c:v>453.6</c:v>
                </c:pt>
                <c:pt idx="4">
                  <c:v>57.6</c:v>
                </c:pt>
                <c:pt idx="5">
                  <c:v>9.3239999999999998</c:v>
                </c:pt>
                <c:pt idx="6">
                  <c:v>0</c:v>
                </c:pt>
                <c:pt idx="7">
                  <c:v>6.444</c:v>
                </c:pt>
                <c:pt idx="8">
                  <c:v>38.520000000000003</c:v>
                </c:pt>
                <c:pt idx="9">
                  <c:v>7.6079999999999997</c:v>
                </c:pt>
                <c:pt idx="10">
                  <c:v>22.439999999999998</c:v>
                </c:pt>
                <c:pt idx="11">
                  <c:v>3.1920000000000002</c:v>
                </c:pt>
                <c:pt idx="12">
                  <c:v>21.12</c:v>
                </c:pt>
                <c:pt idx="13">
                  <c:v>3.0960000000000001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charts'!$Q$47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charts'!$R$43:$AE$43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charts'!$R$47:$AE$47</c:f>
              <c:numCache>
                <c:formatCode>General</c:formatCode>
                <c:ptCount val="14"/>
                <c:pt idx="0">
                  <c:v>631.20000000000005</c:v>
                </c:pt>
                <c:pt idx="1">
                  <c:v>1064.8</c:v>
                </c:pt>
                <c:pt idx="2">
                  <c:v>101.6</c:v>
                </c:pt>
                <c:pt idx="3">
                  <c:v>302.39999999999998</c:v>
                </c:pt>
                <c:pt idx="4">
                  <c:v>38.4</c:v>
                </c:pt>
                <c:pt idx="5">
                  <c:v>6.2159999999999993</c:v>
                </c:pt>
                <c:pt idx="6">
                  <c:v>0</c:v>
                </c:pt>
                <c:pt idx="7">
                  <c:v>4.2960000000000003</c:v>
                </c:pt>
                <c:pt idx="8">
                  <c:v>25.68</c:v>
                </c:pt>
                <c:pt idx="9">
                  <c:v>5.0720000000000001</c:v>
                </c:pt>
                <c:pt idx="10">
                  <c:v>14.959999999999999</c:v>
                </c:pt>
                <c:pt idx="11">
                  <c:v>2.1280000000000001</c:v>
                </c:pt>
                <c:pt idx="12">
                  <c:v>14.080000000000002</c:v>
                </c:pt>
                <c:pt idx="13">
                  <c:v>2.0640000000000001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charts'!$Q$48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charts'!$R$43:$AE$43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charts'!$R$48:$AE$48</c:f>
              <c:numCache>
                <c:formatCode>General</c:formatCode>
                <c:ptCount val="14"/>
                <c:pt idx="0" formatCode="0.00">
                  <c:v>867.9</c:v>
                </c:pt>
                <c:pt idx="1">
                  <c:v>1464.1</c:v>
                </c:pt>
                <c:pt idx="2">
                  <c:v>139.69999999999999</c:v>
                </c:pt>
                <c:pt idx="3">
                  <c:v>415.8</c:v>
                </c:pt>
                <c:pt idx="4">
                  <c:v>52.8</c:v>
                </c:pt>
                <c:pt idx="5">
                  <c:v>8.5469999999999988</c:v>
                </c:pt>
                <c:pt idx="6">
                  <c:v>0</c:v>
                </c:pt>
                <c:pt idx="7">
                  <c:v>5.907</c:v>
                </c:pt>
                <c:pt idx="8">
                  <c:v>35.31</c:v>
                </c:pt>
                <c:pt idx="9">
                  <c:v>6.9740000000000002</c:v>
                </c:pt>
                <c:pt idx="10">
                  <c:v>20.57</c:v>
                </c:pt>
                <c:pt idx="11">
                  <c:v>2.9260000000000002</c:v>
                </c:pt>
                <c:pt idx="12">
                  <c:v>19.360000000000003</c:v>
                </c:pt>
                <c:pt idx="13">
                  <c:v>2.8380000000000001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charts'!$Q$49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charts'!$R$43:$AE$43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charts'!$R$49:$AE$49</c:f>
              <c:numCache>
                <c:formatCode>General</c:formatCode>
                <c:ptCount val="14"/>
                <c:pt idx="0">
                  <c:v>710.1</c:v>
                </c:pt>
                <c:pt idx="1">
                  <c:v>1197.9000000000001</c:v>
                </c:pt>
                <c:pt idx="2">
                  <c:v>114.3</c:v>
                </c:pt>
                <c:pt idx="3">
                  <c:v>340.2</c:v>
                </c:pt>
                <c:pt idx="4">
                  <c:v>43.2</c:v>
                </c:pt>
                <c:pt idx="5">
                  <c:v>6.9929999999999994</c:v>
                </c:pt>
                <c:pt idx="6">
                  <c:v>0</c:v>
                </c:pt>
                <c:pt idx="7">
                  <c:v>4.8330000000000002</c:v>
                </c:pt>
                <c:pt idx="8">
                  <c:v>28.89</c:v>
                </c:pt>
                <c:pt idx="9">
                  <c:v>5.7059999999999995</c:v>
                </c:pt>
                <c:pt idx="10">
                  <c:v>16.829999999999998</c:v>
                </c:pt>
                <c:pt idx="11">
                  <c:v>2.3940000000000001</c:v>
                </c:pt>
                <c:pt idx="12">
                  <c:v>15.840000000000002</c:v>
                </c:pt>
                <c:pt idx="13">
                  <c:v>2.3220000000000001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charts'!$Q$5</c:f>
          <c:strCache>
            <c:ptCount val="1"/>
            <c:pt idx="0">
              <c:v>TDB-1 Meas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charts'!$Q$5:$AE$5</c:f>
              <c:strCache>
                <c:ptCount val="15"/>
                <c:pt idx="0">
                  <c:v>TDB-1 Meas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charts'!$Q$12:$AE$12</c:f>
              <c:numCache>
                <c:formatCode>#,##0.00</c:formatCode>
                <c:ptCount val="15"/>
                <c:pt idx="0" formatCode="General">
                  <c:v>0</c:v>
                </c:pt>
                <c:pt idx="1">
                  <c:v>-0.58823529411765541</c:v>
                </c:pt>
                <c:pt idx="2" formatCode="General">
                  <c:v>-2.9268292682926895</c:v>
                </c:pt>
                <c:pt idx="3" formatCode="General">
                  <c:v>0</c:v>
                </c:pt>
                <c:pt idx="4" formatCode="General">
                  <c:v>4.3478260869565215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-5.882352941176463</c:v>
                </c:pt>
                <c:pt idx="14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charts'!$Q$5:$AE$5</c:f>
              <c:strCache>
                <c:ptCount val="15"/>
                <c:pt idx="0">
                  <c:v>TDB-1 Meas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charts'!$Q$55:$AE$55</c:f>
              <c:numCache>
                <c:formatCode>General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charts'!$Q$5:$AE$5</c:f>
              <c:strCache>
                <c:ptCount val="15"/>
                <c:pt idx="0">
                  <c:v>TDB-1 Meas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charts'!$Q$56:$AE$56</c:f>
              <c:numCache>
                <c:formatCode>General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charts'!$Q$5:$AE$5</c:f>
              <c:strCache>
                <c:ptCount val="15"/>
                <c:pt idx="0">
                  <c:v>TDB-1 Meas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charts'!$Q$57:$AE$57</c:f>
              <c:numCache>
                <c:formatCode>General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charts'!$Q$5:$AE$5</c:f>
              <c:strCache>
                <c:ptCount val="15"/>
                <c:pt idx="0">
                  <c:v>TDB-1 Meas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charts'!$Q$58:$AE$58</c:f>
              <c:numCache>
                <c:formatCode>General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charts'!$Q$14</c:f>
          <c:strCache>
            <c:ptCount val="1"/>
            <c:pt idx="0">
              <c:v>W-2a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charts'!$Q$14:$AE$14</c:f>
              <c:strCache>
                <c:ptCount val="15"/>
                <c:pt idx="0">
                  <c:v>W-2a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charts'!$Q$21:$AE$21</c:f>
              <c:numCache>
                <c:formatCode>#,##0.00</c:formatCode>
                <c:ptCount val="15"/>
                <c:pt idx="0" formatCode="General">
                  <c:v>0</c:v>
                </c:pt>
                <c:pt idx="1">
                  <c:v>10</c:v>
                </c:pt>
                <c:pt idx="2" formatCode="General">
                  <c:v>6.0869565217391246</c:v>
                </c:pt>
                <c:pt idx="3" formatCode="General">
                  <c:v>0</c:v>
                </c:pt>
                <c:pt idx="4" formatCode="General">
                  <c:v>0.7692307692307665</c:v>
                </c:pt>
                <c:pt idx="5" formatCode="General">
                  <c:v>3.0303030303030329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6.3492063492063542</c:v>
                </c:pt>
                <c:pt idx="9" formatCode="General">
                  <c:v>8.3333333333333286</c:v>
                </c:pt>
                <c:pt idx="10" formatCode="General">
                  <c:v>2.6315789473684235</c:v>
                </c:pt>
                <c:pt idx="11" formatCode="General">
                  <c:v>-8.0000000000000071</c:v>
                </c:pt>
                <c:pt idx="12" formatCode="General">
                  <c:v>-15.789473684210526</c:v>
                </c:pt>
                <c:pt idx="13" formatCode="General">
                  <c:v>0</c:v>
                </c:pt>
                <c:pt idx="14" formatCode="General">
                  <c:v>3.0303030303030329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charts'!$Q$14:$AE$14</c:f>
              <c:strCache>
                <c:ptCount val="15"/>
                <c:pt idx="0">
                  <c:v>W-2a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charts'!$Q$55:$AE$55</c:f>
              <c:numCache>
                <c:formatCode>General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charts'!$Q$14:$AE$14</c:f>
              <c:strCache>
                <c:ptCount val="15"/>
                <c:pt idx="0">
                  <c:v>W-2a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charts'!$Q$56:$AE$56</c:f>
              <c:numCache>
                <c:formatCode>General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charts'!$Q$14:$AE$14</c:f>
              <c:strCache>
                <c:ptCount val="15"/>
                <c:pt idx="0">
                  <c:v>W-2a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charts'!$Q$57:$AE$57</c:f>
              <c:numCache>
                <c:formatCode>General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charts'!$Q$14:$AE$14</c:f>
              <c:strCache>
                <c:ptCount val="15"/>
                <c:pt idx="0">
                  <c:v>W-2a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charts'!$Q$58:$AE$58</c:f>
              <c:numCache>
                <c:formatCode>General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charts'!$Q$24</c:f>
          <c:strCache>
            <c:ptCount val="1"/>
            <c:pt idx="0">
              <c:v>SY-4 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charts'!$Q$24:$AE$24</c:f>
              <c:strCache>
                <c:ptCount val="15"/>
                <c:pt idx="0">
                  <c:v>SY-4 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charts'!$Q$31:$AE$31</c:f>
              <c:numCache>
                <c:formatCode>#,##0.00</c:formatCode>
                <c:ptCount val="15"/>
                <c:pt idx="0" formatCode="General">
                  <c:v>0</c:v>
                </c:pt>
                <c:pt idx="1">
                  <c:v>4.4827586206896575</c:v>
                </c:pt>
                <c:pt idx="2" formatCode="General">
                  <c:v>4.0983606557377046</c:v>
                </c:pt>
                <c:pt idx="3" formatCode="General">
                  <c:v>0.6666666666666643</c:v>
                </c:pt>
                <c:pt idx="4" formatCode="General">
                  <c:v>1.052631578947371</c:v>
                </c:pt>
                <c:pt idx="5" formatCode="General">
                  <c:v>3.9370078740157481</c:v>
                </c:pt>
                <c:pt idx="6" formatCode="General">
                  <c:v>1.4999999999999902</c:v>
                </c:pt>
                <c:pt idx="7" formatCode="General">
                  <c:v>2.8571428571428599</c:v>
                </c:pt>
                <c:pt idx="8" formatCode="General">
                  <c:v>9.615384615384615</c:v>
                </c:pt>
                <c:pt idx="9" formatCode="General">
                  <c:v>2.7472527472527473</c:v>
                </c:pt>
                <c:pt idx="10" formatCode="General">
                  <c:v>1.8604651162790715</c:v>
                </c:pt>
                <c:pt idx="11" formatCode="General">
                  <c:v>0.70422535211268611</c:v>
                </c:pt>
                <c:pt idx="12" formatCode="General">
                  <c:v>-3.4782608695652013</c:v>
                </c:pt>
                <c:pt idx="13" formatCode="General">
                  <c:v>1.3513513513513467</c:v>
                </c:pt>
                <c:pt idx="14" formatCode="General">
                  <c:v>5.2380952380952319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charts'!$Q$24:$AE$24</c:f>
              <c:strCache>
                <c:ptCount val="15"/>
                <c:pt idx="0">
                  <c:v>SY-4 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charts'!$Q$55:$AE$55</c:f>
              <c:numCache>
                <c:formatCode>General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charts'!$Q$24:$AE$24</c:f>
              <c:strCache>
                <c:ptCount val="15"/>
                <c:pt idx="0">
                  <c:v>SY-4 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charts'!$Q$56:$AE$56</c:f>
              <c:numCache>
                <c:formatCode>General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charts'!$Q$24:$AE$24</c:f>
              <c:strCache>
                <c:ptCount val="15"/>
                <c:pt idx="0">
                  <c:v>SY-4 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charts'!$Q$57:$AE$57</c:f>
              <c:numCache>
                <c:formatCode>General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charts'!$Q$24:$AE$24</c:f>
              <c:strCache>
                <c:ptCount val="15"/>
                <c:pt idx="0">
                  <c:v>SY-4 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charts'!$Q$58:$AE$58</c:f>
              <c:numCache>
                <c:formatCode>General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charts'!$Q$33</c:f>
          <c:strCache>
            <c:ptCount val="1"/>
            <c:pt idx="0">
              <c:v>BIR-1a (1)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charts'!$Q$33:$AE$33</c:f>
              <c:strCache>
                <c:ptCount val="15"/>
                <c:pt idx="0">
                  <c:v>BIR-1a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charts'!$Q$40:$AE$40</c:f>
              <c:numCache>
                <c:formatCode>#,##0.00</c:formatCode>
                <c:ptCount val="15"/>
                <c:pt idx="0" formatCode="General">
                  <c:v>0</c:v>
                </c:pt>
                <c:pt idx="1">
                  <c:v>-4.7619047619047654</c:v>
                </c:pt>
                <c:pt idx="2" formatCode="General">
                  <c:v>-2.105263157894727</c:v>
                </c:pt>
                <c:pt idx="3" formatCode="General">
                  <c:v>0</c:v>
                </c:pt>
                <c:pt idx="4" formatCode="General">
                  <c:v>-8.0000000000000071</c:v>
                </c:pt>
                <c:pt idx="5" formatCode="General">
                  <c:v>-9.0909090909090988</c:v>
                </c:pt>
                <c:pt idx="6" formatCode="General">
                  <c:v>-3.6363636363636389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-5.882352941176463</c:v>
                </c:pt>
                <c:pt idx="14" formatCode="General">
                  <c:v>-13.333333333333327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charts'!$Q$33:$AE$33</c:f>
              <c:strCache>
                <c:ptCount val="15"/>
                <c:pt idx="0">
                  <c:v>BIR-1a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charts'!$Q$55:$AE$55</c:f>
              <c:numCache>
                <c:formatCode>General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charts'!$Q$33:$AE$33</c:f>
              <c:strCache>
                <c:ptCount val="15"/>
                <c:pt idx="0">
                  <c:v>BIR-1a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charts'!$Q$56:$AE$56</c:f>
              <c:numCache>
                <c:formatCode>General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charts'!$Q$33:$AE$33</c:f>
              <c:strCache>
                <c:ptCount val="15"/>
                <c:pt idx="0">
                  <c:v>BIR-1a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charts'!$Q$57:$AE$57</c:f>
              <c:numCache>
                <c:formatCode>General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charts'!$Q$33:$AE$33</c:f>
              <c:strCache>
                <c:ptCount val="15"/>
                <c:pt idx="0">
                  <c:v>BIR-1a (1)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charts'!$Q$58:$AE$58</c:f>
              <c:numCache>
                <c:formatCode>General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charts'!$Q$43</c:f>
          <c:strCache>
            <c:ptCount val="1"/>
            <c:pt idx="0">
              <c:v>OREAS 101b (Fusion)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charts'!$Q$43:$AE$43</c:f>
              <c:strCache>
                <c:ptCount val="15"/>
                <c:pt idx="0">
                  <c:v>OREAS 101b (Fusion)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charts'!$Q$50:$AE$50</c:f>
              <c:numCache>
                <c:formatCode>#,##0.00</c:formatCode>
                <c:ptCount val="15"/>
                <c:pt idx="0" formatCode="General">
                  <c:v>0</c:v>
                </c:pt>
                <c:pt idx="1">
                  <c:v>2.788339670468948</c:v>
                </c:pt>
                <c:pt idx="2" formatCode="General">
                  <c:v>5.9353869271224644</c:v>
                </c:pt>
                <c:pt idx="3" formatCode="General">
                  <c:v>0.78740157480314954</c:v>
                </c:pt>
                <c:pt idx="4" formatCode="General">
                  <c:v>1.5873015873015872</c:v>
                </c:pt>
                <c:pt idx="5" formatCode="General">
                  <c:v>4.1666666666666661</c:v>
                </c:pt>
                <c:pt idx="6" formatCode="General">
                  <c:v>5.7915057915058057</c:v>
                </c:pt>
                <c:pt idx="7" formatCode="General">
                  <c:v>0</c:v>
                </c:pt>
                <c:pt idx="8" formatCode="General">
                  <c:v>1.675977653631282</c:v>
                </c:pt>
                <c:pt idx="9" formatCode="General">
                  <c:v>-2.4922118380062326</c:v>
                </c:pt>
                <c:pt idx="10" formatCode="General">
                  <c:v>-1.4195583596214489</c:v>
                </c:pt>
                <c:pt idx="11" formatCode="General">
                  <c:v>0</c:v>
                </c:pt>
                <c:pt idx="12" formatCode="General">
                  <c:v>2.631578947368415</c:v>
                </c:pt>
                <c:pt idx="13" formatCode="General">
                  <c:v>0</c:v>
                </c:pt>
                <c:pt idx="14" formatCode="General">
                  <c:v>3.48837209302325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charts'!$Q$43:$AE$43</c:f>
              <c:strCache>
                <c:ptCount val="15"/>
                <c:pt idx="0">
                  <c:v>OREAS 101b (Fusion)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charts'!$Q$55:$AE$55</c:f>
              <c:numCache>
                <c:formatCode>General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charts'!$Q$43:$AE$43</c:f>
              <c:strCache>
                <c:ptCount val="15"/>
                <c:pt idx="0">
                  <c:v>OREAS 101b (Fusion)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charts'!$Q$56:$AE$56</c:f>
              <c:numCache>
                <c:formatCode>General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charts'!$Q$43:$AE$43</c:f>
              <c:strCache>
                <c:ptCount val="15"/>
                <c:pt idx="0">
                  <c:v>OREAS 101b (Fusion)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charts'!$Q$57:$AE$57</c:f>
              <c:numCache>
                <c:formatCode>General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charts'!$Q$43:$AE$43</c:f>
              <c:strCache>
                <c:ptCount val="15"/>
                <c:pt idx="0">
                  <c:v>OREAS 101b (Fusion)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charts'!$Q$58:$AE$58</c:f>
              <c:numCache>
                <c:formatCode>General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03-30-18-1A TRACE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duplicates!$K$8:$AP$8</c:f>
              <c:strCache>
                <c:ptCount val="32"/>
                <c:pt idx="0">
                  <c:v>03-30-18-1A Dup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duplicates!$K$9:$AP$9</c:f>
              <c:numCache>
                <c:formatCode>0.00</c:formatCode>
                <c:ptCount val="32"/>
                <c:pt idx="0" formatCode="0%">
                  <c:v>0</c:v>
                </c:pt>
                <c:pt idx="1">
                  <c:v>3.8221988172245815</c:v>
                </c:pt>
                <c:pt idx="2" formatCode="General">
                  <c:v>0</c:v>
                </c:pt>
                <c:pt idx="3" formatCode="General">
                  <c:v>0.35092147949704594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10.878565864408424</c:v>
                </c:pt>
                <c:pt idx="7" formatCode="General">
                  <c:v>0</c:v>
                </c:pt>
                <c:pt idx="8" formatCode="General">
                  <c:v>5.6568542494923806</c:v>
                </c:pt>
                <c:pt idx="9" formatCode="General">
                  <c:v>0</c:v>
                </c:pt>
                <c:pt idx="10" formatCode="General">
                  <c:v>5.2378280087892337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0.63417648536909876</c:v>
                </c:pt>
                <c:pt idx="15" formatCode="General">
                  <c:v>0</c:v>
                </c:pt>
                <c:pt idx="16" formatCode="General">
                  <c:v>0.51054641240905774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0.16842559297813756</c:v>
                </c:pt>
                <c:pt idx="24">
                  <c:v>3.4493013716416989</c:v>
                </c:pt>
                <c:pt idx="25" formatCode="General">
                  <c:v>3.0968180197950899</c:v>
                </c:pt>
                <c:pt idx="26" formatCode="General">
                  <c:v>129.34880143656358</c:v>
                </c:pt>
                <c:pt idx="27" formatCode="General">
                  <c:v>6.7343502970147444</c:v>
                </c:pt>
                <c:pt idx="28" formatCode="General">
                  <c:v>10.878565864408424</c:v>
                </c:pt>
                <c:pt idx="29" formatCode="General">
                  <c:v>0</c:v>
                </c:pt>
                <c:pt idx="30" formatCode="General">
                  <c:v>1.2010306262191901</c:v>
                </c:pt>
                <c:pt idx="31" formatCode="General">
                  <c:v>0.4171721422929488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E8-EE47-9A18-7876997EEBA2}"/>
            </c:ext>
          </c:extLst>
        </c:ser>
        <c:ser>
          <c:idx val="1"/>
          <c:order val="1"/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duplicates!$K$8:$AP$8</c:f>
              <c:strCache>
                <c:ptCount val="32"/>
                <c:pt idx="0">
                  <c:v>03-30-18-1A Dup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duplicates!$K$15:$AP$15</c:f>
              <c:numCache>
                <c:formatCode>General</c:formatCode>
                <c:ptCount val="3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E8-EE47-9A18-7876997EEBA2}"/>
            </c:ext>
          </c:extLst>
        </c:ser>
        <c:ser>
          <c:idx val="2"/>
          <c:order val="2"/>
          <c:spPr>
            <a:ln w="12700" cap="rnd">
              <a:solidFill>
                <a:schemeClr val="accent2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duplicates!$K$8:$AP$8</c:f>
              <c:strCache>
                <c:ptCount val="32"/>
                <c:pt idx="0">
                  <c:v>03-30-18-1A Dup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duplicates!$K$16:$AP$16</c:f>
              <c:numCache>
                <c:formatCode>General</c:formatCode>
                <c:ptCount val="3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E8-EE47-9A18-7876997EE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237679"/>
        <c:axId val="546138511"/>
      </c:lineChart>
      <c:catAx>
        <c:axId val="5502376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Relative 1SD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138511"/>
        <c:crosses val="autoZero"/>
        <c:auto val="1"/>
        <c:lblAlgn val="ctr"/>
        <c:lblOffset val="100"/>
        <c:noMultiLvlLbl val="0"/>
      </c:catAx>
      <c:valAx>
        <c:axId val="546138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237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03-30-18-1A MAJOR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duplicates!$K$5:$U$5</c:f>
              <c:strCache>
                <c:ptCount val="11"/>
                <c:pt idx="0">
                  <c:v>03-30-18-1A Dup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duplicates!$K$6:$U$6</c:f>
              <c:numCache>
                <c:formatCode>0.00</c:formatCode>
                <c:ptCount val="11"/>
                <c:pt idx="0" formatCode="0%">
                  <c:v>0</c:v>
                </c:pt>
                <c:pt idx="1">
                  <c:v>0.27004268901528833</c:v>
                </c:pt>
                <c:pt idx="2" formatCode="General">
                  <c:v>0.36566607947591373</c:v>
                </c:pt>
                <c:pt idx="3" formatCode="General">
                  <c:v>8.5450970536136872E-2</c:v>
                </c:pt>
                <c:pt idx="4" formatCode="General">
                  <c:v>0</c:v>
                </c:pt>
                <c:pt idx="5" formatCode="General">
                  <c:v>0.35802874996787243</c:v>
                </c:pt>
                <c:pt idx="6" formatCode="General">
                  <c:v>0.32214431944718169</c:v>
                </c:pt>
                <c:pt idx="7" formatCode="General">
                  <c:v>0.63040723434164292</c:v>
                </c:pt>
                <c:pt idx="8" formatCode="General">
                  <c:v>0.59172115580464291</c:v>
                </c:pt>
                <c:pt idx="9" formatCode="General">
                  <c:v>0.61173217405048763</c:v>
                </c:pt>
                <c:pt idx="10" formatCode="General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E8-EE47-9A18-7876997EEBA2}"/>
            </c:ext>
          </c:extLst>
        </c:ser>
        <c:ser>
          <c:idx val="1"/>
          <c:order val="1"/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duplicates!$K$5:$U$5</c:f>
              <c:strCache>
                <c:ptCount val="11"/>
                <c:pt idx="0">
                  <c:v>03-30-18-1A Dup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duplicates!$K$15:$U$15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E8-EE47-9A18-7876997EEBA2}"/>
            </c:ext>
          </c:extLst>
        </c:ser>
        <c:ser>
          <c:idx val="2"/>
          <c:order val="2"/>
          <c:spPr>
            <a:ln w="12700" cap="rnd">
              <a:solidFill>
                <a:schemeClr val="accent2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duplicates!$K$5:$U$5</c:f>
              <c:strCache>
                <c:ptCount val="11"/>
                <c:pt idx="0">
                  <c:v>03-30-18-1A Dup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duplicates!$K$16:$U$16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E8-EE47-9A18-7876997EE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237679"/>
        <c:axId val="546138511"/>
      </c:lineChart>
      <c:catAx>
        <c:axId val="5502376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Relative 1SD</a:t>
                </a:r>
              </a:p>
            </c:rich>
          </c:tx>
          <c:layout>
            <c:manualLayout>
              <c:xMode val="edge"/>
              <c:yMode val="edge"/>
              <c:x val="0.491093147786832"/>
              <c:y val="0.891863103425228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138511"/>
        <c:crosses val="autoZero"/>
        <c:auto val="1"/>
        <c:lblAlgn val="ctr"/>
        <c:lblOffset val="100"/>
        <c:noMultiLvlLbl val="0"/>
      </c:catAx>
      <c:valAx>
        <c:axId val="546138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baseline="0"/>
                  <a:t> % difference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237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03-30-18-1A REE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duplicates!$K$11:$Y$11</c:f>
              <c:strCache>
                <c:ptCount val="15"/>
                <c:pt idx="0">
                  <c:v>03-30-18-1A Dup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duplicates!$K$12:$Y$12</c:f>
              <c:numCache>
                <c:formatCode>0.00</c:formatCode>
                <c:ptCount val="15"/>
                <c:pt idx="0" formatCode="0%">
                  <c:v>0</c:v>
                </c:pt>
                <c:pt idx="1">
                  <c:v>0.35179441850076243</c:v>
                </c:pt>
                <c:pt idx="2" formatCode="General">
                  <c:v>0</c:v>
                </c:pt>
                <c:pt idx="3" formatCode="General">
                  <c:v>0.15125278741957915</c:v>
                </c:pt>
                <c:pt idx="4" formatCode="General">
                  <c:v>1.1313708498984654</c:v>
                </c:pt>
                <c:pt idx="5" formatCode="General">
                  <c:v>0.91765840384700503</c:v>
                </c:pt>
                <c:pt idx="6" formatCode="General">
                  <c:v>2.5062012497750996</c:v>
                </c:pt>
                <c:pt idx="7" formatCode="General">
                  <c:v>2.8759426997861297</c:v>
                </c:pt>
                <c:pt idx="8" formatCode="General">
                  <c:v>1.7459426695964053</c:v>
                </c:pt>
                <c:pt idx="9" formatCode="General">
                  <c:v>2.8251034736007763</c:v>
                </c:pt>
                <c:pt idx="10" formatCode="General">
                  <c:v>0</c:v>
                </c:pt>
                <c:pt idx="11" formatCode="General">
                  <c:v>0.66708186904391331</c:v>
                </c:pt>
                <c:pt idx="12" formatCode="General">
                  <c:v>4.8765984909416975</c:v>
                </c:pt>
                <c:pt idx="13" formatCode="General">
                  <c:v>0.79006344266653417</c:v>
                </c:pt>
                <c:pt idx="14" formatCode="General">
                  <c:v>2.7339805247985911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E8-EE47-9A18-7876997EEBA2}"/>
            </c:ext>
          </c:extLst>
        </c:ser>
        <c:ser>
          <c:idx val="1"/>
          <c:order val="1"/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duplicates!$K$11:$Y$11</c:f>
              <c:strCache>
                <c:ptCount val="15"/>
                <c:pt idx="0">
                  <c:v>03-30-18-1A Dup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duplicates!$K$15:$Y$15</c:f>
              <c:numCache>
                <c:formatCode>General</c:formatCode>
                <c:ptCount val="1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E8-EE47-9A18-7876997EEBA2}"/>
            </c:ext>
          </c:extLst>
        </c:ser>
        <c:ser>
          <c:idx val="2"/>
          <c:order val="2"/>
          <c:spPr>
            <a:ln w="12700" cap="rnd">
              <a:solidFill>
                <a:schemeClr val="accent2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duplicates!$K$11:$Y$11</c:f>
              <c:strCache>
                <c:ptCount val="15"/>
                <c:pt idx="0">
                  <c:v>03-30-18-1A Dup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duplicates!$K$16:$Y$16</c:f>
              <c:numCache>
                <c:formatCode>General</c:formatCode>
                <c:ptCount val="1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E8-EE47-9A18-7876997EE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237679"/>
        <c:axId val="546138511"/>
      </c:lineChart>
      <c:catAx>
        <c:axId val="5502376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Relative 1SD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138511"/>
        <c:crosses val="autoZero"/>
        <c:auto val="1"/>
        <c:lblAlgn val="ctr"/>
        <c:lblOffset val="100"/>
        <c:noMultiLvlLbl val="0"/>
      </c:catAx>
      <c:valAx>
        <c:axId val="546138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237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13" Type="http://schemas.openxmlformats.org/officeDocument/2006/relationships/chart" Target="../charts/chart33.xml"/><Relationship Id="rId18" Type="http://schemas.openxmlformats.org/officeDocument/2006/relationships/chart" Target="../charts/chart38.xml"/><Relationship Id="rId26" Type="http://schemas.openxmlformats.org/officeDocument/2006/relationships/chart" Target="../charts/chart46.xml"/><Relationship Id="rId3" Type="http://schemas.openxmlformats.org/officeDocument/2006/relationships/chart" Target="../charts/chart23.xml"/><Relationship Id="rId21" Type="http://schemas.openxmlformats.org/officeDocument/2006/relationships/chart" Target="../charts/chart41.xml"/><Relationship Id="rId7" Type="http://schemas.openxmlformats.org/officeDocument/2006/relationships/chart" Target="../charts/chart27.xml"/><Relationship Id="rId12" Type="http://schemas.openxmlformats.org/officeDocument/2006/relationships/chart" Target="../charts/chart32.xml"/><Relationship Id="rId17" Type="http://schemas.openxmlformats.org/officeDocument/2006/relationships/chart" Target="../charts/chart37.xml"/><Relationship Id="rId25" Type="http://schemas.openxmlformats.org/officeDocument/2006/relationships/chart" Target="../charts/chart45.xml"/><Relationship Id="rId2" Type="http://schemas.openxmlformats.org/officeDocument/2006/relationships/chart" Target="../charts/chart22.xml"/><Relationship Id="rId16" Type="http://schemas.openxmlformats.org/officeDocument/2006/relationships/chart" Target="../charts/chart36.xml"/><Relationship Id="rId20" Type="http://schemas.openxmlformats.org/officeDocument/2006/relationships/chart" Target="../charts/chart40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11" Type="http://schemas.openxmlformats.org/officeDocument/2006/relationships/chart" Target="../charts/chart31.xml"/><Relationship Id="rId24" Type="http://schemas.openxmlformats.org/officeDocument/2006/relationships/chart" Target="../charts/chart44.xml"/><Relationship Id="rId5" Type="http://schemas.openxmlformats.org/officeDocument/2006/relationships/chart" Target="../charts/chart25.xml"/><Relationship Id="rId15" Type="http://schemas.openxmlformats.org/officeDocument/2006/relationships/chart" Target="../charts/chart35.xml"/><Relationship Id="rId23" Type="http://schemas.openxmlformats.org/officeDocument/2006/relationships/chart" Target="../charts/chart43.xml"/><Relationship Id="rId10" Type="http://schemas.openxmlformats.org/officeDocument/2006/relationships/chart" Target="../charts/chart30.xml"/><Relationship Id="rId19" Type="http://schemas.openxmlformats.org/officeDocument/2006/relationships/chart" Target="../charts/chart39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Relationship Id="rId14" Type="http://schemas.openxmlformats.org/officeDocument/2006/relationships/chart" Target="../charts/chart34.xml"/><Relationship Id="rId22" Type="http://schemas.openxmlformats.org/officeDocument/2006/relationships/chart" Target="../charts/chart4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6310</xdr:colOff>
      <xdr:row>4</xdr:row>
      <xdr:rowOff>5765</xdr:rowOff>
    </xdr:from>
    <xdr:to>
      <xdr:col>6</xdr:col>
      <xdr:colOff>815567</xdr:colOff>
      <xdr:row>18</xdr:row>
      <xdr:rowOff>102185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415CAC-18D0-1641-81C4-8D82CE088F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27736</xdr:colOff>
      <xdr:row>20</xdr:row>
      <xdr:rowOff>22479</xdr:rowOff>
    </xdr:from>
    <xdr:to>
      <xdr:col>6</xdr:col>
      <xdr:colOff>817473</xdr:colOff>
      <xdr:row>34</xdr:row>
      <xdr:rowOff>189770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99135B-601C-454B-86F0-02457FDF79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13138</xdr:colOff>
      <xdr:row>36</xdr:row>
      <xdr:rowOff>7883</xdr:rowOff>
    </xdr:from>
    <xdr:to>
      <xdr:col>6</xdr:col>
      <xdr:colOff>827203</xdr:colOff>
      <xdr:row>50</xdr:row>
      <xdr:rowOff>189770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46D409F-9ACB-0C42-8F53-8B08297903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13138</xdr:colOff>
      <xdr:row>52</xdr:row>
      <xdr:rowOff>7883</xdr:rowOff>
    </xdr:from>
    <xdr:to>
      <xdr:col>6</xdr:col>
      <xdr:colOff>827203</xdr:colOff>
      <xdr:row>66</xdr:row>
      <xdr:rowOff>175172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D8347B-FC9F-3446-B6B6-37C66924AF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27736</xdr:colOff>
      <xdr:row>68</xdr:row>
      <xdr:rowOff>7883</xdr:rowOff>
    </xdr:from>
    <xdr:to>
      <xdr:col>6</xdr:col>
      <xdr:colOff>817471</xdr:colOff>
      <xdr:row>82</xdr:row>
      <xdr:rowOff>145977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F90B159-4044-5043-B3D3-5E1AA492C6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13138</xdr:colOff>
      <xdr:row>84</xdr:row>
      <xdr:rowOff>22481</xdr:rowOff>
    </xdr:from>
    <xdr:to>
      <xdr:col>6</xdr:col>
      <xdr:colOff>827203</xdr:colOff>
      <xdr:row>99</xdr:row>
      <xdr:rowOff>58391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BA82B1D-D869-3B44-906E-01AA676843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830609</xdr:colOff>
      <xdr:row>101</xdr:row>
      <xdr:rowOff>7883</xdr:rowOff>
    </xdr:from>
    <xdr:to>
      <xdr:col>6</xdr:col>
      <xdr:colOff>812605</xdr:colOff>
      <xdr:row>116</xdr:row>
      <xdr:rowOff>145977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97601D0-43F1-CC43-AF60-54AADEC279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13139</xdr:colOff>
      <xdr:row>118</xdr:row>
      <xdr:rowOff>22481</xdr:rowOff>
    </xdr:from>
    <xdr:to>
      <xdr:col>6</xdr:col>
      <xdr:colOff>827204</xdr:colOff>
      <xdr:row>133</xdr:row>
      <xdr:rowOff>160575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EF70918-F333-1B45-B1A3-C59F8230AE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27736</xdr:colOff>
      <xdr:row>135</xdr:row>
      <xdr:rowOff>37077</xdr:rowOff>
    </xdr:from>
    <xdr:to>
      <xdr:col>6</xdr:col>
      <xdr:colOff>802873</xdr:colOff>
      <xdr:row>150</xdr:row>
      <xdr:rowOff>151814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B63941C-847D-064E-BB4F-E8534574A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27736</xdr:colOff>
      <xdr:row>152</xdr:row>
      <xdr:rowOff>22480</xdr:rowOff>
    </xdr:from>
    <xdr:to>
      <xdr:col>6</xdr:col>
      <xdr:colOff>802873</xdr:colOff>
      <xdr:row>167</xdr:row>
      <xdr:rowOff>137217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AE5F317-56E0-0744-B565-C5A852E544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13138</xdr:colOff>
      <xdr:row>4</xdr:row>
      <xdr:rowOff>7883</xdr:rowOff>
    </xdr:from>
    <xdr:to>
      <xdr:col>13</xdr:col>
      <xdr:colOff>802873</xdr:colOff>
      <xdr:row>18</xdr:row>
      <xdr:rowOff>145977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66A2A73-EA88-D746-8D60-0FD0150574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11204</xdr:colOff>
      <xdr:row>20</xdr:row>
      <xdr:rowOff>38473</xdr:rowOff>
    </xdr:from>
    <xdr:to>
      <xdr:col>13</xdr:col>
      <xdr:colOff>765734</xdr:colOff>
      <xdr:row>34</xdr:row>
      <xdr:rowOff>155015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39C7DDD-9C38-F44F-8F70-6D73AD3A5A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29881</xdr:colOff>
      <xdr:row>36</xdr:row>
      <xdr:rowOff>19796</xdr:rowOff>
    </xdr:from>
    <xdr:to>
      <xdr:col>13</xdr:col>
      <xdr:colOff>784411</xdr:colOff>
      <xdr:row>50</xdr:row>
      <xdr:rowOff>136338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CCBEDFA-ED68-5D46-9461-7A91FF206C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29881</xdr:colOff>
      <xdr:row>52</xdr:row>
      <xdr:rowOff>19797</xdr:rowOff>
    </xdr:from>
    <xdr:to>
      <xdr:col>13</xdr:col>
      <xdr:colOff>784411</xdr:colOff>
      <xdr:row>66</xdr:row>
      <xdr:rowOff>117661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2FA29FF-EADC-FC47-9463-214F3DBE34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29881</xdr:colOff>
      <xdr:row>68</xdr:row>
      <xdr:rowOff>1122</xdr:rowOff>
    </xdr:from>
    <xdr:to>
      <xdr:col>13</xdr:col>
      <xdr:colOff>784411</xdr:colOff>
      <xdr:row>82</xdr:row>
      <xdr:rowOff>80310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37C318E-2D4B-9743-9274-1D79547456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11206</xdr:colOff>
      <xdr:row>84</xdr:row>
      <xdr:rowOff>19796</xdr:rowOff>
    </xdr:from>
    <xdr:to>
      <xdr:col>13</xdr:col>
      <xdr:colOff>787525</xdr:colOff>
      <xdr:row>99</xdr:row>
      <xdr:rowOff>18675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1441E296-F8B4-D241-9729-777FF6B39E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</xdr:col>
      <xdr:colOff>29881</xdr:colOff>
      <xdr:row>101</xdr:row>
      <xdr:rowOff>19796</xdr:rowOff>
    </xdr:from>
    <xdr:to>
      <xdr:col>13</xdr:col>
      <xdr:colOff>803087</xdr:colOff>
      <xdr:row>116</xdr:row>
      <xdr:rowOff>147542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14C0284-18BE-AE4B-AF48-8B2D34D35E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29883</xdr:colOff>
      <xdr:row>118</xdr:row>
      <xdr:rowOff>38472</xdr:rowOff>
    </xdr:from>
    <xdr:to>
      <xdr:col>13</xdr:col>
      <xdr:colOff>803088</xdr:colOff>
      <xdr:row>133</xdr:row>
      <xdr:rowOff>166218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739D318A-A85A-1742-A4FA-DA7674D6E6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8</xdr:col>
      <xdr:colOff>29882</xdr:colOff>
      <xdr:row>135</xdr:row>
      <xdr:rowOff>19796</xdr:rowOff>
    </xdr:from>
    <xdr:to>
      <xdr:col>13</xdr:col>
      <xdr:colOff>806201</xdr:colOff>
      <xdr:row>150</xdr:row>
      <xdr:rowOff>149410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BF19023-7C76-BE4D-964E-CDF923E2E9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</xdr:col>
      <xdr:colOff>29882</xdr:colOff>
      <xdr:row>152</xdr:row>
      <xdr:rowOff>19798</xdr:rowOff>
    </xdr:from>
    <xdr:to>
      <xdr:col>13</xdr:col>
      <xdr:colOff>806199</xdr:colOff>
      <xdr:row>167</xdr:row>
      <xdr:rowOff>149411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9E56E67-243C-394E-B4EB-3F57D843A2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19</xdr:row>
      <xdr:rowOff>12699</xdr:rowOff>
    </xdr:from>
    <xdr:to>
      <xdr:col>8</xdr:col>
      <xdr:colOff>751417</xdr:colOff>
      <xdr:row>33</xdr:row>
      <xdr:rowOff>116416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FAA6E19-C6D5-E24C-8609-1BF42F309C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7142</xdr:colOff>
      <xdr:row>35</xdr:row>
      <xdr:rowOff>31731</xdr:rowOff>
    </xdr:from>
    <xdr:to>
      <xdr:col>9</xdr:col>
      <xdr:colOff>10583</xdr:colOff>
      <xdr:row>50</xdr:row>
      <xdr:rowOff>116416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40E0D3-7DB9-5347-8FB4-6419985347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</xdr:row>
      <xdr:rowOff>10583</xdr:rowOff>
    </xdr:from>
    <xdr:to>
      <xdr:col>9</xdr:col>
      <xdr:colOff>0</xdr:colOff>
      <xdr:row>17</xdr:row>
      <xdr:rowOff>54423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5C5B76-8E63-4B45-9E7C-5B1B7D17FB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12699</xdr:colOff>
      <xdr:row>52</xdr:row>
      <xdr:rowOff>12700</xdr:rowOff>
    </xdr:from>
    <xdr:to>
      <xdr:col>8</xdr:col>
      <xdr:colOff>751416</xdr:colOff>
      <xdr:row>66</xdr:row>
      <xdr:rowOff>74084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C1A99E0-55C0-D745-9DC3-20D97C02B7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753533</xdr:colOff>
      <xdr:row>68</xdr:row>
      <xdr:rowOff>8466</xdr:rowOff>
    </xdr:from>
    <xdr:to>
      <xdr:col>9</xdr:col>
      <xdr:colOff>10583</xdr:colOff>
      <xdr:row>83</xdr:row>
      <xdr:rowOff>52917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19989DF-ECBE-5140-ADC7-689DFA1944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12699</xdr:colOff>
      <xdr:row>84</xdr:row>
      <xdr:rowOff>25400</xdr:rowOff>
    </xdr:from>
    <xdr:to>
      <xdr:col>9</xdr:col>
      <xdr:colOff>21167</xdr:colOff>
      <xdr:row>98</xdr:row>
      <xdr:rowOff>190500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CBF07FE-E153-8A4B-8FB0-B90ECB5352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33866</xdr:colOff>
      <xdr:row>99</xdr:row>
      <xdr:rowOff>194732</xdr:rowOff>
    </xdr:from>
    <xdr:to>
      <xdr:col>8</xdr:col>
      <xdr:colOff>709084</xdr:colOff>
      <xdr:row>115</xdr:row>
      <xdr:rowOff>52917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E9F0152-51E9-5F41-9017-B4C2C69B81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757765</xdr:colOff>
      <xdr:row>117</xdr:row>
      <xdr:rowOff>23284</xdr:rowOff>
    </xdr:from>
    <xdr:to>
      <xdr:col>8</xdr:col>
      <xdr:colOff>751416</xdr:colOff>
      <xdr:row>132</xdr:row>
      <xdr:rowOff>158752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E267C79-BCB6-6C45-B2E1-F2B9BDF437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33865</xdr:colOff>
      <xdr:row>135</xdr:row>
      <xdr:rowOff>25400</xdr:rowOff>
    </xdr:from>
    <xdr:to>
      <xdr:col>9</xdr:col>
      <xdr:colOff>10582</xdr:colOff>
      <xdr:row>151</xdr:row>
      <xdr:rowOff>21167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7E585628-4017-F449-B23D-D9A422B4EE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747182</xdr:colOff>
      <xdr:row>152</xdr:row>
      <xdr:rowOff>6351</xdr:rowOff>
    </xdr:from>
    <xdr:to>
      <xdr:col>9</xdr:col>
      <xdr:colOff>0</xdr:colOff>
      <xdr:row>167</xdr:row>
      <xdr:rowOff>169333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E3BDCDF-87EC-9545-980B-DAC8157402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19050</xdr:colOff>
      <xdr:row>170</xdr:row>
      <xdr:rowOff>14816</xdr:rowOff>
    </xdr:from>
    <xdr:to>
      <xdr:col>8</xdr:col>
      <xdr:colOff>709083</xdr:colOff>
      <xdr:row>186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65D12C0-3667-E748-B9ED-6884A66736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21166</xdr:colOff>
      <xdr:row>187</xdr:row>
      <xdr:rowOff>16934</xdr:rowOff>
    </xdr:from>
    <xdr:to>
      <xdr:col>9</xdr:col>
      <xdr:colOff>0</xdr:colOff>
      <xdr:row>202</xdr:row>
      <xdr:rowOff>169333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4EDA5F4-F7EC-BF4A-BAED-52B0011A16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205</xdr:row>
      <xdr:rowOff>25401</xdr:rowOff>
    </xdr:from>
    <xdr:to>
      <xdr:col>8</xdr:col>
      <xdr:colOff>698500</xdr:colOff>
      <xdr:row>219</xdr:row>
      <xdr:rowOff>116417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D6D84B4-3157-5B42-A326-763CB061A9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</xdr:col>
      <xdr:colOff>753533</xdr:colOff>
      <xdr:row>19</xdr:row>
      <xdr:rowOff>4234</xdr:rowOff>
    </xdr:from>
    <xdr:to>
      <xdr:col>18</xdr:col>
      <xdr:colOff>1</xdr:colOff>
      <xdr:row>33</xdr:row>
      <xdr:rowOff>105834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2E87DB01-1F61-7F40-BF0F-E9DCE0A6F5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10</xdr:col>
      <xdr:colOff>14816</xdr:colOff>
      <xdr:row>35</xdr:row>
      <xdr:rowOff>25400</xdr:rowOff>
    </xdr:from>
    <xdr:to>
      <xdr:col>17</xdr:col>
      <xdr:colOff>761999</xdr:colOff>
      <xdr:row>50</xdr:row>
      <xdr:rowOff>84666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44443C02-9453-1C4A-93C1-C453BDC47E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</xdr:col>
      <xdr:colOff>755649</xdr:colOff>
      <xdr:row>52</xdr:row>
      <xdr:rowOff>12700</xdr:rowOff>
    </xdr:from>
    <xdr:to>
      <xdr:col>17</xdr:col>
      <xdr:colOff>751417</xdr:colOff>
      <xdr:row>66</xdr:row>
      <xdr:rowOff>95250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7E6AA618-EE56-C349-9CE0-0BB594188D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10</xdr:col>
      <xdr:colOff>4233</xdr:colOff>
      <xdr:row>68</xdr:row>
      <xdr:rowOff>27517</xdr:rowOff>
    </xdr:from>
    <xdr:to>
      <xdr:col>18</xdr:col>
      <xdr:colOff>10583</xdr:colOff>
      <xdr:row>83</xdr:row>
      <xdr:rowOff>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75076D38-840B-3648-8FED-B051BA5A02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10</xdr:col>
      <xdr:colOff>21165</xdr:colOff>
      <xdr:row>84</xdr:row>
      <xdr:rowOff>16933</xdr:rowOff>
    </xdr:from>
    <xdr:to>
      <xdr:col>17</xdr:col>
      <xdr:colOff>751416</xdr:colOff>
      <xdr:row>98</xdr:row>
      <xdr:rowOff>169333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4E4494D2-B133-E043-B6A7-E73B9D99B2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10</xdr:col>
      <xdr:colOff>14815</xdr:colOff>
      <xdr:row>99</xdr:row>
      <xdr:rowOff>190501</xdr:rowOff>
    </xdr:from>
    <xdr:to>
      <xdr:col>18</xdr:col>
      <xdr:colOff>42333</xdr:colOff>
      <xdr:row>115</xdr:row>
      <xdr:rowOff>74083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937767D4-8FE8-F04B-9742-65C2727B97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10</xdr:col>
      <xdr:colOff>19049</xdr:colOff>
      <xdr:row>117</xdr:row>
      <xdr:rowOff>25400</xdr:rowOff>
    </xdr:from>
    <xdr:to>
      <xdr:col>18</xdr:col>
      <xdr:colOff>0</xdr:colOff>
      <xdr:row>133</xdr:row>
      <xdr:rowOff>10583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EDA284B8-8E48-D14B-B928-C947D0D791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10</xdr:col>
      <xdr:colOff>4233</xdr:colOff>
      <xdr:row>135</xdr:row>
      <xdr:rowOff>16934</xdr:rowOff>
    </xdr:from>
    <xdr:to>
      <xdr:col>17</xdr:col>
      <xdr:colOff>751417</xdr:colOff>
      <xdr:row>150</xdr:row>
      <xdr:rowOff>169334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860AB238-B120-6A49-8ABD-B052C3D13C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10</xdr:col>
      <xdr:colOff>35984</xdr:colOff>
      <xdr:row>152</xdr:row>
      <xdr:rowOff>27517</xdr:rowOff>
    </xdr:from>
    <xdr:to>
      <xdr:col>17</xdr:col>
      <xdr:colOff>730250</xdr:colOff>
      <xdr:row>167</xdr:row>
      <xdr:rowOff>158750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FD5880D9-2A14-A54C-BC8D-B5013C0F54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10</xdr:col>
      <xdr:colOff>4233</xdr:colOff>
      <xdr:row>169</xdr:row>
      <xdr:rowOff>175684</xdr:rowOff>
    </xdr:from>
    <xdr:to>
      <xdr:col>17</xdr:col>
      <xdr:colOff>751417</xdr:colOff>
      <xdr:row>186</xdr:row>
      <xdr:rowOff>21167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9337CF13-56C9-9A4C-A18C-A01609BE6E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10</xdr:col>
      <xdr:colOff>4233</xdr:colOff>
      <xdr:row>204</xdr:row>
      <xdr:rowOff>177799</xdr:rowOff>
    </xdr:from>
    <xdr:to>
      <xdr:col>17</xdr:col>
      <xdr:colOff>709083</xdr:colOff>
      <xdr:row>219</xdr:row>
      <xdr:rowOff>148166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36493CFD-278E-3E47-B7CA-D3088B4BA5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10</xdr:col>
      <xdr:colOff>8467</xdr:colOff>
      <xdr:row>3</xdr:row>
      <xdr:rowOff>6351</xdr:rowOff>
    </xdr:from>
    <xdr:to>
      <xdr:col>18</xdr:col>
      <xdr:colOff>0</xdr:colOff>
      <xdr:row>17</xdr:row>
      <xdr:rowOff>52917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487D7FBF-A331-1C42-B392-E4287295B8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10</xdr:col>
      <xdr:colOff>13502</xdr:colOff>
      <xdr:row>187</xdr:row>
      <xdr:rowOff>8246</xdr:rowOff>
    </xdr:from>
    <xdr:to>
      <xdr:col>18</xdr:col>
      <xdr:colOff>0</xdr:colOff>
      <xdr:row>202</xdr:row>
      <xdr:rowOff>137583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1366E683-40AF-A84D-9AE6-84B77BECE2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3</xdr:row>
      <xdr:rowOff>12700</xdr:rowOff>
    </xdr:from>
    <xdr:to>
      <xdr:col>6</xdr:col>
      <xdr:colOff>450850</xdr:colOff>
      <xdr:row>16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2F158B-9327-E047-A987-D517F46F4C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753340</xdr:colOff>
      <xdr:row>18</xdr:row>
      <xdr:rowOff>6639</xdr:rowOff>
    </xdr:from>
    <xdr:to>
      <xdr:col>6</xdr:col>
      <xdr:colOff>450272</xdr:colOff>
      <xdr:row>32</xdr:row>
      <xdr:rowOff>1058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0647609-4EEC-3045-8DF9-BD87777F1C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23090</xdr:colOff>
      <xdr:row>33</xdr:row>
      <xdr:rowOff>35502</xdr:rowOff>
    </xdr:from>
    <xdr:to>
      <xdr:col>6</xdr:col>
      <xdr:colOff>482022</xdr:colOff>
      <xdr:row>46</xdr:row>
      <xdr:rowOff>195407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FD12D4-78E4-4E43-983F-08A5CBA854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816840</xdr:colOff>
      <xdr:row>48</xdr:row>
      <xdr:rowOff>21071</xdr:rowOff>
    </xdr:from>
    <xdr:to>
      <xdr:col>6</xdr:col>
      <xdr:colOff>453158</xdr:colOff>
      <xdr:row>62</xdr:row>
      <xdr:rowOff>123248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57D133D-7538-694F-A72D-1606D3D151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787978</xdr:colOff>
      <xdr:row>64</xdr:row>
      <xdr:rowOff>6639</xdr:rowOff>
    </xdr:from>
    <xdr:to>
      <xdr:col>6</xdr:col>
      <xdr:colOff>424296</xdr:colOff>
      <xdr:row>78</xdr:row>
      <xdr:rowOff>123248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D94EC1-B19E-F044-BC96-89BEEE3053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51955</xdr:colOff>
      <xdr:row>3</xdr:row>
      <xdr:rowOff>35502</xdr:rowOff>
    </xdr:from>
    <xdr:to>
      <xdr:col>12</xdr:col>
      <xdr:colOff>510886</xdr:colOff>
      <xdr:row>16</xdr:row>
      <xdr:rowOff>195407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FC3C223-3EA9-764D-A5ED-FF49B1CC72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51955</xdr:colOff>
      <xdr:row>18</xdr:row>
      <xdr:rowOff>21071</xdr:rowOff>
    </xdr:from>
    <xdr:to>
      <xdr:col>12</xdr:col>
      <xdr:colOff>510886</xdr:colOff>
      <xdr:row>32</xdr:row>
      <xdr:rowOff>7794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D9ED0D7-D619-A54A-826F-A58C9E7CD7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37523</xdr:colOff>
      <xdr:row>33</xdr:row>
      <xdr:rowOff>35502</xdr:rowOff>
    </xdr:from>
    <xdr:to>
      <xdr:col>12</xdr:col>
      <xdr:colOff>496454</xdr:colOff>
      <xdr:row>46</xdr:row>
      <xdr:rowOff>195407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C4FA773-BBB0-7043-AB94-AF2790C5B4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51954</xdr:colOff>
      <xdr:row>48</xdr:row>
      <xdr:rowOff>21070</xdr:rowOff>
    </xdr:from>
    <xdr:to>
      <xdr:col>12</xdr:col>
      <xdr:colOff>510885</xdr:colOff>
      <xdr:row>62</xdr:row>
      <xdr:rowOff>123247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07B84EA-A3EA-9E40-9D07-16D9964D5D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37522</xdr:colOff>
      <xdr:row>64</xdr:row>
      <xdr:rowOff>6639</xdr:rowOff>
    </xdr:from>
    <xdr:to>
      <xdr:col>12</xdr:col>
      <xdr:colOff>496453</xdr:colOff>
      <xdr:row>78</xdr:row>
      <xdr:rowOff>123248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B53C0A9-70C2-284E-A623-BEADBB115B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1315</xdr:colOff>
      <xdr:row>19</xdr:row>
      <xdr:rowOff>144318</xdr:rowOff>
    </xdr:from>
    <xdr:to>
      <xdr:col>8</xdr:col>
      <xdr:colOff>692727</xdr:colOff>
      <xdr:row>42</xdr:row>
      <xdr:rowOff>144317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CB4248-D568-0441-A9F4-C35DD01EA5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738572</xdr:colOff>
      <xdr:row>3</xdr:row>
      <xdr:rowOff>0</xdr:rowOff>
    </xdr:from>
    <xdr:to>
      <xdr:col>6</xdr:col>
      <xdr:colOff>402898</xdr:colOff>
      <xdr:row>18</xdr:row>
      <xdr:rowOff>71821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94A519-28AE-CA48-93D3-B1F9850517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21433</xdr:colOff>
      <xdr:row>44</xdr:row>
      <xdr:rowOff>9210</xdr:rowOff>
    </xdr:from>
    <xdr:to>
      <xdr:col>6</xdr:col>
      <xdr:colOff>487830</xdr:colOff>
      <xdr:row>58</xdr:row>
      <xdr:rowOff>146720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2865564-DFDD-4F49-A0F7-26CFCD3473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7"/>
  <sheetViews>
    <sheetView tabSelected="1" zoomScale="107" zoomScaleNormal="218" workbookViewId="0">
      <pane xSplit="1" ySplit="6" topLeftCell="B13" activePane="bottomRight" state="frozen"/>
      <selection pane="topRight"/>
      <selection pane="bottomLeft"/>
      <selection pane="bottomRight" activeCell="I23" sqref="I23"/>
    </sheetView>
  </sheetViews>
  <sheetFormatPr defaultColWidth="8.81640625" defaultRowHeight="14.5" x14ac:dyDescent="0.35"/>
  <cols>
    <col min="1" max="1" width="12.36328125" style="1" customWidth="1"/>
    <col min="2" max="2" width="8.1796875" style="3" customWidth="1"/>
    <col min="3" max="3" width="10.81640625" style="3" customWidth="1"/>
    <col min="4" max="4" width="7.6328125" style="3" customWidth="1"/>
    <col min="5" max="5" width="6.81640625" style="3" customWidth="1"/>
    <col min="6" max="6" width="9.1796875" style="3" customWidth="1"/>
    <col min="7" max="7" width="7" style="3" customWidth="1"/>
    <col min="8" max="8" width="6.81640625" style="3" customWidth="1"/>
    <col min="9" max="9" width="8.36328125" style="3" customWidth="1"/>
    <col min="10" max="10" width="8.453125" style="3" customWidth="1"/>
    <col min="11" max="11" width="7.36328125" style="3" customWidth="1"/>
    <col min="12" max="12" width="9.36328125" style="3" customWidth="1"/>
    <col min="13" max="13" width="8.81640625" style="3" customWidth="1"/>
    <col min="14" max="14" width="8.1796875" style="3" customWidth="1"/>
    <col min="15" max="15" width="7.81640625" style="3" customWidth="1"/>
    <col min="16" max="16" width="8.1796875" style="3" customWidth="1"/>
    <col min="17" max="17" width="9" style="3" customWidth="1"/>
    <col min="18" max="18" width="6.81640625" style="3" customWidth="1"/>
    <col min="19" max="19" width="6" style="3" customWidth="1"/>
    <col min="20" max="20" width="7.81640625" style="3" customWidth="1"/>
    <col min="21" max="21" width="7.6328125" style="3" customWidth="1"/>
    <col min="22" max="22" width="7" style="3" customWidth="1"/>
    <col min="23" max="23" width="6" style="3" customWidth="1"/>
    <col min="24" max="24" width="5.81640625" style="3" customWidth="1"/>
    <col min="25" max="26" width="7.6328125" style="3" customWidth="1"/>
    <col min="27" max="27" width="7" style="3" customWidth="1"/>
    <col min="28" max="28" width="7.6328125" style="3" customWidth="1"/>
    <col min="29" max="29" width="6.81640625" style="3" customWidth="1"/>
    <col min="30" max="30" width="6.1796875" style="3" customWidth="1"/>
    <col min="31" max="31" width="8.1796875" style="3" customWidth="1"/>
    <col min="32" max="32" width="7.36328125" style="3" customWidth="1"/>
    <col min="33" max="33" width="6" style="3" customWidth="1"/>
    <col min="34" max="34" width="6.36328125" style="3" customWidth="1"/>
    <col min="35" max="35" width="6.6328125" style="3" customWidth="1"/>
    <col min="36" max="36" width="8.81640625" style="3" customWidth="1"/>
    <col min="37" max="37" width="6.81640625" style="3" customWidth="1"/>
    <col min="38" max="38" width="8.81640625" style="3" customWidth="1"/>
    <col min="39" max="39" width="6.1796875" style="3" customWidth="1"/>
    <col min="40" max="40" width="6.81640625" style="3" customWidth="1"/>
    <col min="41" max="41" width="7.453125" style="3" customWidth="1"/>
    <col min="42" max="42" width="6.81640625" style="3" customWidth="1"/>
    <col min="43" max="43" width="6.6328125" style="3" customWidth="1"/>
    <col min="44" max="45" width="7.1796875" style="3" customWidth="1"/>
    <col min="46" max="46" width="8.36328125" style="3" customWidth="1"/>
    <col min="47" max="47" width="8.1796875" style="3" customWidth="1"/>
    <col min="48" max="48" width="8.36328125" style="3" customWidth="1"/>
    <col min="49" max="49" width="7" style="3" customWidth="1"/>
    <col min="50" max="50" width="7.81640625" style="3" customWidth="1"/>
    <col min="51" max="51" width="8.6328125" style="3" customWidth="1"/>
    <col min="52" max="52" width="6.81640625" style="3" customWidth="1"/>
    <col min="53" max="53" width="9.36328125" style="3" customWidth="1"/>
    <col min="54" max="54" width="7.36328125" style="3" customWidth="1"/>
    <col min="55" max="55" width="8.81640625" style="3" customWidth="1"/>
    <col min="56" max="56" width="7" style="3" customWidth="1"/>
    <col min="57" max="57" width="8" style="3" customWidth="1"/>
    <col min="58" max="58" width="9" style="3" customWidth="1"/>
  </cols>
  <sheetData>
    <row r="1" spans="1:58" x14ac:dyDescent="0.35">
      <c r="A1" s="2" t="s">
        <v>0</v>
      </c>
    </row>
    <row r="2" spans="1:58" x14ac:dyDescent="0.35">
      <c r="A2" s="4" t="s">
        <v>1</v>
      </c>
    </row>
    <row r="3" spans="1:58" x14ac:dyDescent="0.35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</row>
    <row r="4" spans="1:58" x14ac:dyDescent="0.35">
      <c r="A4" s="2" t="s">
        <v>60</v>
      </c>
      <c r="B4" s="4" t="s">
        <v>61</v>
      </c>
      <c r="C4" s="4" t="s">
        <v>61</v>
      </c>
      <c r="D4" s="4" t="s">
        <v>61</v>
      </c>
      <c r="E4" s="4" t="s">
        <v>61</v>
      </c>
      <c r="F4" s="4" t="s">
        <v>61</v>
      </c>
      <c r="G4" s="4" t="s">
        <v>61</v>
      </c>
      <c r="H4" s="4" t="s">
        <v>61</v>
      </c>
      <c r="I4" s="4" t="s">
        <v>61</v>
      </c>
      <c r="J4" s="4" t="s">
        <v>61</v>
      </c>
      <c r="K4" s="4" t="s">
        <v>61</v>
      </c>
      <c r="L4" s="4" t="s">
        <v>61</v>
      </c>
      <c r="M4" s="4" t="s">
        <v>61</v>
      </c>
      <c r="N4" s="4" t="s">
        <v>62</v>
      </c>
      <c r="O4" s="4" t="s">
        <v>62</v>
      </c>
      <c r="P4" s="4" t="s">
        <v>62</v>
      </c>
      <c r="Q4" s="4" t="s">
        <v>62</v>
      </c>
      <c r="R4" s="4" t="s">
        <v>62</v>
      </c>
      <c r="S4" s="4" t="s">
        <v>62</v>
      </c>
      <c r="T4" s="4" t="s">
        <v>62</v>
      </c>
      <c r="U4" s="4" t="s">
        <v>62</v>
      </c>
      <c r="V4" s="4" t="s">
        <v>62</v>
      </c>
      <c r="W4" s="4" t="s">
        <v>62</v>
      </c>
      <c r="X4" s="4" t="s">
        <v>62</v>
      </c>
      <c r="Y4" s="4" t="s">
        <v>62</v>
      </c>
      <c r="Z4" s="4" t="s">
        <v>62</v>
      </c>
      <c r="AA4" s="4" t="s">
        <v>62</v>
      </c>
      <c r="AB4" s="4" t="s">
        <v>62</v>
      </c>
      <c r="AC4" s="4" t="s">
        <v>62</v>
      </c>
      <c r="AD4" s="4" t="s">
        <v>62</v>
      </c>
      <c r="AE4" s="4" t="s">
        <v>62</v>
      </c>
      <c r="AF4" s="4" t="s">
        <v>62</v>
      </c>
      <c r="AG4" s="4" t="s">
        <v>62</v>
      </c>
      <c r="AH4" s="4" t="s">
        <v>62</v>
      </c>
      <c r="AI4" s="4" t="s">
        <v>62</v>
      </c>
      <c r="AJ4" s="4" t="s">
        <v>62</v>
      </c>
      <c r="AK4" s="4" t="s">
        <v>62</v>
      </c>
      <c r="AL4" s="4" t="s">
        <v>62</v>
      </c>
      <c r="AM4" s="4" t="s">
        <v>62</v>
      </c>
      <c r="AN4" s="4" t="s">
        <v>62</v>
      </c>
      <c r="AO4" s="4" t="s">
        <v>62</v>
      </c>
      <c r="AP4" s="4" t="s">
        <v>62</v>
      </c>
      <c r="AQ4" s="4" t="s">
        <v>62</v>
      </c>
      <c r="AR4" s="4" t="s">
        <v>62</v>
      </c>
      <c r="AS4" s="4" t="s">
        <v>62</v>
      </c>
      <c r="AT4" s="4" t="s">
        <v>62</v>
      </c>
      <c r="AU4" s="4" t="s">
        <v>62</v>
      </c>
      <c r="AV4" s="4" t="s">
        <v>62</v>
      </c>
      <c r="AW4" s="4" t="s">
        <v>62</v>
      </c>
      <c r="AX4" s="4" t="s">
        <v>62</v>
      </c>
      <c r="AY4" s="4" t="s">
        <v>62</v>
      </c>
      <c r="AZ4" s="4" t="s">
        <v>62</v>
      </c>
      <c r="BA4" s="4" t="s">
        <v>62</v>
      </c>
      <c r="BB4" s="4" t="s">
        <v>62</v>
      </c>
      <c r="BC4" s="4" t="s">
        <v>62</v>
      </c>
      <c r="BD4" s="4" t="s">
        <v>62</v>
      </c>
      <c r="BE4" s="4" t="s">
        <v>62</v>
      </c>
      <c r="BF4" s="4" t="s">
        <v>62</v>
      </c>
    </row>
    <row r="5" spans="1:58" x14ac:dyDescent="0.35">
      <c r="A5" s="2" t="s">
        <v>63</v>
      </c>
      <c r="B5" s="4">
        <v>0.01</v>
      </c>
      <c r="C5" s="4">
        <v>0.01</v>
      </c>
      <c r="D5" s="4">
        <v>0.01</v>
      </c>
      <c r="E5" s="4">
        <v>1E-3</v>
      </c>
      <c r="F5" s="4">
        <v>0.01</v>
      </c>
      <c r="G5" s="4">
        <v>0.01</v>
      </c>
      <c r="H5" s="4">
        <v>0.01</v>
      </c>
      <c r="I5" s="4">
        <v>0.01</v>
      </c>
      <c r="J5" s="4">
        <v>1E-3</v>
      </c>
      <c r="K5" s="4">
        <v>0.01</v>
      </c>
      <c r="L5" s="4"/>
      <c r="M5" s="4">
        <v>0.01</v>
      </c>
      <c r="N5" s="4">
        <v>1</v>
      </c>
      <c r="O5" s="4">
        <v>1</v>
      </c>
      <c r="P5" s="4">
        <v>5</v>
      </c>
      <c r="Q5" s="4">
        <v>20</v>
      </c>
      <c r="R5" s="4">
        <v>1</v>
      </c>
      <c r="S5" s="4">
        <v>20</v>
      </c>
      <c r="T5" s="4">
        <v>10</v>
      </c>
      <c r="U5" s="4">
        <v>30</v>
      </c>
      <c r="V5" s="4">
        <v>1</v>
      </c>
      <c r="W5" s="4">
        <v>0.5</v>
      </c>
      <c r="X5" s="4">
        <v>5</v>
      </c>
      <c r="Y5" s="4">
        <v>1</v>
      </c>
      <c r="Z5" s="4">
        <v>2</v>
      </c>
      <c r="AA5" s="4">
        <v>0.5</v>
      </c>
      <c r="AB5" s="4">
        <v>1</v>
      </c>
      <c r="AC5" s="4">
        <v>0.2</v>
      </c>
      <c r="AD5" s="4">
        <v>2</v>
      </c>
      <c r="AE5" s="4">
        <v>0.5</v>
      </c>
      <c r="AF5" s="4">
        <v>0.1</v>
      </c>
      <c r="AG5" s="4">
        <v>1</v>
      </c>
      <c r="AH5" s="4">
        <v>0.2</v>
      </c>
      <c r="AI5" s="4">
        <v>0.1</v>
      </c>
      <c r="AJ5" s="4">
        <v>2</v>
      </c>
      <c r="AK5" s="4">
        <v>0.05</v>
      </c>
      <c r="AL5" s="4">
        <v>0.05</v>
      </c>
      <c r="AM5" s="4">
        <v>0.01</v>
      </c>
      <c r="AN5" s="4">
        <v>0.05</v>
      </c>
      <c r="AO5" s="4">
        <v>0.01</v>
      </c>
      <c r="AP5" s="4">
        <v>5.0000000000000001E-3</v>
      </c>
      <c r="AQ5" s="4">
        <v>0.01</v>
      </c>
      <c r="AR5" s="4">
        <v>0.01</v>
      </c>
      <c r="AS5" s="4">
        <v>0.01</v>
      </c>
      <c r="AT5" s="4">
        <v>0.01</v>
      </c>
      <c r="AU5" s="4">
        <v>0.01</v>
      </c>
      <c r="AV5" s="4">
        <v>5.0000000000000001E-3</v>
      </c>
      <c r="AW5" s="4">
        <v>0.01</v>
      </c>
      <c r="AX5" s="4">
        <v>2E-3</v>
      </c>
      <c r="AY5" s="4">
        <v>0.1</v>
      </c>
      <c r="AZ5" s="4">
        <v>0.01</v>
      </c>
      <c r="BA5" s="4">
        <v>0.5</v>
      </c>
      <c r="BB5" s="4">
        <v>0.05</v>
      </c>
      <c r="BC5" s="4">
        <v>5</v>
      </c>
      <c r="BD5" s="4">
        <v>0.1</v>
      </c>
      <c r="BE5" s="4">
        <v>0.05</v>
      </c>
      <c r="BF5" s="4">
        <v>0.01</v>
      </c>
    </row>
    <row r="6" spans="1:58" x14ac:dyDescent="0.35">
      <c r="A6" s="2" t="s">
        <v>64</v>
      </c>
      <c r="B6" s="4" t="s">
        <v>65</v>
      </c>
      <c r="C6" s="4" t="s">
        <v>65</v>
      </c>
      <c r="D6" s="4" t="s">
        <v>65</v>
      </c>
      <c r="E6" s="4" t="s">
        <v>65</v>
      </c>
      <c r="F6" s="4" t="s">
        <v>65</v>
      </c>
      <c r="G6" s="4" t="s">
        <v>65</v>
      </c>
      <c r="H6" s="4" t="s">
        <v>65</v>
      </c>
      <c r="I6" s="4" t="s">
        <v>65</v>
      </c>
      <c r="J6" s="4" t="s">
        <v>65</v>
      </c>
      <c r="K6" s="4" t="s">
        <v>65</v>
      </c>
      <c r="L6" s="4" t="s">
        <v>66</v>
      </c>
      <c r="M6" s="4" t="s">
        <v>65</v>
      </c>
      <c r="N6" s="4" t="s">
        <v>65</v>
      </c>
      <c r="O6" s="4" t="s">
        <v>65</v>
      </c>
      <c r="P6" s="4" t="s">
        <v>65</v>
      </c>
      <c r="Q6" s="4" t="s">
        <v>67</v>
      </c>
      <c r="R6" s="4" t="s">
        <v>67</v>
      </c>
      <c r="S6" s="4" t="s">
        <v>67</v>
      </c>
      <c r="T6" s="4" t="s">
        <v>67</v>
      </c>
      <c r="U6" s="4" t="s">
        <v>67</v>
      </c>
      <c r="V6" s="4" t="s">
        <v>67</v>
      </c>
      <c r="W6" s="4" t="s">
        <v>67</v>
      </c>
      <c r="X6" s="4" t="s">
        <v>67</v>
      </c>
      <c r="Y6" s="4" t="s">
        <v>67</v>
      </c>
      <c r="Z6" s="4" t="s">
        <v>65</v>
      </c>
      <c r="AA6" s="4" t="s">
        <v>67</v>
      </c>
      <c r="AB6" s="4" t="s">
        <v>65</v>
      </c>
      <c r="AC6" s="4" t="s">
        <v>67</v>
      </c>
      <c r="AD6" s="4" t="s">
        <v>67</v>
      </c>
      <c r="AE6" s="4" t="s">
        <v>67</v>
      </c>
      <c r="AF6" s="4" t="s">
        <v>67</v>
      </c>
      <c r="AG6" s="4" t="s">
        <v>67</v>
      </c>
      <c r="AH6" s="4" t="s">
        <v>67</v>
      </c>
      <c r="AI6" s="4" t="s">
        <v>67</v>
      </c>
      <c r="AJ6" s="4" t="s">
        <v>65</v>
      </c>
      <c r="AK6" s="4" t="s">
        <v>67</v>
      </c>
      <c r="AL6" s="4" t="s">
        <v>67</v>
      </c>
      <c r="AM6" s="4" t="s">
        <v>67</v>
      </c>
      <c r="AN6" s="4" t="s">
        <v>67</v>
      </c>
      <c r="AO6" s="4" t="s">
        <v>67</v>
      </c>
      <c r="AP6" s="4" t="s">
        <v>67</v>
      </c>
      <c r="AQ6" s="4" t="s">
        <v>67</v>
      </c>
      <c r="AR6" s="4" t="s">
        <v>67</v>
      </c>
      <c r="AS6" s="4" t="s">
        <v>67</v>
      </c>
      <c r="AT6" s="4" t="s">
        <v>67</v>
      </c>
      <c r="AU6" s="4" t="s">
        <v>67</v>
      </c>
      <c r="AV6" s="4" t="s">
        <v>67</v>
      </c>
      <c r="AW6" s="4" t="s">
        <v>67</v>
      </c>
      <c r="AX6" s="4" t="s">
        <v>67</v>
      </c>
      <c r="AY6" s="4" t="s">
        <v>67</v>
      </c>
      <c r="AZ6" s="4" t="s">
        <v>67</v>
      </c>
      <c r="BA6" s="4" t="s">
        <v>67</v>
      </c>
      <c r="BB6" s="4" t="s">
        <v>67</v>
      </c>
      <c r="BC6" s="4" t="s">
        <v>67</v>
      </c>
      <c r="BD6" s="4" t="s">
        <v>67</v>
      </c>
      <c r="BE6" s="4" t="s">
        <v>67</v>
      </c>
      <c r="BF6" s="4" t="s">
        <v>67</v>
      </c>
    </row>
    <row r="7" spans="1:58" x14ac:dyDescent="0.35">
      <c r="A7" s="2" t="s">
        <v>68</v>
      </c>
      <c r="B7" s="4">
        <v>57.54</v>
      </c>
      <c r="C7" s="4">
        <v>14.58</v>
      </c>
      <c r="D7" s="4">
        <v>7.63</v>
      </c>
      <c r="E7" s="4">
        <v>7.4999999999999997E-2</v>
      </c>
      <c r="F7" s="4">
        <v>2.44</v>
      </c>
      <c r="G7" s="4">
        <v>4.76</v>
      </c>
      <c r="H7" s="4">
        <v>3.23</v>
      </c>
      <c r="I7" s="4">
        <v>2.91</v>
      </c>
      <c r="J7" s="4">
        <v>1.085</v>
      </c>
      <c r="K7" s="4">
        <v>0.68</v>
      </c>
      <c r="L7" s="4">
        <v>3.32</v>
      </c>
      <c r="M7" s="4">
        <v>98.26</v>
      </c>
      <c r="N7" s="4">
        <v>15</v>
      </c>
      <c r="O7" s="4">
        <v>2</v>
      </c>
      <c r="P7" s="4">
        <v>173</v>
      </c>
      <c r="Q7" s="4">
        <v>130</v>
      </c>
      <c r="R7" s="4">
        <v>18</v>
      </c>
      <c r="S7" s="4">
        <v>40</v>
      </c>
      <c r="T7" s="4">
        <v>40</v>
      </c>
      <c r="U7" s="4">
        <v>80</v>
      </c>
      <c r="V7" s="4">
        <v>18</v>
      </c>
      <c r="W7" s="4">
        <v>1</v>
      </c>
      <c r="X7" s="4" t="s">
        <v>69</v>
      </c>
      <c r="Y7" s="4">
        <v>74</v>
      </c>
      <c r="Z7" s="4">
        <v>766</v>
      </c>
      <c r="AA7" s="4">
        <v>17.5</v>
      </c>
      <c r="AB7" s="4">
        <v>178</v>
      </c>
      <c r="AC7" s="4">
        <v>13.6</v>
      </c>
      <c r="AD7" s="4">
        <v>2</v>
      </c>
      <c r="AE7" s="4">
        <v>0.5</v>
      </c>
      <c r="AF7" s="4">
        <v>0.1</v>
      </c>
      <c r="AG7" s="4">
        <v>1</v>
      </c>
      <c r="AH7" s="4" t="s">
        <v>70</v>
      </c>
      <c r="AI7" s="4">
        <v>0.8</v>
      </c>
      <c r="AJ7" s="4">
        <v>1560</v>
      </c>
      <c r="AK7" s="4">
        <v>38.200000000000003</v>
      </c>
      <c r="AL7" s="4">
        <v>75.2</v>
      </c>
      <c r="AM7" s="4">
        <v>8.75</v>
      </c>
      <c r="AN7" s="4">
        <v>34.4</v>
      </c>
      <c r="AO7" s="4">
        <v>6.26</v>
      </c>
      <c r="AP7" s="4">
        <v>1.7</v>
      </c>
      <c r="AQ7" s="4">
        <v>4.99</v>
      </c>
      <c r="AR7" s="4">
        <v>0.68</v>
      </c>
      <c r="AS7" s="4">
        <v>3.49</v>
      </c>
      <c r="AT7" s="4">
        <v>0.61</v>
      </c>
      <c r="AU7" s="4">
        <v>1.68</v>
      </c>
      <c r="AV7" s="4">
        <v>0.22700000000000001</v>
      </c>
      <c r="AW7" s="4">
        <v>1.45</v>
      </c>
      <c r="AX7" s="4">
        <v>0.23599999999999999</v>
      </c>
      <c r="AY7" s="4">
        <v>4.0999999999999996</v>
      </c>
      <c r="AZ7" s="4">
        <v>0.67</v>
      </c>
      <c r="BA7" s="4">
        <v>0.6</v>
      </c>
      <c r="BB7" s="4">
        <v>0.28000000000000003</v>
      </c>
      <c r="BC7" s="4">
        <v>7</v>
      </c>
      <c r="BD7" s="4" t="s">
        <v>71</v>
      </c>
      <c r="BE7" s="4">
        <v>5.13</v>
      </c>
      <c r="BF7" s="4">
        <v>1.61</v>
      </c>
    </row>
    <row r="8" spans="1:58" x14ac:dyDescent="0.35">
      <c r="A8" s="2" t="s">
        <v>72</v>
      </c>
      <c r="B8" s="4">
        <v>54.67</v>
      </c>
      <c r="C8" s="4">
        <v>16.260000000000002</v>
      </c>
      <c r="D8" s="4">
        <v>7.48</v>
      </c>
      <c r="E8" s="4">
        <v>0.11899999999999999</v>
      </c>
      <c r="F8" s="4">
        <v>3.74</v>
      </c>
      <c r="G8" s="4">
        <v>6.65</v>
      </c>
      <c r="H8" s="4">
        <v>4.01</v>
      </c>
      <c r="I8" s="4">
        <v>2.75</v>
      </c>
      <c r="J8" s="4">
        <v>1.129</v>
      </c>
      <c r="K8" s="4">
        <v>0.75</v>
      </c>
      <c r="L8" s="4">
        <v>2.66</v>
      </c>
      <c r="M8" s="4">
        <v>100.2</v>
      </c>
      <c r="N8" s="4">
        <v>15</v>
      </c>
      <c r="O8" s="4">
        <v>2</v>
      </c>
      <c r="P8" s="4">
        <v>169</v>
      </c>
      <c r="Q8" s="4">
        <v>110</v>
      </c>
      <c r="R8" s="4">
        <v>21</v>
      </c>
      <c r="S8" s="4">
        <v>30</v>
      </c>
      <c r="T8" s="4">
        <v>50</v>
      </c>
      <c r="U8" s="4">
        <v>110</v>
      </c>
      <c r="V8" s="4">
        <v>21</v>
      </c>
      <c r="W8" s="4">
        <v>1.3</v>
      </c>
      <c r="X8" s="4" t="s">
        <v>69</v>
      </c>
      <c r="Y8" s="4">
        <v>53</v>
      </c>
      <c r="Z8" s="4">
        <v>1087</v>
      </c>
      <c r="AA8" s="4">
        <v>19.7</v>
      </c>
      <c r="AB8" s="4">
        <v>223</v>
      </c>
      <c r="AC8" s="4">
        <v>19.399999999999999</v>
      </c>
      <c r="AD8" s="4">
        <v>2</v>
      </c>
      <c r="AE8" s="4">
        <v>0.6</v>
      </c>
      <c r="AF8" s="4" t="s">
        <v>71</v>
      </c>
      <c r="AG8" s="4">
        <v>1</v>
      </c>
      <c r="AH8" s="4" t="s">
        <v>70</v>
      </c>
      <c r="AI8" s="4">
        <v>0.4</v>
      </c>
      <c r="AJ8" s="4">
        <v>1436</v>
      </c>
      <c r="AK8" s="4">
        <v>49.1</v>
      </c>
      <c r="AL8" s="4">
        <v>95.7</v>
      </c>
      <c r="AM8" s="4">
        <v>11</v>
      </c>
      <c r="AN8" s="4">
        <v>42</v>
      </c>
      <c r="AO8" s="4">
        <v>7.01</v>
      </c>
      <c r="AP8" s="4">
        <v>2.02</v>
      </c>
      <c r="AQ8" s="4">
        <v>5.39</v>
      </c>
      <c r="AR8" s="4">
        <v>0.74</v>
      </c>
      <c r="AS8" s="4">
        <v>3.84</v>
      </c>
      <c r="AT8" s="4">
        <v>0.69</v>
      </c>
      <c r="AU8" s="4">
        <v>1.79</v>
      </c>
      <c r="AV8" s="4">
        <v>0.26400000000000001</v>
      </c>
      <c r="AW8" s="4">
        <v>1.63</v>
      </c>
      <c r="AX8" s="4">
        <v>0.255</v>
      </c>
      <c r="AY8" s="4">
        <v>5</v>
      </c>
      <c r="AZ8" s="4">
        <v>0.89</v>
      </c>
      <c r="BA8" s="4">
        <v>1.2</v>
      </c>
      <c r="BB8" s="4">
        <v>0.2</v>
      </c>
      <c r="BC8" s="4">
        <v>9</v>
      </c>
      <c r="BD8" s="4" t="s">
        <v>71</v>
      </c>
      <c r="BE8" s="4">
        <v>6.21</v>
      </c>
      <c r="BF8" s="4">
        <v>1.77</v>
      </c>
    </row>
    <row r="9" spans="1:58" x14ac:dyDescent="0.35">
      <c r="A9" s="2" t="s">
        <v>73</v>
      </c>
      <c r="B9" s="4">
        <v>52.56</v>
      </c>
      <c r="C9" s="4">
        <v>14.99</v>
      </c>
      <c r="D9" s="4">
        <v>8.61</v>
      </c>
      <c r="E9" s="4">
        <v>0.14399999999999999</v>
      </c>
      <c r="F9" s="4">
        <v>4.54</v>
      </c>
      <c r="G9" s="4">
        <v>8.52</v>
      </c>
      <c r="H9" s="4">
        <v>3.24</v>
      </c>
      <c r="I9" s="4">
        <v>1.84</v>
      </c>
      <c r="J9" s="4">
        <v>1.246</v>
      </c>
      <c r="K9" s="4">
        <v>0.74</v>
      </c>
      <c r="L9" s="4">
        <v>2.73</v>
      </c>
      <c r="M9" s="4">
        <v>99.17</v>
      </c>
      <c r="N9" s="4">
        <v>18</v>
      </c>
      <c r="O9" s="4">
        <v>2</v>
      </c>
      <c r="P9" s="4">
        <v>199</v>
      </c>
      <c r="Q9" s="4">
        <v>160</v>
      </c>
      <c r="R9" s="4">
        <v>27</v>
      </c>
      <c r="S9" s="4">
        <v>60</v>
      </c>
      <c r="T9" s="4">
        <v>50</v>
      </c>
      <c r="U9" s="4">
        <v>100</v>
      </c>
      <c r="V9" s="4">
        <v>20</v>
      </c>
      <c r="W9" s="4">
        <v>1.3</v>
      </c>
      <c r="X9" s="4" t="s">
        <v>69</v>
      </c>
      <c r="Y9" s="4">
        <v>29</v>
      </c>
      <c r="Z9" s="4">
        <v>1068</v>
      </c>
      <c r="AA9" s="4">
        <v>20.3</v>
      </c>
      <c r="AB9" s="4">
        <v>169</v>
      </c>
      <c r="AC9" s="4">
        <v>18.600000000000001</v>
      </c>
      <c r="AD9" s="4">
        <v>3</v>
      </c>
      <c r="AE9" s="4">
        <v>0.5</v>
      </c>
      <c r="AF9" s="4">
        <v>0.1</v>
      </c>
      <c r="AG9" s="4">
        <v>1</v>
      </c>
      <c r="AH9" s="4" t="s">
        <v>70</v>
      </c>
      <c r="AI9" s="4">
        <v>0.4</v>
      </c>
      <c r="AJ9" s="4">
        <v>1281</v>
      </c>
      <c r="AK9" s="4">
        <v>45.9</v>
      </c>
      <c r="AL9" s="4">
        <v>90</v>
      </c>
      <c r="AM9" s="4">
        <v>10.4</v>
      </c>
      <c r="AN9" s="4">
        <v>41.1</v>
      </c>
      <c r="AO9" s="4">
        <v>7.35</v>
      </c>
      <c r="AP9" s="4">
        <v>2.1</v>
      </c>
      <c r="AQ9" s="4">
        <v>5.63</v>
      </c>
      <c r="AR9" s="4">
        <v>0.77</v>
      </c>
      <c r="AS9" s="4">
        <v>3.92</v>
      </c>
      <c r="AT9" s="4">
        <v>0.69</v>
      </c>
      <c r="AU9" s="4">
        <v>1.89</v>
      </c>
      <c r="AV9" s="4">
        <v>0.255</v>
      </c>
      <c r="AW9" s="4">
        <v>1.6</v>
      </c>
      <c r="AX9" s="4">
        <v>0.253</v>
      </c>
      <c r="AY9" s="4">
        <v>3.9</v>
      </c>
      <c r="AZ9" s="4">
        <v>0.85</v>
      </c>
      <c r="BA9" s="4">
        <v>5.0999999999999996</v>
      </c>
      <c r="BB9" s="4">
        <v>0.18</v>
      </c>
      <c r="BC9" s="4">
        <v>8</v>
      </c>
      <c r="BD9" s="4" t="s">
        <v>71</v>
      </c>
      <c r="BE9" s="4">
        <v>5.37</v>
      </c>
      <c r="BF9" s="4">
        <v>1.8</v>
      </c>
    </row>
    <row r="10" spans="1:58" x14ac:dyDescent="0.35">
      <c r="A10" s="2" t="s">
        <v>74</v>
      </c>
      <c r="B10" s="4">
        <v>53.17</v>
      </c>
      <c r="C10" s="4">
        <v>15.68</v>
      </c>
      <c r="D10" s="4">
        <v>7.2</v>
      </c>
      <c r="E10" s="4">
        <v>0.158</v>
      </c>
      <c r="F10" s="4">
        <v>3.78</v>
      </c>
      <c r="G10" s="4">
        <v>7.59</v>
      </c>
      <c r="H10" s="4">
        <v>3.4</v>
      </c>
      <c r="I10" s="4">
        <v>2.1</v>
      </c>
      <c r="J10" s="4">
        <v>1.2969999999999999</v>
      </c>
      <c r="K10" s="4">
        <v>0.74</v>
      </c>
      <c r="L10" s="4">
        <v>3.15</v>
      </c>
      <c r="M10" s="4">
        <v>98.26</v>
      </c>
      <c r="N10" s="4">
        <v>18</v>
      </c>
      <c r="O10" s="4">
        <v>2</v>
      </c>
      <c r="P10" s="4">
        <v>223</v>
      </c>
      <c r="Q10" s="4">
        <v>170</v>
      </c>
      <c r="R10" s="4">
        <v>23</v>
      </c>
      <c r="S10" s="4">
        <v>60</v>
      </c>
      <c r="T10" s="4">
        <v>50</v>
      </c>
      <c r="U10" s="4">
        <v>110</v>
      </c>
      <c r="V10" s="4">
        <v>20</v>
      </c>
      <c r="W10" s="4">
        <v>1.2</v>
      </c>
      <c r="X10" s="4" t="s">
        <v>69</v>
      </c>
      <c r="Y10" s="4">
        <v>48</v>
      </c>
      <c r="Z10" s="4">
        <v>1078</v>
      </c>
      <c r="AA10" s="4">
        <v>21.4</v>
      </c>
      <c r="AB10" s="4">
        <v>171</v>
      </c>
      <c r="AC10" s="4">
        <v>17.5</v>
      </c>
      <c r="AD10" s="4" t="s">
        <v>75</v>
      </c>
      <c r="AE10" s="4" t="s">
        <v>76</v>
      </c>
      <c r="AF10" s="4">
        <v>0.1</v>
      </c>
      <c r="AG10" s="4">
        <v>1</v>
      </c>
      <c r="AH10" s="4" t="s">
        <v>70</v>
      </c>
      <c r="AI10" s="4">
        <v>0.9</v>
      </c>
      <c r="AJ10" s="4">
        <v>1303</v>
      </c>
      <c r="AK10" s="4">
        <v>48.2</v>
      </c>
      <c r="AL10" s="4">
        <v>94.6</v>
      </c>
      <c r="AM10" s="4">
        <v>11</v>
      </c>
      <c r="AN10" s="4">
        <v>42.7</v>
      </c>
      <c r="AO10" s="4">
        <v>7.85</v>
      </c>
      <c r="AP10" s="4">
        <v>2.19</v>
      </c>
      <c r="AQ10" s="4">
        <v>6.09</v>
      </c>
      <c r="AR10" s="4">
        <v>0.78</v>
      </c>
      <c r="AS10" s="4">
        <v>4.08</v>
      </c>
      <c r="AT10" s="4">
        <v>0.74</v>
      </c>
      <c r="AU10" s="4">
        <v>2.0699999999999998</v>
      </c>
      <c r="AV10" s="4">
        <v>0.28799999999999998</v>
      </c>
      <c r="AW10" s="4">
        <v>1.76</v>
      </c>
      <c r="AX10" s="4">
        <v>0.27200000000000002</v>
      </c>
      <c r="AY10" s="4">
        <v>4.0999999999999996</v>
      </c>
      <c r="AZ10" s="4">
        <v>0.92</v>
      </c>
      <c r="BA10" s="4" t="s">
        <v>76</v>
      </c>
      <c r="BB10" s="4">
        <v>0.3</v>
      </c>
      <c r="BC10" s="4">
        <v>7</v>
      </c>
      <c r="BD10" s="4" t="s">
        <v>71</v>
      </c>
      <c r="BE10" s="4">
        <v>5.74</v>
      </c>
      <c r="BF10" s="4">
        <v>2</v>
      </c>
    </row>
    <row r="11" spans="1:58" x14ac:dyDescent="0.35">
      <c r="A11" s="2" t="s">
        <v>77</v>
      </c>
      <c r="B11" s="4">
        <v>56.13</v>
      </c>
      <c r="C11" s="4">
        <v>14.65</v>
      </c>
      <c r="D11" s="4">
        <v>7.45</v>
      </c>
      <c r="E11" s="4">
        <v>7.5999999999999998E-2</v>
      </c>
      <c r="F11" s="4">
        <v>4.1100000000000003</v>
      </c>
      <c r="G11" s="4">
        <v>6.53</v>
      </c>
      <c r="H11" s="4">
        <v>3.57</v>
      </c>
      <c r="I11" s="4">
        <v>2.59</v>
      </c>
      <c r="J11" s="4">
        <v>1.071</v>
      </c>
      <c r="K11" s="4">
        <v>0.7</v>
      </c>
      <c r="L11" s="4">
        <v>2.42</v>
      </c>
      <c r="M11" s="4">
        <v>99.28</v>
      </c>
      <c r="N11" s="4">
        <v>14</v>
      </c>
      <c r="O11" s="4">
        <v>3</v>
      </c>
      <c r="P11" s="4">
        <v>155</v>
      </c>
      <c r="Q11" s="4">
        <v>100</v>
      </c>
      <c r="R11" s="4">
        <v>23</v>
      </c>
      <c r="S11" s="4">
        <v>30</v>
      </c>
      <c r="T11" s="4">
        <v>50</v>
      </c>
      <c r="U11" s="4">
        <v>100</v>
      </c>
      <c r="V11" s="4">
        <v>20</v>
      </c>
      <c r="W11" s="4">
        <v>1.2</v>
      </c>
      <c r="X11" s="4" t="s">
        <v>69</v>
      </c>
      <c r="Y11" s="4">
        <v>68</v>
      </c>
      <c r="Z11" s="4">
        <v>996</v>
      </c>
      <c r="AA11" s="4">
        <v>18.7</v>
      </c>
      <c r="AB11" s="4">
        <v>212</v>
      </c>
      <c r="AC11" s="4">
        <v>16.100000000000001</v>
      </c>
      <c r="AD11" s="4">
        <v>2</v>
      </c>
      <c r="AE11" s="4">
        <v>0.6</v>
      </c>
      <c r="AF11" s="4">
        <v>0.1</v>
      </c>
      <c r="AG11" s="4">
        <v>1</v>
      </c>
      <c r="AH11" s="4" t="s">
        <v>70</v>
      </c>
      <c r="AI11" s="4">
        <v>0.6</v>
      </c>
      <c r="AJ11" s="4">
        <v>1365</v>
      </c>
      <c r="AK11" s="4">
        <v>46.1</v>
      </c>
      <c r="AL11" s="4">
        <v>89.4</v>
      </c>
      <c r="AM11" s="4">
        <v>10.3</v>
      </c>
      <c r="AN11" s="4">
        <v>38.799999999999997</v>
      </c>
      <c r="AO11" s="4">
        <v>6.79</v>
      </c>
      <c r="AP11" s="4">
        <v>1.83</v>
      </c>
      <c r="AQ11" s="4">
        <v>5.0599999999999996</v>
      </c>
      <c r="AR11" s="4">
        <v>0.71</v>
      </c>
      <c r="AS11" s="4">
        <v>3.73</v>
      </c>
      <c r="AT11" s="4">
        <v>0.63</v>
      </c>
      <c r="AU11" s="4">
        <v>1.72</v>
      </c>
      <c r="AV11" s="4">
        <v>0.23699999999999999</v>
      </c>
      <c r="AW11" s="4">
        <v>1.51</v>
      </c>
      <c r="AX11" s="4">
        <v>0.23499999999999999</v>
      </c>
      <c r="AY11" s="4">
        <v>4.9000000000000004</v>
      </c>
      <c r="AZ11" s="4">
        <v>0.84</v>
      </c>
      <c r="BA11" s="4">
        <v>0.6</v>
      </c>
      <c r="BB11" s="4">
        <v>0.2</v>
      </c>
      <c r="BC11" s="4">
        <v>8</v>
      </c>
      <c r="BD11" s="4" t="s">
        <v>71</v>
      </c>
      <c r="BE11" s="4">
        <v>5.86</v>
      </c>
      <c r="BF11" s="4">
        <v>2.02</v>
      </c>
    </row>
    <row r="12" spans="1:58" x14ac:dyDescent="0.35">
      <c r="A12" s="2" t="s">
        <v>78</v>
      </c>
      <c r="B12" s="4">
        <v>51.36</v>
      </c>
      <c r="C12" s="4">
        <v>14.04</v>
      </c>
      <c r="D12" s="4">
        <v>7.67</v>
      </c>
      <c r="E12" s="4">
        <v>0.108</v>
      </c>
      <c r="F12" s="4">
        <v>5.24</v>
      </c>
      <c r="G12" s="4">
        <v>6.52</v>
      </c>
      <c r="H12" s="4">
        <v>3.13</v>
      </c>
      <c r="I12" s="4">
        <v>2.1</v>
      </c>
      <c r="J12" s="4">
        <v>0.99399999999999999</v>
      </c>
      <c r="K12" s="4">
        <v>0.5</v>
      </c>
      <c r="L12" s="4">
        <v>6.73</v>
      </c>
      <c r="M12" s="4">
        <v>98.38</v>
      </c>
      <c r="N12" s="4">
        <v>16</v>
      </c>
      <c r="O12" s="4">
        <v>2</v>
      </c>
      <c r="P12" s="4">
        <v>173</v>
      </c>
      <c r="Q12" s="4">
        <v>200</v>
      </c>
      <c r="R12" s="4">
        <v>24</v>
      </c>
      <c r="S12" s="4">
        <v>60</v>
      </c>
      <c r="T12" s="4">
        <v>50</v>
      </c>
      <c r="U12" s="4">
        <v>90</v>
      </c>
      <c r="V12" s="4">
        <v>18</v>
      </c>
      <c r="W12" s="4">
        <v>1.2</v>
      </c>
      <c r="X12" s="4" t="s">
        <v>69</v>
      </c>
      <c r="Y12" s="4">
        <v>42</v>
      </c>
      <c r="Z12" s="4">
        <v>783</v>
      </c>
      <c r="AA12" s="4">
        <v>17.399999999999999</v>
      </c>
      <c r="AB12" s="4">
        <v>156</v>
      </c>
      <c r="AC12" s="4">
        <v>9.6999999999999993</v>
      </c>
      <c r="AD12" s="4">
        <v>2</v>
      </c>
      <c r="AE12" s="4">
        <v>0.5</v>
      </c>
      <c r="AF12" s="4">
        <v>0.1</v>
      </c>
      <c r="AG12" s="4">
        <v>1</v>
      </c>
      <c r="AH12" s="4" t="s">
        <v>70</v>
      </c>
      <c r="AI12" s="4">
        <v>0.4</v>
      </c>
      <c r="AJ12" s="4">
        <v>1205</v>
      </c>
      <c r="AK12" s="4">
        <v>29.7</v>
      </c>
      <c r="AL12" s="4">
        <v>59.6</v>
      </c>
      <c r="AM12" s="4">
        <v>7.03</v>
      </c>
      <c r="AN12" s="4">
        <v>27.2</v>
      </c>
      <c r="AO12" s="4">
        <v>5.23</v>
      </c>
      <c r="AP12" s="4">
        <v>1.45</v>
      </c>
      <c r="AQ12" s="4">
        <v>4.16</v>
      </c>
      <c r="AR12" s="4">
        <v>0.63</v>
      </c>
      <c r="AS12" s="4">
        <v>3.3</v>
      </c>
      <c r="AT12" s="4">
        <v>0.6</v>
      </c>
      <c r="AU12" s="4">
        <v>1.76</v>
      </c>
      <c r="AV12" s="4">
        <v>0.24399999999999999</v>
      </c>
      <c r="AW12" s="4">
        <v>1.42</v>
      </c>
      <c r="AX12" s="4">
        <v>0.215</v>
      </c>
      <c r="AY12" s="4">
        <v>3.7</v>
      </c>
      <c r="AZ12" s="4">
        <v>0.51</v>
      </c>
      <c r="BA12" s="4">
        <v>0.6</v>
      </c>
      <c r="BB12" s="4">
        <v>0.27</v>
      </c>
      <c r="BC12" s="4">
        <v>7</v>
      </c>
      <c r="BD12" s="4" t="s">
        <v>71</v>
      </c>
      <c r="BE12" s="4">
        <v>4.8600000000000003</v>
      </c>
      <c r="BF12" s="4">
        <v>1.73</v>
      </c>
    </row>
    <row r="13" spans="1:58" x14ac:dyDescent="0.35">
      <c r="A13" s="2" t="s">
        <v>79</v>
      </c>
      <c r="B13" s="4">
        <v>58.77</v>
      </c>
      <c r="C13" s="4">
        <v>14.84</v>
      </c>
      <c r="D13" s="4">
        <v>6.5</v>
      </c>
      <c r="E13" s="4">
        <v>0.11</v>
      </c>
      <c r="F13" s="4">
        <v>2.68</v>
      </c>
      <c r="G13" s="4">
        <v>3.95</v>
      </c>
      <c r="H13" s="4">
        <v>3.76</v>
      </c>
      <c r="I13" s="4">
        <v>4.07</v>
      </c>
      <c r="J13" s="4">
        <v>0.97899999999999998</v>
      </c>
      <c r="K13" s="4">
        <v>0.48</v>
      </c>
      <c r="L13" s="4">
        <v>2.37</v>
      </c>
      <c r="M13" s="4">
        <v>98.5</v>
      </c>
      <c r="N13" s="4">
        <v>12</v>
      </c>
      <c r="O13" s="4">
        <v>2</v>
      </c>
      <c r="P13" s="4">
        <v>140</v>
      </c>
      <c r="Q13" s="4">
        <v>30</v>
      </c>
      <c r="R13" s="4">
        <v>15</v>
      </c>
      <c r="S13" s="4" t="s">
        <v>80</v>
      </c>
      <c r="T13" s="4">
        <v>20</v>
      </c>
      <c r="U13" s="4">
        <v>80</v>
      </c>
      <c r="V13" s="4">
        <v>19</v>
      </c>
      <c r="W13" s="4">
        <v>1.5</v>
      </c>
      <c r="X13" s="4" t="s">
        <v>69</v>
      </c>
      <c r="Y13" s="4">
        <v>139</v>
      </c>
      <c r="Z13" s="4">
        <v>453</v>
      </c>
      <c r="AA13" s="4">
        <v>19.2</v>
      </c>
      <c r="AB13" s="4">
        <v>226</v>
      </c>
      <c r="AC13" s="4">
        <v>13.3</v>
      </c>
      <c r="AD13" s="4">
        <v>2</v>
      </c>
      <c r="AE13" s="4">
        <v>0.6</v>
      </c>
      <c r="AF13" s="4" t="s">
        <v>71</v>
      </c>
      <c r="AG13" s="4">
        <v>1</v>
      </c>
      <c r="AH13" s="4" t="s">
        <v>70</v>
      </c>
      <c r="AI13" s="4">
        <v>1.6</v>
      </c>
      <c r="AJ13" s="4">
        <v>1507</v>
      </c>
      <c r="AK13" s="4">
        <v>37.4</v>
      </c>
      <c r="AL13" s="4">
        <v>73.8</v>
      </c>
      <c r="AM13" s="4">
        <v>8.48</v>
      </c>
      <c r="AN13" s="4">
        <v>32.700000000000003</v>
      </c>
      <c r="AO13" s="4">
        <v>6.08</v>
      </c>
      <c r="AP13" s="4">
        <v>1.58</v>
      </c>
      <c r="AQ13" s="4">
        <v>4.8099999999999996</v>
      </c>
      <c r="AR13" s="4">
        <v>0.71</v>
      </c>
      <c r="AS13" s="4">
        <v>3.57</v>
      </c>
      <c r="AT13" s="4">
        <v>0.67</v>
      </c>
      <c r="AU13" s="4">
        <v>1.81</v>
      </c>
      <c r="AV13" s="4">
        <v>0.254</v>
      </c>
      <c r="AW13" s="4">
        <v>1.67</v>
      </c>
      <c r="AX13" s="4">
        <v>0.26100000000000001</v>
      </c>
      <c r="AY13" s="4">
        <v>5.3</v>
      </c>
      <c r="AZ13" s="4">
        <v>0.75</v>
      </c>
      <c r="BA13" s="4">
        <v>0.7</v>
      </c>
      <c r="BB13" s="4">
        <v>0.66</v>
      </c>
      <c r="BC13" s="4">
        <v>8</v>
      </c>
      <c r="BD13" s="4" t="s">
        <v>71</v>
      </c>
      <c r="BE13" s="4">
        <v>7.58</v>
      </c>
      <c r="BF13" s="4">
        <v>2.0099999999999998</v>
      </c>
    </row>
    <row r="14" spans="1:58" x14ac:dyDescent="0.35">
      <c r="A14" s="2" t="s">
        <v>81</v>
      </c>
      <c r="B14" s="4">
        <v>49.61</v>
      </c>
      <c r="C14" s="4">
        <v>14.9</v>
      </c>
      <c r="D14" s="4">
        <v>9.59</v>
      </c>
      <c r="E14" s="4">
        <v>9.0999999999999998E-2</v>
      </c>
      <c r="F14" s="4">
        <v>3.36</v>
      </c>
      <c r="G14" s="4">
        <v>6.2</v>
      </c>
      <c r="H14" s="4">
        <v>3.09</v>
      </c>
      <c r="I14" s="4">
        <v>1.74</v>
      </c>
      <c r="J14" s="4">
        <v>1.3140000000000001</v>
      </c>
      <c r="K14" s="4">
        <v>0.56999999999999995</v>
      </c>
      <c r="L14" s="4">
        <v>8.41</v>
      </c>
      <c r="M14" s="4">
        <v>98.87</v>
      </c>
      <c r="N14" s="4">
        <v>15</v>
      </c>
      <c r="O14" s="4">
        <v>3</v>
      </c>
      <c r="P14" s="4">
        <v>194</v>
      </c>
      <c r="Q14" s="4">
        <v>130</v>
      </c>
      <c r="R14" s="4">
        <v>18</v>
      </c>
      <c r="S14" s="4" t="s">
        <v>80</v>
      </c>
      <c r="T14" s="4">
        <v>40</v>
      </c>
      <c r="U14" s="4">
        <v>80</v>
      </c>
      <c r="V14" s="4">
        <v>19</v>
      </c>
      <c r="W14" s="4">
        <v>1.2</v>
      </c>
      <c r="X14" s="4" t="s">
        <v>69</v>
      </c>
      <c r="Y14" s="4">
        <v>49</v>
      </c>
      <c r="Z14" s="4">
        <v>1144</v>
      </c>
      <c r="AA14" s="4">
        <v>17.600000000000001</v>
      </c>
      <c r="AB14" s="4">
        <v>189</v>
      </c>
      <c r="AC14" s="4">
        <v>10.5</v>
      </c>
      <c r="AD14" s="4">
        <v>2</v>
      </c>
      <c r="AE14" s="4">
        <v>0.6</v>
      </c>
      <c r="AF14" s="4">
        <v>0.1</v>
      </c>
      <c r="AG14" s="4">
        <v>1</v>
      </c>
      <c r="AH14" s="4" t="s">
        <v>70</v>
      </c>
      <c r="AI14" s="4">
        <v>1.2</v>
      </c>
      <c r="AJ14" s="4">
        <v>2022</v>
      </c>
      <c r="AK14" s="4">
        <v>30</v>
      </c>
      <c r="AL14" s="4">
        <v>63.2</v>
      </c>
      <c r="AM14" s="4">
        <v>7.91</v>
      </c>
      <c r="AN14" s="4">
        <v>31.7</v>
      </c>
      <c r="AO14" s="4">
        <v>6.41</v>
      </c>
      <c r="AP14" s="4">
        <v>1.78</v>
      </c>
      <c r="AQ14" s="4">
        <v>5.01</v>
      </c>
      <c r="AR14" s="4">
        <v>0.73</v>
      </c>
      <c r="AS14" s="4">
        <v>3.45</v>
      </c>
      <c r="AT14" s="4">
        <v>0.63</v>
      </c>
      <c r="AU14" s="4">
        <v>1.68</v>
      </c>
      <c r="AV14" s="4">
        <v>0.22900000000000001</v>
      </c>
      <c r="AW14" s="4">
        <v>1.45</v>
      </c>
      <c r="AX14" s="4">
        <v>0.23</v>
      </c>
      <c r="AY14" s="4">
        <v>4.5</v>
      </c>
      <c r="AZ14" s="4">
        <v>0.53</v>
      </c>
      <c r="BA14" s="4">
        <v>0.6</v>
      </c>
      <c r="BB14" s="4">
        <v>0.59</v>
      </c>
      <c r="BC14" s="4">
        <v>7</v>
      </c>
      <c r="BD14" s="4" t="s">
        <v>71</v>
      </c>
      <c r="BE14" s="4">
        <v>3.89</v>
      </c>
      <c r="BF14" s="4">
        <v>1.45</v>
      </c>
    </row>
    <row r="15" spans="1:58" x14ac:dyDescent="0.35">
      <c r="A15" s="2" t="s">
        <v>82</v>
      </c>
      <c r="B15" s="4">
        <v>52.37</v>
      </c>
      <c r="C15" s="4">
        <v>15.47</v>
      </c>
      <c r="D15" s="4">
        <v>8.2799999999999994</v>
      </c>
      <c r="E15" s="4">
        <v>0.19600000000000001</v>
      </c>
      <c r="F15" s="4">
        <v>3.95</v>
      </c>
      <c r="G15" s="4">
        <v>8.7799999999999994</v>
      </c>
      <c r="H15" s="4">
        <v>3.36</v>
      </c>
      <c r="I15" s="4">
        <v>1.19</v>
      </c>
      <c r="J15" s="4">
        <v>1.2709999999999999</v>
      </c>
      <c r="K15" s="4">
        <v>0.69</v>
      </c>
      <c r="L15" s="4">
        <v>3.14</v>
      </c>
      <c r="M15" s="4">
        <v>98.7</v>
      </c>
      <c r="N15" s="4">
        <v>19</v>
      </c>
      <c r="O15" s="4">
        <v>2</v>
      </c>
      <c r="P15" s="4">
        <v>201</v>
      </c>
      <c r="Q15" s="4">
        <v>180</v>
      </c>
      <c r="R15" s="4">
        <v>26</v>
      </c>
      <c r="S15" s="4">
        <v>60</v>
      </c>
      <c r="T15" s="4">
        <v>50</v>
      </c>
      <c r="U15" s="4">
        <v>120</v>
      </c>
      <c r="V15" s="4">
        <v>20</v>
      </c>
      <c r="W15" s="4">
        <v>1.3</v>
      </c>
      <c r="X15" s="4" t="s">
        <v>69</v>
      </c>
      <c r="Y15" s="4">
        <v>30</v>
      </c>
      <c r="Z15" s="4">
        <v>1081</v>
      </c>
      <c r="AA15" s="4">
        <v>22.3</v>
      </c>
      <c r="AB15" s="4">
        <v>171</v>
      </c>
      <c r="AC15" s="4">
        <v>13.9</v>
      </c>
      <c r="AD15" s="4">
        <v>2</v>
      </c>
      <c r="AE15" s="4" t="s">
        <v>76</v>
      </c>
      <c r="AF15" s="4">
        <v>0.1</v>
      </c>
      <c r="AG15" s="4">
        <v>1</v>
      </c>
      <c r="AH15" s="4" t="s">
        <v>70</v>
      </c>
      <c r="AI15" s="4">
        <v>1.7</v>
      </c>
      <c r="AJ15" s="4">
        <v>1259</v>
      </c>
      <c r="AK15" s="4">
        <v>40.200000000000003</v>
      </c>
      <c r="AL15" s="4">
        <v>78.900000000000006</v>
      </c>
      <c r="AM15" s="4">
        <v>9.35</v>
      </c>
      <c r="AN15" s="4">
        <v>37.5</v>
      </c>
      <c r="AO15" s="4">
        <v>6.93</v>
      </c>
      <c r="AP15" s="4">
        <v>1.97</v>
      </c>
      <c r="AQ15" s="4">
        <v>5.65</v>
      </c>
      <c r="AR15" s="4">
        <v>0.81</v>
      </c>
      <c r="AS15" s="4">
        <v>4.26</v>
      </c>
      <c r="AT15" s="4">
        <v>0.79</v>
      </c>
      <c r="AU15" s="4">
        <v>2.12</v>
      </c>
      <c r="AV15" s="4">
        <v>0.28999999999999998</v>
      </c>
      <c r="AW15" s="4">
        <v>1.79</v>
      </c>
      <c r="AX15" s="4">
        <v>0.28499999999999998</v>
      </c>
      <c r="AY15" s="4">
        <v>4.0999999999999996</v>
      </c>
      <c r="AZ15" s="4">
        <v>0.69</v>
      </c>
      <c r="BA15" s="4">
        <v>8.1999999999999993</v>
      </c>
      <c r="BB15" s="4">
        <v>0.31</v>
      </c>
      <c r="BC15" s="4">
        <v>7</v>
      </c>
      <c r="BD15" s="4" t="s">
        <v>71</v>
      </c>
      <c r="BE15" s="4">
        <v>4.71</v>
      </c>
      <c r="BF15" s="4">
        <v>1.7</v>
      </c>
    </row>
    <row r="16" spans="1:58" x14ac:dyDescent="0.35">
      <c r="A16" s="2" t="s">
        <v>83</v>
      </c>
      <c r="B16" s="4">
        <v>49.01</v>
      </c>
      <c r="C16" s="4">
        <v>13.97</v>
      </c>
      <c r="D16" s="4">
        <v>8.42</v>
      </c>
      <c r="E16" s="4">
        <v>6.9000000000000006E-2</v>
      </c>
      <c r="F16" s="4">
        <v>6.18</v>
      </c>
      <c r="G16" s="4">
        <v>7.25</v>
      </c>
      <c r="H16" s="4">
        <v>1.64</v>
      </c>
      <c r="I16" s="4">
        <v>2.5499999999999998</v>
      </c>
      <c r="J16" s="4">
        <v>1.085</v>
      </c>
      <c r="K16" s="4">
        <v>0.61</v>
      </c>
      <c r="L16" s="4">
        <v>7.44</v>
      </c>
      <c r="M16" s="4">
        <v>98.21</v>
      </c>
      <c r="N16" s="4">
        <v>24</v>
      </c>
      <c r="O16" s="4">
        <v>3</v>
      </c>
      <c r="P16" s="4">
        <v>230</v>
      </c>
      <c r="Q16" s="4">
        <v>300</v>
      </c>
      <c r="R16" s="4">
        <v>28</v>
      </c>
      <c r="S16" s="4">
        <v>110</v>
      </c>
      <c r="T16" s="4">
        <v>40</v>
      </c>
      <c r="U16" s="4">
        <v>80</v>
      </c>
      <c r="V16" s="4">
        <v>18</v>
      </c>
      <c r="W16" s="4">
        <v>1.3</v>
      </c>
      <c r="X16" s="4" t="s">
        <v>69</v>
      </c>
      <c r="Y16" s="4">
        <v>52</v>
      </c>
      <c r="Z16" s="4">
        <v>978</v>
      </c>
      <c r="AA16" s="4">
        <v>22.4</v>
      </c>
      <c r="AB16" s="4">
        <v>141</v>
      </c>
      <c r="AC16" s="4">
        <v>8.9</v>
      </c>
      <c r="AD16" s="4" t="s">
        <v>75</v>
      </c>
      <c r="AE16" s="4" t="s">
        <v>76</v>
      </c>
      <c r="AF16" s="4">
        <v>0.1</v>
      </c>
      <c r="AG16" s="4">
        <v>1</v>
      </c>
      <c r="AH16" s="4" t="s">
        <v>70</v>
      </c>
      <c r="AI16" s="4">
        <v>3.8</v>
      </c>
      <c r="AJ16" s="4">
        <v>2516</v>
      </c>
      <c r="AK16" s="4">
        <v>34.4</v>
      </c>
      <c r="AL16" s="4">
        <v>70.8</v>
      </c>
      <c r="AM16" s="4">
        <v>8.57</v>
      </c>
      <c r="AN16" s="4">
        <v>35.5</v>
      </c>
      <c r="AO16" s="4">
        <v>6.79</v>
      </c>
      <c r="AP16" s="4">
        <v>2.0499999999999998</v>
      </c>
      <c r="AQ16" s="4">
        <v>5.64</v>
      </c>
      <c r="AR16" s="4">
        <v>0.75</v>
      </c>
      <c r="AS16" s="4">
        <v>4.0199999999999996</v>
      </c>
      <c r="AT16" s="4">
        <v>0.76</v>
      </c>
      <c r="AU16" s="4">
        <v>2.1</v>
      </c>
      <c r="AV16" s="4">
        <v>0.28399999999999997</v>
      </c>
      <c r="AW16" s="4">
        <v>1.85</v>
      </c>
      <c r="AX16" s="4">
        <v>0.28799999999999998</v>
      </c>
      <c r="AY16" s="4">
        <v>3.4</v>
      </c>
      <c r="AZ16" s="4">
        <v>0.47</v>
      </c>
      <c r="BA16" s="4">
        <v>0.8</v>
      </c>
      <c r="BB16" s="4">
        <v>0.55000000000000004</v>
      </c>
      <c r="BC16" s="4">
        <v>13</v>
      </c>
      <c r="BD16" s="4">
        <v>0.1</v>
      </c>
      <c r="BE16" s="4">
        <v>5.27</v>
      </c>
      <c r="BF16" s="4">
        <v>2.0299999999999998</v>
      </c>
    </row>
    <row r="17" spans="1:58" x14ac:dyDescent="0.35">
      <c r="A17" s="2" t="s">
        <v>84</v>
      </c>
      <c r="B17" s="4">
        <v>50.29</v>
      </c>
      <c r="C17" s="4">
        <v>12.89</v>
      </c>
      <c r="D17" s="4">
        <v>14.85</v>
      </c>
      <c r="E17" s="4">
        <v>0.19800000000000001</v>
      </c>
      <c r="F17" s="4">
        <v>5.58</v>
      </c>
      <c r="G17" s="4">
        <v>10.27</v>
      </c>
      <c r="H17" s="4">
        <v>2</v>
      </c>
      <c r="I17" s="4">
        <v>0.8</v>
      </c>
      <c r="J17" s="4">
        <v>2.3180000000000001</v>
      </c>
      <c r="K17" s="4">
        <v>0.23</v>
      </c>
      <c r="L17" s="4">
        <v>0.43</v>
      </c>
      <c r="M17" s="4">
        <v>99.86</v>
      </c>
      <c r="N17" s="4">
        <v>36</v>
      </c>
      <c r="O17" s="4">
        <v>2</v>
      </c>
      <c r="P17" s="4">
        <v>487</v>
      </c>
      <c r="Q17" s="4">
        <v>250</v>
      </c>
      <c r="R17" s="4">
        <v>44</v>
      </c>
      <c r="S17" s="4">
        <v>90</v>
      </c>
      <c r="T17" s="4">
        <v>340</v>
      </c>
      <c r="U17" s="4">
        <v>150</v>
      </c>
      <c r="V17" s="4">
        <v>23</v>
      </c>
      <c r="W17" s="4">
        <v>1.5</v>
      </c>
      <c r="X17" s="4" t="s">
        <v>69</v>
      </c>
      <c r="Y17" s="4">
        <v>20</v>
      </c>
      <c r="Z17" s="4">
        <v>210</v>
      </c>
      <c r="AA17" s="4">
        <v>34.9</v>
      </c>
      <c r="AB17" s="4">
        <v>159</v>
      </c>
      <c r="AC17" s="4">
        <v>11.8</v>
      </c>
      <c r="AD17" s="4" t="s">
        <v>75</v>
      </c>
      <c r="AE17" s="4">
        <v>0.5</v>
      </c>
      <c r="AF17" s="4">
        <v>0.1</v>
      </c>
      <c r="AG17" s="4">
        <v>3</v>
      </c>
      <c r="AH17" s="4" t="s">
        <v>70</v>
      </c>
      <c r="AI17" s="4">
        <v>0.5</v>
      </c>
      <c r="AJ17" s="4">
        <v>223</v>
      </c>
      <c r="AK17" s="4">
        <v>16.899999999999999</v>
      </c>
      <c r="AL17" s="4">
        <v>39.200000000000003</v>
      </c>
      <c r="AM17" s="4">
        <v>5.26</v>
      </c>
      <c r="AN17" s="4">
        <v>23.3</v>
      </c>
      <c r="AO17" s="4">
        <v>6.01</v>
      </c>
      <c r="AP17" s="4">
        <v>2.0099999999999998</v>
      </c>
      <c r="AQ17" s="4">
        <v>6.69</v>
      </c>
      <c r="AR17" s="4">
        <v>1.1399999999999999</v>
      </c>
      <c r="AS17" s="4">
        <v>6.56</v>
      </c>
      <c r="AT17" s="4">
        <v>1.31</v>
      </c>
      <c r="AU17" s="4">
        <v>3.57</v>
      </c>
      <c r="AV17" s="4">
        <v>0.503</v>
      </c>
      <c r="AW17" s="4">
        <v>3.14</v>
      </c>
      <c r="AX17" s="4">
        <v>0.50800000000000001</v>
      </c>
      <c r="AY17" s="4">
        <v>4.5999999999999996</v>
      </c>
      <c r="AZ17" s="4">
        <v>0.8</v>
      </c>
      <c r="BA17" s="4" t="s">
        <v>76</v>
      </c>
      <c r="BB17" s="4">
        <v>0.14000000000000001</v>
      </c>
      <c r="BC17" s="4">
        <v>15</v>
      </c>
      <c r="BD17" s="4" t="s">
        <v>71</v>
      </c>
      <c r="BE17" s="4">
        <v>3.73</v>
      </c>
      <c r="BF17" s="4">
        <v>1.23</v>
      </c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A11A-F761-2346-8E2E-458B3703BB97}">
  <dimension ref="A1:BE36"/>
  <sheetViews>
    <sheetView workbookViewId="0">
      <pane xSplit="1" ySplit="6" topLeftCell="V7" activePane="bottomRight" state="frozen"/>
      <selection pane="topRight"/>
      <selection pane="bottomLeft"/>
      <selection pane="bottomRight" activeCell="BE36" sqref="BE36"/>
    </sheetView>
  </sheetViews>
  <sheetFormatPr defaultColWidth="8.81640625" defaultRowHeight="14.5" x14ac:dyDescent="0.35"/>
  <cols>
    <col min="1" max="1" width="25.453125" style="1" bestFit="1" customWidth="1"/>
    <col min="2" max="57" width="19" style="3" customWidth="1"/>
  </cols>
  <sheetData>
    <row r="1" spans="1:57" x14ac:dyDescent="0.35">
      <c r="A1" s="2" t="s">
        <v>0</v>
      </c>
    </row>
    <row r="2" spans="1:57" x14ac:dyDescent="0.35">
      <c r="A2" s="4" t="s">
        <v>1</v>
      </c>
    </row>
    <row r="3" spans="1:57" x14ac:dyDescent="0.35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25</v>
      </c>
      <c r="X3" s="4" t="s">
        <v>26</v>
      </c>
      <c r="Y3" s="4" t="s">
        <v>27</v>
      </c>
      <c r="Z3" s="4" t="s">
        <v>28</v>
      </c>
      <c r="AA3" s="4" t="s">
        <v>29</v>
      </c>
      <c r="AB3" s="4" t="s">
        <v>30</v>
      </c>
      <c r="AC3" s="4" t="s">
        <v>31</v>
      </c>
      <c r="AD3" s="4" t="s">
        <v>32</v>
      </c>
      <c r="AE3" s="4" t="s">
        <v>33</v>
      </c>
      <c r="AF3" s="4" t="s">
        <v>34</v>
      </c>
      <c r="AG3" s="4" t="s">
        <v>35</v>
      </c>
      <c r="AH3" s="4" t="s">
        <v>36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53</v>
      </c>
      <c r="AZ3" s="4" t="s">
        <v>54</v>
      </c>
      <c r="BA3" s="4" t="s">
        <v>55</v>
      </c>
      <c r="BB3" s="4" t="s">
        <v>56</v>
      </c>
      <c r="BC3" s="4" t="s">
        <v>57</v>
      </c>
      <c r="BD3" s="4" t="s">
        <v>58</v>
      </c>
      <c r="BE3" s="4" t="s">
        <v>59</v>
      </c>
    </row>
    <row r="4" spans="1:57" x14ac:dyDescent="0.35">
      <c r="A4" s="2" t="s">
        <v>60</v>
      </c>
      <c r="B4" s="4" t="s">
        <v>61</v>
      </c>
      <c r="C4" s="4" t="s">
        <v>61</v>
      </c>
      <c r="D4" s="4" t="s">
        <v>61</v>
      </c>
      <c r="E4" s="4" t="s">
        <v>61</v>
      </c>
      <c r="F4" s="4" t="s">
        <v>61</v>
      </c>
      <c r="G4" s="4" t="s">
        <v>61</v>
      </c>
      <c r="H4" s="4" t="s">
        <v>61</v>
      </c>
      <c r="I4" s="4" t="s">
        <v>61</v>
      </c>
      <c r="J4" s="4" t="s">
        <v>61</v>
      </c>
      <c r="K4" s="4" t="s">
        <v>61</v>
      </c>
      <c r="L4" s="4" t="s">
        <v>61</v>
      </c>
      <c r="M4" s="4" t="s">
        <v>62</v>
      </c>
      <c r="N4" s="4" t="s">
        <v>62</v>
      </c>
      <c r="O4" s="4" t="s">
        <v>62</v>
      </c>
      <c r="P4" s="4" t="s">
        <v>62</v>
      </c>
      <c r="Q4" s="4" t="s">
        <v>62</v>
      </c>
      <c r="R4" s="4" t="s">
        <v>62</v>
      </c>
      <c r="S4" s="4" t="s">
        <v>62</v>
      </c>
      <c r="T4" s="4" t="s">
        <v>62</v>
      </c>
      <c r="U4" s="4" t="s">
        <v>62</v>
      </c>
      <c r="V4" s="4" t="s">
        <v>62</v>
      </c>
      <c r="W4" s="4" t="s">
        <v>62</v>
      </c>
      <c r="X4" s="4" t="s">
        <v>62</v>
      </c>
      <c r="Y4" s="4" t="s">
        <v>62</v>
      </c>
      <c r="Z4" s="4" t="s">
        <v>62</v>
      </c>
      <c r="AA4" s="4" t="s">
        <v>62</v>
      </c>
      <c r="AB4" s="4" t="s">
        <v>62</v>
      </c>
      <c r="AC4" s="4" t="s">
        <v>62</v>
      </c>
      <c r="AD4" s="4" t="s">
        <v>62</v>
      </c>
      <c r="AE4" s="4" t="s">
        <v>62</v>
      </c>
      <c r="AF4" s="4" t="s">
        <v>62</v>
      </c>
      <c r="AG4" s="4" t="s">
        <v>62</v>
      </c>
      <c r="AH4" s="4" t="s">
        <v>62</v>
      </c>
      <c r="AI4" s="4" t="s">
        <v>62</v>
      </c>
      <c r="AJ4" s="4" t="s">
        <v>62</v>
      </c>
      <c r="AK4" s="4" t="s">
        <v>62</v>
      </c>
      <c r="AL4" s="4" t="s">
        <v>62</v>
      </c>
      <c r="AM4" s="4" t="s">
        <v>62</v>
      </c>
      <c r="AN4" s="4" t="s">
        <v>62</v>
      </c>
      <c r="AO4" s="4" t="s">
        <v>62</v>
      </c>
      <c r="AP4" s="4" t="s">
        <v>62</v>
      </c>
      <c r="AQ4" s="4" t="s">
        <v>62</v>
      </c>
      <c r="AR4" s="4" t="s">
        <v>62</v>
      </c>
      <c r="AS4" s="4" t="s">
        <v>62</v>
      </c>
      <c r="AT4" s="4" t="s">
        <v>62</v>
      </c>
      <c r="AU4" s="4" t="s">
        <v>62</v>
      </c>
      <c r="AV4" s="4" t="s">
        <v>62</v>
      </c>
      <c r="AW4" s="4" t="s">
        <v>62</v>
      </c>
      <c r="AX4" s="4" t="s">
        <v>62</v>
      </c>
      <c r="AY4" s="4" t="s">
        <v>62</v>
      </c>
      <c r="AZ4" s="4" t="s">
        <v>62</v>
      </c>
      <c r="BA4" s="4" t="s">
        <v>62</v>
      </c>
      <c r="BB4" s="4" t="s">
        <v>62</v>
      </c>
      <c r="BC4" s="4" t="s">
        <v>62</v>
      </c>
      <c r="BD4" s="4" t="s">
        <v>62</v>
      </c>
      <c r="BE4" s="4" t="s">
        <v>62</v>
      </c>
    </row>
    <row r="5" spans="1:57" x14ac:dyDescent="0.35">
      <c r="A5" s="2" t="s">
        <v>63</v>
      </c>
      <c r="B5" s="4">
        <v>0.01</v>
      </c>
      <c r="C5" s="4">
        <v>0.01</v>
      </c>
      <c r="D5" s="4">
        <v>0.01</v>
      </c>
      <c r="E5" s="4">
        <v>1E-3</v>
      </c>
      <c r="F5" s="4">
        <v>0.01</v>
      </c>
      <c r="G5" s="4">
        <v>0.01</v>
      </c>
      <c r="H5" s="4">
        <v>0.01</v>
      </c>
      <c r="I5" s="4">
        <v>0.01</v>
      </c>
      <c r="J5" s="4">
        <v>1E-3</v>
      </c>
      <c r="K5" s="4">
        <v>0.01</v>
      </c>
      <c r="L5" s="4">
        <v>0.01</v>
      </c>
      <c r="M5" s="4">
        <v>1</v>
      </c>
      <c r="N5" s="4">
        <v>1</v>
      </c>
      <c r="O5" s="4">
        <v>5</v>
      </c>
      <c r="P5" s="4">
        <v>20</v>
      </c>
      <c r="Q5" s="4">
        <v>1</v>
      </c>
      <c r="R5" s="4">
        <v>20</v>
      </c>
      <c r="S5" s="4">
        <v>10</v>
      </c>
      <c r="T5" s="4">
        <v>30</v>
      </c>
      <c r="U5" s="4">
        <v>1</v>
      </c>
      <c r="V5" s="4">
        <v>0.5</v>
      </c>
      <c r="W5" s="4">
        <v>5</v>
      </c>
      <c r="X5" s="4">
        <v>1</v>
      </c>
      <c r="Y5" s="4">
        <v>2</v>
      </c>
      <c r="Z5" s="4">
        <v>0.5</v>
      </c>
      <c r="AA5" s="4">
        <v>1</v>
      </c>
      <c r="AB5" s="4">
        <v>0.2</v>
      </c>
      <c r="AC5" s="4">
        <v>2</v>
      </c>
      <c r="AD5" s="4">
        <v>0.5</v>
      </c>
      <c r="AE5" s="4">
        <v>0.1</v>
      </c>
      <c r="AF5" s="4">
        <v>1</v>
      </c>
      <c r="AG5" s="4">
        <v>0.2</v>
      </c>
      <c r="AH5" s="4">
        <v>0.1</v>
      </c>
      <c r="AI5" s="4">
        <v>2</v>
      </c>
      <c r="AJ5" s="4">
        <v>0.05</v>
      </c>
      <c r="AK5" s="4">
        <v>0.05</v>
      </c>
      <c r="AL5" s="4">
        <v>0.01</v>
      </c>
      <c r="AM5" s="4">
        <v>0.05</v>
      </c>
      <c r="AN5" s="4">
        <v>0.01</v>
      </c>
      <c r="AO5" s="4">
        <v>5.0000000000000001E-3</v>
      </c>
      <c r="AP5" s="4">
        <v>0.01</v>
      </c>
      <c r="AQ5" s="4">
        <v>0.01</v>
      </c>
      <c r="AR5" s="4">
        <v>0.01</v>
      </c>
      <c r="AS5" s="4">
        <v>0.01</v>
      </c>
      <c r="AT5" s="4">
        <v>0.01</v>
      </c>
      <c r="AU5" s="4">
        <v>5.0000000000000001E-3</v>
      </c>
      <c r="AV5" s="4">
        <v>0.01</v>
      </c>
      <c r="AW5" s="4">
        <v>2E-3</v>
      </c>
      <c r="AX5" s="4">
        <v>0.1</v>
      </c>
      <c r="AY5" s="4">
        <v>0.01</v>
      </c>
      <c r="AZ5" s="4">
        <v>0.5</v>
      </c>
      <c r="BA5" s="4">
        <v>0.05</v>
      </c>
      <c r="BB5" s="4">
        <v>5</v>
      </c>
      <c r="BC5" s="4">
        <v>0.1</v>
      </c>
      <c r="BD5" s="4">
        <v>0.05</v>
      </c>
      <c r="BE5" s="4">
        <v>0.01</v>
      </c>
    </row>
    <row r="6" spans="1:57" x14ac:dyDescent="0.35">
      <c r="A6" s="2" t="s">
        <v>64</v>
      </c>
      <c r="B6" s="4" t="s">
        <v>65</v>
      </c>
      <c r="C6" s="4" t="s">
        <v>65</v>
      </c>
      <c r="D6" s="4" t="s">
        <v>65</v>
      </c>
      <c r="E6" s="4" t="s">
        <v>65</v>
      </c>
      <c r="F6" s="4" t="s">
        <v>65</v>
      </c>
      <c r="G6" s="4" t="s">
        <v>65</v>
      </c>
      <c r="H6" s="4" t="s">
        <v>65</v>
      </c>
      <c r="I6" s="4" t="s">
        <v>65</v>
      </c>
      <c r="J6" s="4" t="s">
        <v>65</v>
      </c>
      <c r="K6" s="4" t="s">
        <v>65</v>
      </c>
      <c r="L6" s="4" t="s">
        <v>65</v>
      </c>
      <c r="M6" s="4" t="s">
        <v>65</v>
      </c>
      <c r="N6" s="4" t="s">
        <v>65</v>
      </c>
      <c r="O6" s="4" t="s">
        <v>65</v>
      </c>
      <c r="P6" s="4" t="s">
        <v>67</v>
      </c>
      <c r="Q6" s="4" t="s">
        <v>67</v>
      </c>
      <c r="R6" s="4" t="s">
        <v>67</v>
      </c>
      <c r="S6" s="4" t="s">
        <v>67</v>
      </c>
      <c r="T6" s="4" t="s">
        <v>67</v>
      </c>
      <c r="U6" s="4" t="s">
        <v>67</v>
      </c>
      <c r="V6" s="4" t="s">
        <v>67</v>
      </c>
      <c r="W6" s="4" t="s">
        <v>67</v>
      </c>
      <c r="X6" s="4" t="s">
        <v>67</v>
      </c>
      <c r="Y6" s="4" t="s">
        <v>65</v>
      </c>
      <c r="Z6" s="4" t="s">
        <v>67</v>
      </c>
      <c r="AA6" s="4" t="s">
        <v>65</v>
      </c>
      <c r="AB6" s="4" t="s">
        <v>67</v>
      </c>
      <c r="AC6" s="4" t="s">
        <v>67</v>
      </c>
      <c r="AD6" s="4" t="s">
        <v>67</v>
      </c>
      <c r="AE6" s="4" t="s">
        <v>67</v>
      </c>
      <c r="AF6" s="4" t="s">
        <v>67</v>
      </c>
      <c r="AG6" s="4" t="s">
        <v>67</v>
      </c>
      <c r="AH6" s="4" t="s">
        <v>67</v>
      </c>
      <c r="AI6" s="4" t="s">
        <v>65</v>
      </c>
      <c r="AJ6" s="4" t="s">
        <v>67</v>
      </c>
      <c r="AK6" s="4" t="s">
        <v>67</v>
      </c>
      <c r="AL6" s="4" t="s">
        <v>67</v>
      </c>
      <c r="AM6" s="4" t="s">
        <v>67</v>
      </c>
      <c r="AN6" s="4" t="s">
        <v>67</v>
      </c>
      <c r="AO6" s="4" t="s">
        <v>67</v>
      </c>
      <c r="AP6" s="4" t="s">
        <v>67</v>
      </c>
      <c r="AQ6" s="4" t="s">
        <v>67</v>
      </c>
      <c r="AR6" s="4" t="s">
        <v>67</v>
      </c>
      <c r="AS6" s="4" t="s">
        <v>67</v>
      </c>
      <c r="AT6" s="4" t="s">
        <v>67</v>
      </c>
      <c r="AU6" s="4" t="s">
        <v>67</v>
      </c>
      <c r="AV6" s="4" t="s">
        <v>67</v>
      </c>
      <c r="AW6" s="4" t="s">
        <v>67</v>
      </c>
      <c r="AX6" s="4" t="s">
        <v>67</v>
      </c>
      <c r="AY6" s="4" t="s">
        <v>67</v>
      </c>
      <c r="AZ6" s="4" t="s">
        <v>67</v>
      </c>
      <c r="BA6" s="4" t="s">
        <v>67</v>
      </c>
      <c r="BB6" s="4" t="s">
        <v>67</v>
      </c>
      <c r="BC6" s="4" t="s">
        <v>67</v>
      </c>
      <c r="BD6" s="4" t="s">
        <v>67</v>
      </c>
      <c r="BE6" s="4" t="s">
        <v>67</v>
      </c>
    </row>
    <row r="7" spans="1:57" x14ac:dyDescent="0.35">
      <c r="A7" s="2" t="s">
        <v>85</v>
      </c>
      <c r="B7" s="4">
        <v>11.53</v>
      </c>
      <c r="C7" s="4">
        <v>1.91</v>
      </c>
      <c r="D7" s="4">
        <v>0.74</v>
      </c>
      <c r="E7" s="4">
        <v>0.01</v>
      </c>
      <c r="F7" s="4">
        <v>0.35</v>
      </c>
      <c r="G7" s="4">
        <v>43.28</v>
      </c>
      <c r="H7" s="4">
        <v>0.84</v>
      </c>
      <c r="I7" s="4">
        <v>0.54</v>
      </c>
      <c r="J7" s="4">
        <v>0.12</v>
      </c>
      <c r="K7" s="4">
        <v>30.23</v>
      </c>
      <c r="L7" s="4"/>
      <c r="M7" s="4"/>
      <c r="N7" s="4"/>
      <c r="O7" s="4">
        <v>1661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</row>
    <row r="8" spans="1:57" x14ac:dyDescent="0.35">
      <c r="A8" s="2" t="s">
        <v>86</v>
      </c>
      <c r="B8" s="4">
        <v>11.2</v>
      </c>
      <c r="C8" s="4">
        <v>1.8</v>
      </c>
      <c r="D8" s="4">
        <v>0.79</v>
      </c>
      <c r="E8" s="4">
        <v>1.1599999999999999E-2</v>
      </c>
      <c r="F8" s="4">
        <v>0.33</v>
      </c>
      <c r="G8" s="4">
        <v>43.6</v>
      </c>
      <c r="H8" s="4">
        <v>0.86</v>
      </c>
      <c r="I8" s="4">
        <v>0.51</v>
      </c>
      <c r="J8" s="4">
        <v>0.11</v>
      </c>
      <c r="K8" s="4">
        <v>30.2</v>
      </c>
      <c r="L8" s="4"/>
      <c r="M8" s="4"/>
      <c r="N8" s="4"/>
      <c r="O8" s="4">
        <v>1740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</row>
    <row r="9" spans="1:57" x14ac:dyDescent="0.35">
      <c r="A9" s="2" t="s">
        <v>87</v>
      </c>
      <c r="B9" s="4">
        <v>47.79</v>
      </c>
      <c r="C9" s="4">
        <v>18.53</v>
      </c>
      <c r="D9" s="4">
        <v>9.77</v>
      </c>
      <c r="E9" s="4">
        <v>0.15</v>
      </c>
      <c r="F9" s="4">
        <v>10.01</v>
      </c>
      <c r="G9" s="4">
        <v>11.35</v>
      </c>
      <c r="H9" s="4">
        <v>1.92</v>
      </c>
      <c r="I9" s="4">
        <v>0.24</v>
      </c>
      <c r="J9" s="4">
        <v>0.48</v>
      </c>
      <c r="K9" s="4">
        <v>0.08</v>
      </c>
      <c r="L9" s="4"/>
      <c r="M9" s="4">
        <v>31</v>
      </c>
      <c r="N9" s="4"/>
      <c r="O9" s="4">
        <v>156</v>
      </c>
      <c r="P9" s="4"/>
      <c r="Q9" s="4"/>
      <c r="R9" s="4"/>
      <c r="S9" s="4"/>
      <c r="T9" s="4"/>
      <c r="U9" s="4"/>
      <c r="V9" s="4"/>
      <c r="W9" s="4"/>
      <c r="X9" s="4"/>
      <c r="Y9" s="4">
        <v>144</v>
      </c>
      <c r="Z9" s="4"/>
      <c r="AA9" s="4">
        <v>32</v>
      </c>
      <c r="AB9" s="4"/>
      <c r="AC9" s="4"/>
      <c r="AD9" s="4"/>
      <c r="AE9" s="4"/>
      <c r="AF9" s="4"/>
      <c r="AG9" s="4"/>
      <c r="AH9" s="4"/>
      <c r="AI9" s="4">
        <v>111</v>
      </c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</row>
    <row r="10" spans="1:57" x14ac:dyDescent="0.35">
      <c r="A10" s="2" t="s">
        <v>88</v>
      </c>
      <c r="B10" s="4">
        <v>47.15</v>
      </c>
      <c r="C10" s="4">
        <v>18.34</v>
      </c>
      <c r="D10" s="4">
        <v>9.9700000000000006</v>
      </c>
      <c r="E10" s="4">
        <v>0.15</v>
      </c>
      <c r="F10" s="4">
        <v>10.130000000000001</v>
      </c>
      <c r="G10" s="4">
        <v>11.49</v>
      </c>
      <c r="H10" s="4">
        <v>1.89</v>
      </c>
      <c r="I10" s="4">
        <v>0.23400000000000001</v>
      </c>
      <c r="J10" s="4">
        <v>0.48</v>
      </c>
      <c r="K10" s="4">
        <v>7.0000000000000007E-2</v>
      </c>
      <c r="L10" s="4"/>
      <c r="M10" s="4">
        <v>31</v>
      </c>
      <c r="N10" s="4"/>
      <c r="O10" s="4">
        <v>148</v>
      </c>
      <c r="P10" s="4"/>
      <c r="Q10" s="4"/>
      <c r="R10" s="4"/>
      <c r="S10" s="4"/>
      <c r="T10" s="4"/>
      <c r="U10" s="4"/>
      <c r="V10" s="4"/>
      <c r="W10" s="4"/>
      <c r="X10" s="4"/>
      <c r="Y10" s="4">
        <v>144</v>
      </c>
      <c r="Z10" s="4"/>
      <c r="AA10" s="4">
        <v>38</v>
      </c>
      <c r="AB10" s="4"/>
      <c r="AC10" s="4"/>
      <c r="AD10" s="4"/>
      <c r="AE10" s="4"/>
      <c r="AF10" s="4"/>
      <c r="AG10" s="4"/>
      <c r="AH10" s="4"/>
      <c r="AI10" s="4">
        <v>118</v>
      </c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</row>
    <row r="11" spans="1:57" x14ac:dyDescent="0.35">
      <c r="A11" s="2" t="s">
        <v>87</v>
      </c>
      <c r="B11" s="4">
        <v>47.83</v>
      </c>
      <c r="C11" s="4">
        <v>18.73</v>
      </c>
      <c r="D11" s="4">
        <v>10.039999999999999</v>
      </c>
      <c r="E11" s="4">
        <v>0.15</v>
      </c>
      <c r="F11" s="4">
        <v>10.1</v>
      </c>
      <c r="G11" s="4">
        <v>11.35</v>
      </c>
      <c r="H11" s="4">
        <v>1.94</v>
      </c>
      <c r="I11" s="4">
        <v>0.23</v>
      </c>
      <c r="J11" s="4">
        <v>0.48</v>
      </c>
      <c r="K11" s="4">
        <v>0.06</v>
      </c>
      <c r="L11" s="4"/>
      <c r="M11" s="4">
        <v>32</v>
      </c>
      <c r="N11" s="4"/>
      <c r="O11" s="4">
        <v>157</v>
      </c>
      <c r="P11" s="4"/>
      <c r="Q11" s="4"/>
      <c r="R11" s="4"/>
      <c r="S11" s="4"/>
      <c r="T11" s="4"/>
      <c r="U11" s="4"/>
      <c r="V11" s="4"/>
      <c r="W11" s="4"/>
      <c r="X11" s="4"/>
      <c r="Y11" s="4">
        <v>143</v>
      </c>
      <c r="Z11" s="4"/>
      <c r="AA11" s="4">
        <v>34</v>
      </c>
      <c r="AB11" s="4"/>
      <c r="AC11" s="4"/>
      <c r="AD11" s="4"/>
      <c r="AE11" s="4"/>
      <c r="AF11" s="4"/>
      <c r="AG11" s="4"/>
      <c r="AH11" s="4"/>
      <c r="AI11" s="4">
        <v>109</v>
      </c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</row>
    <row r="12" spans="1:57" x14ac:dyDescent="0.35">
      <c r="A12" s="2" t="s">
        <v>88</v>
      </c>
      <c r="B12" s="4">
        <v>47.15</v>
      </c>
      <c r="C12" s="4">
        <v>18.34</v>
      </c>
      <c r="D12" s="4">
        <v>9.9700000000000006</v>
      </c>
      <c r="E12" s="4">
        <v>0.15</v>
      </c>
      <c r="F12" s="4">
        <v>10.130000000000001</v>
      </c>
      <c r="G12" s="4">
        <v>11.49</v>
      </c>
      <c r="H12" s="4">
        <v>1.89</v>
      </c>
      <c r="I12" s="4">
        <v>0.23400000000000001</v>
      </c>
      <c r="J12" s="4">
        <v>0.48</v>
      </c>
      <c r="K12" s="4">
        <v>7.0000000000000007E-2</v>
      </c>
      <c r="L12" s="4"/>
      <c r="M12" s="4">
        <v>31</v>
      </c>
      <c r="N12" s="4"/>
      <c r="O12" s="4">
        <v>148</v>
      </c>
      <c r="P12" s="4"/>
      <c r="Q12" s="4"/>
      <c r="R12" s="4"/>
      <c r="S12" s="4"/>
      <c r="T12" s="4"/>
      <c r="U12" s="4"/>
      <c r="V12" s="4"/>
      <c r="W12" s="4"/>
      <c r="X12" s="4"/>
      <c r="Y12" s="4">
        <v>144</v>
      </c>
      <c r="Z12" s="4"/>
      <c r="AA12" s="4">
        <v>38</v>
      </c>
      <c r="AB12" s="4"/>
      <c r="AC12" s="4"/>
      <c r="AD12" s="4"/>
      <c r="AE12" s="4"/>
      <c r="AF12" s="4"/>
      <c r="AG12" s="4"/>
      <c r="AH12" s="4"/>
      <c r="AI12" s="4">
        <v>118</v>
      </c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</row>
    <row r="13" spans="1:57" x14ac:dyDescent="0.35">
      <c r="A13" s="2" t="s">
        <v>89</v>
      </c>
      <c r="B13" s="4">
        <v>68.7</v>
      </c>
      <c r="C13" s="4">
        <v>12.87</v>
      </c>
      <c r="D13" s="4">
        <v>3.13</v>
      </c>
      <c r="E13" s="4">
        <v>0.14000000000000001</v>
      </c>
      <c r="F13" s="4">
        <v>0.14000000000000001</v>
      </c>
      <c r="G13" s="4">
        <v>0.56000000000000005</v>
      </c>
      <c r="H13" s="4">
        <v>2.5299999999999998</v>
      </c>
      <c r="I13" s="4">
        <v>5.39</v>
      </c>
      <c r="J13" s="4">
        <v>0.27</v>
      </c>
      <c r="K13" s="4">
        <v>0.04</v>
      </c>
      <c r="L13" s="4"/>
      <c r="M13" s="4">
        <v>5</v>
      </c>
      <c r="N13" s="4">
        <v>4</v>
      </c>
      <c r="O13" s="4" t="s">
        <v>69</v>
      </c>
      <c r="P13" s="4"/>
      <c r="Q13" s="4"/>
      <c r="R13" s="4"/>
      <c r="S13" s="4"/>
      <c r="T13" s="4"/>
      <c r="U13" s="4"/>
      <c r="V13" s="4"/>
      <c r="W13" s="4"/>
      <c r="X13" s="4"/>
      <c r="Y13" s="4">
        <v>41</v>
      </c>
      <c r="Z13" s="4"/>
      <c r="AA13" s="4">
        <v>392</v>
      </c>
      <c r="AB13" s="4"/>
      <c r="AC13" s="4"/>
      <c r="AD13" s="4"/>
      <c r="AE13" s="4"/>
      <c r="AF13" s="4"/>
      <c r="AG13" s="4"/>
      <c r="AH13" s="4"/>
      <c r="AI13" s="4">
        <v>500</v>
      </c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</row>
    <row r="14" spans="1:57" x14ac:dyDescent="0.35">
      <c r="A14" s="2" t="s">
        <v>90</v>
      </c>
      <c r="B14" s="4">
        <v>72.8</v>
      </c>
      <c r="C14" s="4">
        <v>13</v>
      </c>
      <c r="D14" s="4">
        <v>3.21</v>
      </c>
      <c r="E14" s="4">
        <v>0.14000000000000001</v>
      </c>
      <c r="F14" s="4">
        <v>0.16</v>
      </c>
      <c r="G14" s="4">
        <v>0.59</v>
      </c>
      <c r="H14" s="4">
        <v>2.57</v>
      </c>
      <c r="I14" s="4">
        <v>5.43</v>
      </c>
      <c r="J14" s="4">
        <v>0.3</v>
      </c>
      <c r="K14" s="4">
        <v>0.05</v>
      </c>
      <c r="L14" s="4"/>
      <c r="M14" s="4">
        <v>5</v>
      </c>
      <c r="N14" s="4">
        <v>4</v>
      </c>
      <c r="O14" s="4">
        <v>5</v>
      </c>
      <c r="P14" s="4"/>
      <c r="Q14" s="4"/>
      <c r="R14" s="4"/>
      <c r="S14" s="4"/>
      <c r="T14" s="4"/>
      <c r="U14" s="4"/>
      <c r="V14" s="4"/>
      <c r="W14" s="4"/>
      <c r="X14" s="4"/>
      <c r="Y14" s="4">
        <v>43</v>
      </c>
      <c r="Z14" s="4"/>
      <c r="AA14" s="4">
        <v>403</v>
      </c>
      <c r="AB14" s="4"/>
      <c r="AC14" s="4"/>
      <c r="AD14" s="4"/>
      <c r="AE14" s="4"/>
      <c r="AF14" s="4"/>
      <c r="AG14" s="4"/>
      <c r="AH14" s="4"/>
      <c r="AI14" s="4">
        <v>506</v>
      </c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</row>
    <row r="15" spans="1:57" x14ac:dyDescent="0.35">
      <c r="A15" s="2" t="s">
        <v>91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>
        <v>250</v>
      </c>
      <c r="Q15" s="4"/>
      <c r="R15" s="4">
        <v>90</v>
      </c>
      <c r="S15" s="4">
        <v>330</v>
      </c>
      <c r="T15" s="4">
        <v>160</v>
      </c>
      <c r="U15" s="4"/>
      <c r="V15" s="4"/>
      <c r="W15" s="4"/>
      <c r="X15" s="4"/>
      <c r="Y15" s="4"/>
      <c r="Z15" s="4">
        <v>34</v>
      </c>
      <c r="AA15" s="4"/>
      <c r="AB15" s="4"/>
      <c r="AC15" s="4"/>
      <c r="AD15" s="4"/>
      <c r="AE15" s="4"/>
      <c r="AF15" s="4"/>
      <c r="AG15" s="4"/>
      <c r="AH15" s="4"/>
      <c r="AI15" s="4"/>
      <c r="AJ15" s="4">
        <v>16.899999999999999</v>
      </c>
      <c r="AK15" s="4">
        <v>39.799999999999997</v>
      </c>
      <c r="AL15" s="4"/>
      <c r="AM15" s="4">
        <v>24</v>
      </c>
      <c r="AN15" s="4"/>
      <c r="AO15" s="4">
        <v>2.1</v>
      </c>
      <c r="AP15" s="4"/>
      <c r="AQ15" s="4"/>
      <c r="AR15" s="4"/>
      <c r="AS15" s="4"/>
      <c r="AT15" s="4"/>
      <c r="AU15" s="4"/>
      <c r="AV15" s="4">
        <v>3.2</v>
      </c>
      <c r="AW15" s="4"/>
      <c r="AX15" s="4"/>
      <c r="AY15" s="4"/>
      <c r="AZ15" s="4"/>
      <c r="BA15" s="4"/>
      <c r="BB15" s="4"/>
      <c r="BC15" s="4"/>
      <c r="BD15" s="4">
        <v>2.7</v>
      </c>
      <c r="BE15" s="4"/>
    </row>
    <row r="16" spans="1:57" x14ac:dyDescent="0.35">
      <c r="A16" s="2" t="s">
        <v>92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>
        <v>251</v>
      </c>
      <c r="Q16" s="4"/>
      <c r="R16" s="4">
        <v>92</v>
      </c>
      <c r="S16" s="4">
        <v>323</v>
      </c>
      <c r="T16" s="4">
        <v>155</v>
      </c>
      <c r="U16" s="4"/>
      <c r="V16" s="4"/>
      <c r="W16" s="4"/>
      <c r="X16" s="4"/>
      <c r="Y16" s="4"/>
      <c r="Z16" s="4">
        <v>36</v>
      </c>
      <c r="AA16" s="4"/>
      <c r="AB16" s="4"/>
      <c r="AC16" s="4"/>
      <c r="AD16" s="4"/>
      <c r="AE16" s="4"/>
      <c r="AF16" s="4"/>
      <c r="AG16" s="4"/>
      <c r="AH16" s="4"/>
      <c r="AI16" s="4"/>
      <c r="AJ16" s="4">
        <v>17</v>
      </c>
      <c r="AK16" s="4">
        <v>41</v>
      </c>
      <c r="AL16" s="4"/>
      <c r="AM16" s="4">
        <v>23</v>
      </c>
      <c r="AN16" s="4"/>
      <c r="AO16" s="4">
        <v>2.1</v>
      </c>
      <c r="AP16" s="4"/>
      <c r="AQ16" s="4"/>
      <c r="AR16" s="4"/>
      <c r="AS16" s="4"/>
      <c r="AT16" s="4"/>
      <c r="AU16" s="4"/>
      <c r="AV16" s="4">
        <v>3.4</v>
      </c>
      <c r="AW16" s="4"/>
      <c r="AX16" s="4"/>
      <c r="AY16" s="4"/>
      <c r="AZ16" s="4"/>
      <c r="BA16" s="4"/>
      <c r="BB16" s="4"/>
      <c r="BC16" s="4"/>
      <c r="BD16" s="4">
        <v>2.7</v>
      </c>
      <c r="BE16" s="4"/>
    </row>
    <row r="17" spans="1:57" x14ac:dyDescent="0.35">
      <c r="A17" s="2" t="s">
        <v>93</v>
      </c>
      <c r="B17" s="4">
        <v>52.18</v>
      </c>
      <c r="C17" s="4">
        <v>15.48</v>
      </c>
      <c r="D17" s="4">
        <v>10.82</v>
      </c>
      <c r="E17" s="4">
        <v>0.17</v>
      </c>
      <c r="F17" s="4">
        <v>6.27</v>
      </c>
      <c r="G17" s="4">
        <v>11.15</v>
      </c>
      <c r="H17" s="4">
        <v>2.21</v>
      </c>
      <c r="I17" s="4">
        <v>0.65</v>
      </c>
      <c r="J17" s="4">
        <v>1.1100000000000001</v>
      </c>
      <c r="K17" s="4">
        <v>0.13</v>
      </c>
      <c r="L17" s="4"/>
      <c r="M17" s="4">
        <v>35</v>
      </c>
      <c r="N17" s="4">
        <v>1</v>
      </c>
      <c r="O17" s="4">
        <v>281</v>
      </c>
      <c r="P17" s="4">
        <v>100</v>
      </c>
      <c r="Q17" s="4">
        <v>43</v>
      </c>
      <c r="R17" s="4">
        <v>70</v>
      </c>
      <c r="S17" s="4">
        <v>110</v>
      </c>
      <c r="T17" s="4">
        <v>80</v>
      </c>
      <c r="U17" s="4">
        <v>18</v>
      </c>
      <c r="V17" s="4">
        <v>1.2</v>
      </c>
      <c r="W17" s="4" t="s">
        <v>69</v>
      </c>
      <c r="X17" s="4">
        <v>20</v>
      </c>
      <c r="Y17" s="4">
        <v>194</v>
      </c>
      <c r="Z17" s="4">
        <v>21.3</v>
      </c>
      <c r="AA17" s="4">
        <v>83</v>
      </c>
      <c r="AB17" s="4">
        <v>7.1</v>
      </c>
      <c r="AC17" s="4" t="s">
        <v>75</v>
      </c>
      <c r="AD17" s="4"/>
      <c r="AE17" s="4"/>
      <c r="AF17" s="4"/>
      <c r="AG17" s="4"/>
      <c r="AH17" s="4"/>
      <c r="AI17" s="4">
        <v>181</v>
      </c>
      <c r="AJ17" s="4">
        <v>11</v>
      </c>
      <c r="AK17" s="4">
        <v>24.4</v>
      </c>
      <c r="AL17" s="4"/>
      <c r="AM17" s="4">
        <v>13.1</v>
      </c>
      <c r="AN17" s="4">
        <v>3.4</v>
      </c>
      <c r="AO17" s="4"/>
      <c r="AP17" s="4"/>
      <c r="AQ17" s="4">
        <v>0.67</v>
      </c>
      <c r="AR17" s="4">
        <v>3.9</v>
      </c>
      <c r="AS17" s="4">
        <v>0.78</v>
      </c>
      <c r="AT17" s="4">
        <v>2.2999999999999998</v>
      </c>
      <c r="AU17" s="4">
        <v>0.32</v>
      </c>
      <c r="AV17" s="4">
        <v>2.1</v>
      </c>
      <c r="AW17" s="4">
        <v>0.34</v>
      </c>
      <c r="AX17" s="4">
        <v>2.4</v>
      </c>
      <c r="AY17" s="4">
        <v>0.47</v>
      </c>
      <c r="AZ17" s="4">
        <v>0.6</v>
      </c>
      <c r="BA17" s="4">
        <v>0.11</v>
      </c>
      <c r="BB17" s="4"/>
      <c r="BC17" s="4" t="s">
        <v>71</v>
      </c>
      <c r="BD17" s="4">
        <v>2.2000000000000002</v>
      </c>
      <c r="BE17" s="4">
        <v>0.54</v>
      </c>
    </row>
    <row r="18" spans="1:57" x14ac:dyDescent="0.35">
      <c r="A18" s="2" t="s">
        <v>94</v>
      </c>
      <c r="B18" s="4">
        <v>52.4</v>
      </c>
      <c r="C18" s="4">
        <v>15.4</v>
      </c>
      <c r="D18" s="4">
        <v>10.7</v>
      </c>
      <c r="E18" s="4">
        <v>0.16300000000000001</v>
      </c>
      <c r="F18" s="4">
        <v>6.37</v>
      </c>
      <c r="G18" s="4">
        <v>10.9</v>
      </c>
      <c r="H18" s="4">
        <v>2.14</v>
      </c>
      <c r="I18" s="4">
        <v>0.626</v>
      </c>
      <c r="J18" s="4">
        <v>1.06</v>
      </c>
      <c r="K18" s="4">
        <v>0.14000000000000001</v>
      </c>
      <c r="L18" s="4"/>
      <c r="M18" s="4">
        <v>36</v>
      </c>
      <c r="N18" s="4">
        <v>1.3</v>
      </c>
      <c r="O18" s="4">
        <v>262</v>
      </c>
      <c r="P18" s="4">
        <v>92</v>
      </c>
      <c r="Q18" s="4">
        <v>43</v>
      </c>
      <c r="R18" s="4">
        <v>70</v>
      </c>
      <c r="S18" s="4">
        <v>110</v>
      </c>
      <c r="T18" s="4">
        <v>80</v>
      </c>
      <c r="U18" s="4">
        <v>17</v>
      </c>
      <c r="V18" s="4">
        <v>1</v>
      </c>
      <c r="W18" s="4">
        <v>1.2</v>
      </c>
      <c r="X18" s="4">
        <v>21</v>
      </c>
      <c r="Y18" s="4">
        <v>190</v>
      </c>
      <c r="Z18" s="4">
        <v>24</v>
      </c>
      <c r="AA18" s="4">
        <v>94</v>
      </c>
      <c r="AB18" s="4">
        <v>7.9</v>
      </c>
      <c r="AC18" s="4">
        <v>0.6</v>
      </c>
      <c r="AD18" s="4"/>
      <c r="AE18" s="4"/>
      <c r="AF18" s="4"/>
      <c r="AG18" s="4"/>
      <c r="AH18" s="4"/>
      <c r="AI18" s="4">
        <v>182</v>
      </c>
      <c r="AJ18" s="4">
        <v>10</v>
      </c>
      <c r="AK18" s="4">
        <v>23</v>
      </c>
      <c r="AL18" s="4"/>
      <c r="AM18" s="4">
        <v>13</v>
      </c>
      <c r="AN18" s="4">
        <v>3.3</v>
      </c>
      <c r="AO18" s="4"/>
      <c r="AP18" s="4"/>
      <c r="AQ18" s="4">
        <v>0.63</v>
      </c>
      <c r="AR18" s="4">
        <v>3.6</v>
      </c>
      <c r="AS18" s="4">
        <v>0.76</v>
      </c>
      <c r="AT18" s="4">
        <v>2.5</v>
      </c>
      <c r="AU18" s="4">
        <v>0.38</v>
      </c>
      <c r="AV18" s="4">
        <v>2.1</v>
      </c>
      <c r="AW18" s="4">
        <v>0.33</v>
      </c>
      <c r="AX18" s="4">
        <v>2.6</v>
      </c>
      <c r="AY18" s="4">
        <v>0.5</v>
      </c>
      <c r="AZ18" s="4">
        <v>0.3</v>
      </c>
      <c r="BA18" s="4">
        <v>0.2</v>
      </c>
      <c r="BB18" s="4"/>
      <c r="BC18" s="4">
        <v>0.03</v>
      </c>
      <c r="BD18" s="4">
        <v>2.4</v>
      </c>
      <c r="BE18" s="4">
        <v>0.53</v>
      </c>
    </row>
    <row r="19" spans="1:57" x14ac:dyDescent="0.35">
      <c r="A19" s="2" t="s">
        <v>93</v>
      </c>
      <c r="B19" s="4">
        <v>53.02</v>
      </c>
      <c r="C19" s="4">
        <v>15.11</v>
      </c>
      <c r="D19" s="4">
        <v>10.86</v>
      </c>
      <c r="E19" s="4">
        <v>0.17</v>
      </c>
      <c r="F19" s="4">
        <v>6.24</v>
      </c>
      <c r="G19" s="4">
        <v>11.02</v>
      </c>
      <c r="H19" s="4">
        <v>2.17</v>
      </c>
      <c r="I19" s="4">
        <v>0.61</v>
      </c>
      <c r="J19" s="4">
        <v>1.07</v>
      </c>
      <c r="K19" s="4">
        <v>0.13</v>
      </c>
      <c r="L19" s="4"/>
      <c r="M19" s="4">
        <v>35</v>
      </c>
      <c r="N19" s="4">
        <v>1</v>
      </c>
      <c r="O19" s="4">
        <v>279</v>
      </c>
      <c r="P19" s="4"/>
      <c r="Q19" s="4"/>
      <c r="R19" s="4"/>
      <c r="S19" s="4"/>
      <c r="T19" s="4"/>
      <c r="U19" s="4"/>
      <c r="V19" s="4"/>
      <c r="W19" s="4"/>
      <c r="X19" s="4"/>
      <c r="Y19" s="4">
        <v>191</v>
      </c>
      <c r="Z19" s="4"/>
      <c r="AA19" s="4">
        <v>87</v>
      </c>
      <c r="AB19" s="4"/>
      <c r="AC19" s="4"/>
      <c r="AD19" s="4"/>
      <c r="AE19" s="4"/>
      <c r="AF19" s="4"/>
      <c r="AG19" s="4"/>
      <c r="AH19" s="4"/>
      <c r="AI19" s="4">
        <v>174</v>
      </c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</row>
    <row r="20" spans="1:57" x14ac:dyDescent="0.35">
      <c r="A20" s="2" t="s">
        <v>94</v>
      </c>
      <c r="B20" s="4">
        <v>52.4</v>
      </c>
      <c r="C20" s="4">
        <v>15.4</v>
      </c>
      <c r="D20" s="4">
        <v>10.7</v>
      </c>
      <c r="E20" s="4">
        <v>0.16300000000000001</v>
      </c>
      <c r="F20" s="4">
        <v>6.37</v>
      </c>
      <c r="G20" s="4">
        <v>10.9</v>
      </c>
      <c r="H20" s="4">
        <v>2.14</v>
      </c>
      <c r="I20" s="4">
        <v>0.626</v>
      </c>
      <c r="J20" s="4">
        <v>1.06</v>
      </c>
      <c r="K20" s="4">
        <v>0.14000000000000001</v>
      </c>
      <c r="L20" s="4"/>
      <c r="M20" s="4">
        <v>36</v>
      </c>
      <c r="N20" s="4">
        <v>1.3</v>
      </c>
      <c r="O20" s="4">
        <v>262</v>
      </c>
      <c r="P20" s="4"/>
      <c r="Q20" s="4"/>
      <c r="R20" s="4"/>
      <c r="S20" s="4"/>
      <c r="T20" s="4"/>
      <c r="U20" s="4"/>
      <c r="V20" s="4"/>
      <c r="W20" s="4"/>
      <c r="X20" s="4"/>
      <c r="Y20" s="4">
        <v>190</v>
      </c>
      <c r="Z20" s="4"/>
      <c r="AA20" s="4">
        <v>94</v>
      </c>
      <c r="AB20" s="4"/>
      <c r="AC20" s="4"/>
      <c r="AD20" s="4"/>
      <c r="AE20" s="4"/>
      <c r="AF20" s="4"/>
      <c r="AG20" s="4"/>
      <c r="AH20" s="4"/>
      <c r="AI20" s="4">
        <v>182</v>
      </c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</row>
    <row r="21" spans="1:57" x14ac:dyDescent="0.35">
      <c r="A21" s="2" t="s">
        <v>95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 t="s">
        <v>96</v>
      </c>
      <c r="Q21" s="4">
        <v>130</v>
      </c>
      <c r="R21" s="4">
        <v>3890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</row>
    <row r="22" spans="1:57" x14ac:dyDescent="0.35">
      <c r="A22" s="2" t="s">
        <v>97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>
        <v>15500</v>
      </c>
      <c r="Q22" s="4">
        <v>120</v>
      </c>
      <c r="R22" s="4">
        <v>3780</v>
      </c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</row>
    <row r="23" spans="1:57" x14ac:dyDescent="0.35">
      <c r="A23" s="2" t="s">
        <v>98</v>
      </c>
      <c r="B23" s="4">
        <v>49.57</v>
      </c>
      <c r="C23" s="4">
        <v>20.99</v>
      </c>
      <c r="D23" s="4">
        <v>6.12</v>
      </c>
      <c r="E23" s="4">
        <v>0.107</v>
      </c>
      <c r="F23" s="4">
        <v>0.5</v>
      </c>
      <c r="G23" s="4">
        <v>8.02</v>
      </c>
      <c r="H23" s="4">
        <v>6.92</v>
      </c>
      <c r="I23" s="4">
        <v>1.75</v>
      </c>
      <c r="J23" s="4">
        <v>0.29099999999999998</v>
      </c>
      <c r="K23" s="4">
        <v>0.12</v>
      </c>
      <c r="L23" s="4"/>
      <c r="M23" s="4" t="s">
        <v>99</v>
      </c>
      <c r="N23" s="4">
        <v>3</v>
      </c>
      <c r="O23" s="4">
        <v>6</v>
      </c>
      <c r="P23" s="4"/>
      <c r="Q23" s="4">
        <v>2</v>
      </c>
      <c r="R23" s="4"/>
      <c r="S23" s="4"/>
      <c r="T23" s="4">
        <v>90</v>
      </c>
      <c r="U23" s="4">
        <v>35</v>
      </c>
      <c r="V23" s="4"/>
      <c r="W23" s="4"/>
      <c r="X23" s="4">
        <v>54</v>
      </c>
      <c r="Y23" s="4">
        <v>1216</v>
      </c>
      <c r="Z23" s="4">
        <v>121</v>
      </c>
      <c r="AA23" s="4">
        <v>531</v>
      </c>
      <c r="AB23" s="4">
        <v>13.2</v>
      </c>
      <c r="AC23" s="4"/>
      <c r="AD23" s="4"/>
      <c r="AE23" s="4"/>
      <c r="AF23" s="4"/>
      <c r="AG23" s="4"/>
      <c r="AH23" s="4">
        <v>1.5</v>
      </c>
      <c r="AI23" s="4">
        <v>353</v>
      </c>
      <c r="AJ23" s="4">
        <v>60.6</v>
      </c>
      <c r="AK23" s="4">
        <v>127</v>
      </c>
      <c r="AL23" s="4">
        <v>15.1</v>
      </c>
      <c r="AM23" s="4">
        <v>57.6</v>
      </c>
      <c r="AN23" s="4">
        <v>13.2</v>
      </c>
      <c r="AO23" s="4">
        <v>2.0299999999999998</v>
      </c>
      <c r="AP23" s="4">
        <v>14.4</v>
      </c>
      <c r="AQ23" s="4">
        <v>2.85</v>
      </c>
      <c r="AR23" s="4">
        <v>18.7</v>
      </c>
      <c r="AS23" s="4">
        <v>4.38</v>
      </c>
      <c r="AT23" s="4">
        <v>14.3</v>
      </c>
      <c r="AU23" s="4">
        <v>2.2200000000000002</v>
      </c>
      <c r="AV23" s="4">
        <v>15</v>
      </c>
      <c r="AW23" s="4">
        <v>2.21</v>
      </c>
      <c r="AX23" s="4">
        <v>10.8</v>
      </c>
      <c r="AY23" s="4">
        <v>0.81</v>
      </c>
      <c r="AZ23" s="4"/>
      <c r="BA23" s="4"/>
      <c r="BB23" s="4">
        <v>10</v>
      </c>
      <c r="BC23" s="4"/>
      <c r="BD23" s="4">
        <v>1.3</v>
      </c>
      <c r="BE23" s="4">
        <v>0.8</v>
      </c>
    </row>
    <row r="24" spans="1:57" x14ac:dyDescent="0.35">
      <c r="A24" s="2" t="s">
        <v>100</v>
      </c>
      <c r="B24" s="4">
        <v>49.9</v>
      </c>
      <c r="C24" s="4">
        <v>20.69</v>
      </c>
      <c r="D24" s="4">
        <v>6.21</v>
      </c>
      <c r="E24" s="4">
        <v>0.108</v>
      </c>
      <c r="F24" s="4">
        <v>0.54</v>
      </c>
      <c r="G24" s="4">
        <v>8.0500000000000007</v>
      </c>
      <c r="H24" s="4">
        <v>7.1</v>
      </c>
      <c r="I24" s="4">
        <v>1.66</v>
      </c>
      <c r="J24" s="4">
        <v>0.28699999999999998</v>
      </c>
      <c r="K24" s="4">
        <v>0.13100000000000001</v>
      </c>
      <c r="L24" s="4"/>
      <c r="M24" s="4">
        <v>1.1000000000000001</v>
      </c>
      <c r="N24" s="4">
        <v>2.6</v>
      </c>
      <c r="O24" s="4">
        <v>8</v>
      </c>
      <c r="P24" s="4"/>
      <c r="Q24" s="4">
        <v>2.8</v>
      </c>
      <c r="R24" s="4"/>
      <c r="S24" s="4"/>
      <c r="T24" s="4">
        <v>93</v>
      </c>
      <c r="U24" s="4">
        <v>35</v>
      </c>
      <c r="V24" s="4"/>
      <c r="W24" s="4"/>
      <c r="X24" s="4">
        <v>55</v>
      </c>
      <c r="Y24" s="4">
        <v>1191</v>
      </c>
      <c r="Z24" s="4">
        <v>119</v>
      </c>
      <c r="AA24" s="4">
        <v>517</v>
      </c>
      <c r="AB24" s="4">
        <v>13</v>
      </c>
      <c r="AC24" s="4"/>
      <c r="AD24" s="4"/>
      <c r="AE24" s="4"/>
      <c r="AF24" s="4"/>
      <c r="AG24" s="4"/>
      <c r="AH24" s="4">
        <v>1.5</v>
      </c>
      <c r="AI24" s="4">
        <v>340</v>
      </c>
      <c r="AJ24" s="4">
        <v>58</v>
      </c>
      <c r="AK24" s="4">
        <v>122</v>
      </c>
      <c r="AL24" s="4">
        <v>15</v>
      </c>
      <c r="AM24" s="4">
        <v>57</v>
      </c>
      <c r="AN24" s="4">
        <v>12.7</v>
      </c>
      <c r="AO24" s="4">
        <v>2</v>
      </c>
      <c r="AP24" s="4">
        <v>14</v>
      </c>
      <c r="AQ24" s="4">
        <v>2.6</v>
      </c>
      <c r="AR24" s="4">
        <v>18.2</v>
      </c>
      <c r="AS24" s="4">
        <v>4.3</v>
      </c>
      <c r="AT24" s="4">
        <v>14.2</v>
      </c>
      <c r="AU24" s="4">
        <v>2.2999999999999998</v>
      </c>
      <c r="AV24" s="4">
        <v>14.8</v>
      </c>
      <c r="AW24" s="4">
        <v>2.1</v>
      </c>
      <c r="AX24" s="4">
        <v>10.6</v>
      </c>
      <c r="AY24" s="4">
        <v>0.9</v>
      </c>
      <c r="AZ24" s="4"/>
      <c r="BA24" s="4"/>
      <c r="BB24" s="4">
        <v>10</v>
      </c>
      <c r="BC24" s="4"/>
      <c r="BD24" s="4">
        <v>1.4</v>
      </c>
      <c r="BE24" s="4">
        <v>0.8</v>
      </c>
    </row>
    <row r="25" spans="1:57" x14ac:dyDescent="0.35">
      <c r="A25" s="2" t="s">
        <v>98</v>
      </c>
      <c r="B25" s="4">
        <v>50.44</v>
      </c>
      <c r="C25" s="4">
        <v>21.26</v>
      </c>
      <c r="D25" s="4">
        <v>5.99</v>
      </c>
      <c r="E25" s="4">
        <v>0.11</v>
      </c>
      <c r="F25" s="4">
        <v>0.5</v>
      </c>
      <c r="G25" s="4">
        <v>7.77</v>
      </c>
      <c r="H25" s="4">
        <v>7.14</v>
      </c>
      <c r="I25" s="4">
        <v>1.71</v>
      </c>
      <c r="J25" s="4">
        <v>0.28000000000000003</v>
      </c>
      <c r="K25" s="4">
        <v>0.12</v>
      </c>
      <c r="L25" s="4"/>
      <c r="M25" s="4">
        <v>1</v>
      </c>
      <c r="N25" s="4">
        <v>3</v>
      </c>
      <c r="O25" s="4">
        <v>5</v>
      </c>
      <c r="P25" s="4"/>
      <c r="Q25" s="4"/>
      <c r="R25" s="4"/>
      <c r="S25" s="4"/>
      <c r="T25" s="4"/>
      <c r="U25" s="4"/>
      <c r="V25" s="4"/>
      <c r="W25" s="4"/>
      <c r="X25" s="4"/>
      <c r="Y25" s="4">
        <v>1214</v>
      </c>
      <c r="Z25" s="4"/>
      <c r="AA25" s="4">
        <v>537</v>
      </c>
      <c r="AB25" s="4"/>
      <c r="AC25" s="4"/>
      <c r="AD25" s="4"/>
      <c r="AE25" s="4"/>
      <c r="AF25" s="4"/>
      <c r="AG25" s="4"/>
      <c r="AH25" s="4"/>
      <c r="AI25" s="4">
        <v>348</v>
      </c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</row>
    <row r="26" spans="1:57" x14ac:dyDescent="0.35">
      <c r="A26" s="2" t="s">
        <v>100</v>
      </c>
      <c r="B26" s="4">
        <v>49.9</v>
      </c>
      <c r="C26" s="4">
        <v>20.69</v>
      </c>
      <c r="D26" s="4">
        <v>6.21</v>
      </c>
      <c r="E26" s="4">
        <v>0.108</v>
      </c>
      <c r="F26" s="4">
        <v>0.54</v>
      </c>
      <c r="G26" s="4">
        <v>8.0500000000000007</v>
      </c>
      <c r="H26" s="4">
        <v>7.1</v>
      </c>
      <c r="I26" s="4">
        <v>1.66</v>
      </c>
      <c r="J26" s="4">
        <v>0.28699999999999998</v>
      </c>
      <c r="K26" s="4">
        <v>0.13100000000000001</v>
      </c>
      <c r="L26" s="4"/>
      <c r="M26" s="4">
        <v>1.1000000000000001</v>
      </c>
      <c r="N26" s="4">
        <v>2.6</v>
      </c>
      <c r="O26" s="4">
        <v>8</v>
      </c>
      <c r="P26" s="4"/>
      <c r="Q26" s="4"/>
      <c r="R26" s="4"/>
      <c r="S26" s="4"/>
      <c r="T26" s="4"/>
      <c r="U26" s="4"/>
      <c r="V26" s="4"/>
      <c r="W26" s="4"/>
      <c r="X26" s="4"/>
      <c r="Y26" s="4">
        <v>1191</v>
      </c>
      <c r="Z26" s="4"/>
      <c r="AA26" s="4">
        <v>517</v>
      </c>
      <c r="AB26" s="4"/>
      <c r="AC26" s="4"/>
      <c r="AD26" s="4"/>
      <c r="AE26" s="4"/>
      <c r="AF26" s="4"/>
      <c r="AG26" s="4"/>
      <c r="AH26" s="4"/>
      <c r="AI26" s="4">
        <v>340</v>
      </c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</row>
    <row r="27" spans="1:57" x14ac:dyDescent="0.35">
      <c r="A27" s="2" t="s">
        <v>101</v>
      </c>
      <c r="B27" s="4">
        <v>48.71</v>
      </c>
      <c r="C27" s="4">
        <v>15.54</v>
      </c>
      <c r="D27" s="4">
        <v>11.43</v>
      </c>
      <c r="E27" s="4">
        <v>0.17</v>
      </c>
      <c r="F27" s="4">
        <v>9.56</v>
      </c>
      <c r="G27" s="4">
        <v>13.59</v>
      </c>
      <c r="H27" s="4">
        <v>1.8</v>
      </c>
      <c r="I27" s="4">
        <v>0.02</v>
      </c>
      <c r="J27" s="4">
        <v>0.98</v>
      </c>
      <c r="K27" s="4">
        <v>0.03</v>
      </c>
      <c r="L27" s="4"/>
      <c r="M27" s="4">
        <v>43</v>
      </c>
      <c r="N27" s="4" t="s">
        <v>99</v>
      </c>
      <c r="O27" s="4">
        <v>341</v>
      </c>
      <c r="P27" s="4">
        <v>400</v>
      </c>
      <c r="Q27" s="4">
        <v>53</v>
      </c>
      <c r="R27" s="4">
        <v>170</v>
      </c>
      <c r="S27" s="4">
        <v>130</v>
      </c>
      <c r="T27" s="4">
        <v>70</v>
      </c>
      <c r="U27" s="4">
        <v>15</v>
      </c>
      <c r="V27" s="4"/>
      <c r="W27" s="4"/>
      <c r="X27" s="4"/>
      <c r="Y27" s="4">
        <v>109</v>
      </c>
      <c r="Z27" s="4">
        <v>14.7</v>
      </c>
      <c r="AA27" s="4">
        <v>13</v>
      </c>
      <c r="AB27" s="4">
        <v>0.6</v>
      </c>
      <c r="AC27" s="4"/>
      <c r="AD27" s="4"/>
      <c r="AE27" s="4"/>
      <c r="AF27" s="4"/>
      <c r="AG27" s="4"/>
      <c r="AH27" s="4"/>
      <c r="AI27" s="4">
        <v>12</v>
      </c>
      <c r="AJ27" s="4">
        <v>0.6</v>
      </c>
      <c r="AK27" s="4">
        <v>1.86</v>
      </c>
      <c r="AL27" s="4"/>
      <c r="AM27" s="4">
        <v>2.2999999999999998</v>
      </c>
      <c r="AN27" s="4">
        <v>1</v>
      </c>
      <c r="AO27" s="4">
        <v>0.53</v>
      </c>
      <c r="AP27" s="4"/>
      <c r="AQ27" s="4"/>
      <c r="AR27" s="4"/>
      <c r="AS27" s="4"/>
      <c r="AT27" s="4"/>
      <c r="AU27" s="4"/>
      <c r="AV27" s="4">
        <v>1.6</v>
      </c>
      <c r="AW27" s="4">
        <v>0.26</v>
      </c>
      <c r="AX27" s="4">
        <v>0.6</v>
      </c>
      <c r="AY27" s="4"/>
      <c r="AZ27" s="4"/>
      <c r="BA27" s="4"/>
      <c r="BB27" s="4" t="s">
        <v>69</v>
      </c>
      <c r="BC27" s="4"/>
      <c r="BD27" s="4"/>
      <c r="BE27" s="4"/>
    </row>
    <row r="28" spans="1:57" x14ac:dyDescent="0.35">
      <c r="A28" s="2" t="s">
        <v>102</v>
      </c>
      <c r="B28" s="4">
        <v>47.96</v>
      </c>
      <c r="C28" s="4">
        <v>15.5</v>
      </c>
      <c r="D28" s="4">
        <v>11.3</v>
      </c>
      <c r="E28" s="4">
        <v>0.17499999999999999</v>
      </c>
      <c r="F28" s="4">
        <v>9.6999999999999993</v>
      </c>
      <c r="G28" s="4">
        <v>13.3</v>
      </c>
      <c r="H28" s="4">
        <v>1.82</v>
      </c>
      <c r="I28" s="4">
        <v>0.03</v>
      </c>
      <c r="J28" s="4">
        <v>0.96</v>
      </c>
      <c r="K28" s="4">
        <v>2.1000000000000001E-2</v>
      </c>
      <c r="L28" s="4"/>
      <c r="M28" s="4">
        <v>44</v>
      </c>
      <c r="N28" s="4">
        <v>0.57999999999999996</v>
      </c>
      <c r="O28" s="4">
        <v>310</v>
      </c>
      <c r="P28" s="4">
        <v>370</v>
      </c>
      <c r="Q28" s="4">
        <v>52</v>
      </c>
      <c r="R28" s="4">
        <v>170</v>
      </c>
      <c r="S28" s="4">
        <v>125</v>
      </c>
      <c r="T28" s="4">
        <v>70</v>
      </c>
      <c r="U28" s="4">
        <v>16</v>
      </c>
      <c r="V28" s="4"/>
      <c r="W28" s="4"/>
      <c r="X28" s="4"/>
      <c r="Y28" s="4">
        <v>110</v>
      </c>
      <c r="Z28" s="4">
        <v>16</v>
      </c>
      <c r="AA28" s="4">
        <v>18</v>
      </c>
      <c r="AB28" s="4">
        <v>0.6</v>
      </c>
      <c r="AC28" s="4"/>
      <c r="AD28" s="4"/>
      <c r="AE28" s="4"/>
      <c r="AF28" s="4"/>
      <c r="AG28" s="4"/>
      <c r="AH28" s="4"/>
      <c r="AI28" s="4">
        <v>6</v>
      </c>
      <c r="AJ28" s="4">
        <v>0.63</v>
      </c>
      <c r="AK28" s="4">
        <v>1.9</v>
      </c>
      <c r="AL28" s="4"/>
      <c r="AM28" s="4">
        <v>2.5</v>
      </c>
      <c r="AN28" s="4">
        <v>1.1000000000000001</v>
      </c>
      <c r="AO28" s="4">
        <v>0.55000000000000004</v>
      </c>
      <c r="AP28" s="4"/>
      <c r="AQ28" s="4"/>
      <c r="AR28" s="4"/>
      <c r="AS28" s="4"/>
      <c r="AT28" s="4"/>
      <c r="AU28" s="4"/>
      <c r="AV28" s="4">
        <v>1.7</v>
      </c>
      <c r="AW28" s="4">
        <v>0.3</v>
      </c>
      <c r="AX28" s="4">
        <v>0.6</v>
      </c>
      <c r="AY28" s="4"/>
      <c r="AZ28" s="4"/>
      <c r="BA28" s="4"/>
      <c r="BB28" s="4">
        <v>3</v>
      </c>
      <c r="BC28" s="4"/>
      <c r="BD28" s="4"/>
      <c r="BE28" s="4"/>
    </row>
    <row r="29" spans="1:57" x14ac:dyDescent="0.35">
      <c r="A29" s="2" t="s">
        <v>101</v>
      </c>
      <c r="B29" s="4">
        <v>48.31</v>
      </c>
      <c r="C29" s="4">
        <v>15.2</v>
      </c>
      <c r="D29" s="4">
        <v>11.56</v>
      </c>
      <c r="E29" s="4">
        <v>0.17</v>
      </c>
      <c r="F29" s="4">
        <v>9.59</v>
      </c>
      <c r="G29" s="4">
        <v>13.74</v>
      </c>
      <c r="H29" s="4">
        <v>1.74</v>
      </c>
      <c r="I29" s="4">
        <v>0.02</v>
      </c>
      <c r="J29" s="4">
        <v>0.97</v>
      </c>
      <c r="K29" s="4">
        <v>0.02</v>
      </c>
      <c r="L29" s="4"/>
      <c r="M29" s="4">
        <v>43</v>
      </c>
      <c r="N29" s="4" t="s">
        <v>99</v>
      </c>
      <c r="O29" s="4">
        <v>342</v>
      </c>
      <c r="P29" s="4"/>
      <c r="Q29" s="4"/>
      <c r="R29" s="4"/>
      <c r="S29" s="4"/>
      <c r="T29" s="4"/>
      <c r="U29" s="4"/>
      <c r="V29" s="4"/>
      <c r="W29" s="4"/>
      <c r="X29" s="4"/>
      <c r="Y29" s="4">
        <v>105</v>
      </c>
      <c r="Z29" s="4"/>
      <c r="AA29" s="4">
        <v>14</v>
      </c>
      <c r="AB29" s="4"/>
      <c r="AC29" s="4"/>
      <c r="AD29" s="4"/>
      <c r="AE29" s="4"/>
      <c r="AF29" s="4"/>
      <c r="AG29" s="4"/>
      <c r="AH29" s="4"/>
      <c r="AI29" s="4">
        <v>11</v>
      </c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</row>
    <row r="30" spans="1:57" x14ac:dyDescent="0.35">
      <c r="A30" s="2" t="s">
        <v>102</v>
      </c>
      <c r="B30" s="4">
        <v>47.96</v>
      </c>
      <c r="C30" s="4">
        <v>15.5</v>
      </c>
      <c r="D30" s="4">
        <v>11.3</v>
      </c>
      <c r="E30" s="4">
        <v>0.17499999999999999</v>
      </c>
      <c r="F30" s="4">
        <v>9.6999999999999993</v>
      </c>
      <c r="G30" s="4">
        <v>13.3</v>
      </c>
      <c r="H30" s="4">
        <v>1.82</v>
      </c>
      <c r="I30" s="4">
        <v>0.03</v>
      </c>
      <c r="J30" s="4">
        <v>0.96</v>
      </c>
      <c r="K30" s="4">
        <v>2.1000000000000001E-2</v>
      </c>
      <c r="L30" s="4"/>
      <c r="M30" s="4">
        <v>44</v>
      </c>
      <c r="N30" s="4">
        <v>0.57999999999999996</v>
      </c>
      <c r="O30" s="4">
        <v>310</v>
      </c>
      <c r="P30" s="4"/>
      <c r="Q30" s="4"/>
      <c r="R30" s="4"/>
      <c r="S30" s="4"/>
      <c r="T30" s="4"/>
      <c r="U30" s="4"/>
      <c r="V30" s="4"/>
      <c r="W30" s="4"/>
      <c r="X30" s="4"/>
      <c r="Y30" s="4">
        <v>110</v>
      </c>
      <c r="Z30" s="4"/>
      <c r="AA30" s="4">
        <v>18</v>
      </c>
      <c r="AB30" s="4"/>
      <c r="AC30" s="4"/>
      <c r="AD30" s="4"/>
      <c r="AE30" s="4"/>
      <c r="AF30" s="4"/>
      <c r="AG30" s="4"/>
      <c r="AH30" s="4"/>
      <c r="AI30" s="4">
        <v>6</v>
      </c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</row>
    <row r="31" spans="1:57" x14ac:dyDescent="0.35">
      <c r="A31" s="2" t="s">
        <v>103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>
        <v>44</v>
      </c>
      <c r="R31" s="4"/>
      <c r="S31" s="4">
        <v>420</v>
      </c>
      <c r="T31" s="4"/>
      <c r="U31" s="4"/>
      <c r="V31" s="4"/>
      <c r="W31" s="4"/>
      <c r="X31" s="4"/>
      <c r="Y31" s="4"/>
      <c r="Z31" s="4">
        <v>176</v>
      </c>
      <c r="AA31" s="4"/>
      <c r="AB31" s="4"/>
      <c r="AC31" s="4">
        <v>20</v>
      </c>
      <c r="AD31" s="4"/>
      <c r="AE31" s="4"/>
      <c r="AF31" s="4"/>
      <c r="AG31" s="4"/>
      <c r="AH31" s="4"/>
      <c r="AI31" s="4"/>
      <c r="AJ31" s="4">
        <v>811</v>
      </c>
      <c r="AK31" s="4">
        <v>1410</v>
      </c>
      <c r="AL31" s="4">
        <v>128</v>
      </c>
      <c r="AM31" s="4">
        <v>384</v>
      </c>
      <c r="AN31" s="4">
        <v>50</v>
      </c>
      <c r="AO31" s="4">
        <v>8.2200000000000006</v>
      </c>
      <c r="AP31" s="4"/>
      <c r="AQ31" s="4">
        <v>5.46</v>
      </c>
      <c r="AR31" s="4">
        <v>31.3</v>
      </c>
      <c r="AS31" s="4">
        <v>6.25</v>
      </c>
      <c r="AT31" s="4">
        <v>18.7</v>
      </c>
      <c r="AU31" s="4">
        <v>2.73</v>
      </c>
      <c r="AV31" s="4">
        <v>17.600000000000001</v>
      </c>
      <c r="AW31" s="4">
        <v>2.67</v>
      </c>
      <c r="AX31" s="4"/>
      <c r="AY31" s="4"/>
      <c r="AZ31" s="4"/>
      <c r="BA31" s="4"/>
      <c r="BB31" s="4"/>
      <c r="BC31" s="4"/>
      <c r="BD31" s="4">
        <v>36.799999999999997</v>
      </c>
      <c r="BE31" s="4">
        <v>405</v>
      </c>
    </row>
    <row r="32" spans="1:57" x14ac:dyDescent="0.35">
      <c r="A32" s="2" t="s">
        <v>104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>
        <v>47</v>
      </c>
      <c r="R32" s="4"/>
      <c r="S32" s="4">
        <v>420</v>
      </c>
      <c r="T32" s="4"/>
      <c r="U32" s="4"/>
      <c r="V32" s="4"/>
      <c r="W32" s="4"/>
      <c r="X32" s="4"/>
      <c r="Y32" s="4"/>
      <c r="Z32" s="4">
        <v>178</v>
      </c>
      <c r="AA32" s="4"/>
      <c r="AB32" s="4"/>
      <c r="AC32" s="4">
        <v>21</v>
      </c>
      <c r="AD32" s="4"/>
      <c r="AE32" s="4"/>
      <c r="AF32" s="4"/>
      <c r="AG32" s="4"/>
      <c r="AH32" s="4"/>
      <c r="AI32" s="4"/>
      <c r="AJ32" s="4">
        <v>789</v>
      </c>
      <c r="AK32" s="4">
        <v>1331</v>
      </c>
      <c r="AL32" s="4">
        <v>127</v>
      </c>
      <c r="AM32" s="4">
        <v>378</v>
      </c>
      <c r="AN32" s="4">
        <v>48</v>
      </c>
      <c r="AO32" s="4">
        <v>7.77</v>
      </c>
      <c r="AP32" s="4"/>
      <c r="AQ32" s="4">
        <v>5.37</v>
      </c>
      <c r="AR32" s="4">
        <v>32.1</v>
      </c>
      <c r="AS32" s="4">
        <v>6.34</v>
      </c>
      <c r="AT32" s="4">
        <v>18.7</v>
      </c>
      <c r="AU32" s="4">
        <v>2.66</v>
      </c>
      <c r="AV32" s="4">
        <v>17.600000000000001</v>
      </c>
      <c r="AW32" s="4">
        <v>2.58</v>
      </c>
      <c r="AX32" s="4"/>
      <c r="AY32" s="4"/>
      <c r="AZ32" s="4"/>
      <c r="BA32" s="4"/>
      <c r="BB32" s="4"/>
      <c r="BC32" s="4"/>
      <c r="BD32" s="4">
        <v>37.1</v>
      </c>
      <c r="BE32" s="4">
        <v>396</v>
      </c>
    </row>
    <row r="33" spans="1:57" x14ac:dyDescent="0.35">
      <c r="A33" s="2" t="s">
        <v>105</v>
      </c>
      <c r="B33" s="4">
        <v>52.27</v>
      </c>
      <c r="C33" s="4">
        <v>15.51</v>
      </c>
      <c r="D33" s="4">
        <v>8.27</v>
      </c>
      <c r="E33" s="4">
        <v>0.19600000000000001</v>
      </c>
      <c r="F33" s="4">
        <v>3.96</v>
      </c>
      <c r="G33" s="4">
        <v>8.8000000000000007</v>
      </c>
      <c r="H33" s="4">
        <v>3.35</v>
      </c>
      <c r="I33" s="4">
        <v>1.19</v>
      </c>
      <c r="J33" s="4">
        <v>1.2769999999999999</v>
      </c>
      <c r="K33" s="4">
        <v>0.69</v>
      </c>
      <c r="L33" s="4">
        <v>98.66</v>
      </c>
      <c r="M33" s="4">
        <v>18</v>
      </c>
      <c r="N33" s="4">
        <v>2</v>
      </c>
      <c r="O33" s="4">
        <v>201</v>
      </c>
      <c r="P33" s="4">
        <v>180</v>
      </c>
      <c r="Q33" s="4">
        <v>26</v>
      </c>
      <c r="R33" s="4">
        <v>70</v>
      </c>
      <c r="S33" s="4">
        <v>50</v>
      </c>
      <c r="T33" s="4">
        <v>120</v>
      </c>
      <c r="U33" s="4">
        <v>20</v>
      </c>
      <c r="V33" s="4">
        <v>1.3</v>
      </c>
      <c r="W33" s="4" t="s">
        <v>69</v>
      </c>
      <c r="X33" s="4">
        <v>30</v>
      </c>
      <c r="Y33" s="4">
        <v>1081</v>
      </c>
      <c r="Z33" s="4">
        <v>22.2</v>
      </c>
      <c r="AA33" s="4">
        <v>171</v>
      </c>
      <c r="AB33" s="4">
        <v>13.9</v>
      </c>
      <c r="AC33" s="4">
        <v>2</v>
      </c>
      <c r="AD33" s="4" t="s">
        <v>76</v>
      </c>
      <c r="AE33" s="4">
        <v>0.1</v>
      </c>
      <c r="AF33" s="4">
        <v>1</v>
      </c>
      <c r="AG33" s="4" t="s">
        <v>70</v>
      </c>
      <c r="AH33" s="4">
        <v>1.7</v>
      </c>
      <c r="AI33" s="4">
        <v>1258</v>
      </c>
      <c r="AJ33" s="4">
        <v>40.1</v>
      </c>
      <c r="AK33" s="4">
        <v>78.900000000000006</v>
      </c>
      <c r="AL33" s="4">
        <v>9.36</v>
      </c>
      <c r="AM33" s="4">
        <v>37.200000000000003</v>
      </c>
      <c r="AN33" s="4">
        <v>6.89</v>
      </c>
      <c r="AO33" s="4">
        <v>1.94</v>
      </c>
      <c r="AP33" s="4">
        <v>5.77</v>
      </c>
      <c r="AQ33" s="4">
        <v>0.8</v>
      </c>
      <c r="AR33" s="4">
        <v>4.17</v>
      </c>
      <c r="AS33" s="4">
        <v>0.79</v>
      </c>
      <c r="AT33" s="4">
        <v>2.13</v>
      </c>
      <c r="AU33" s="4">
        <v>0.3</v>
      </c>
      <c r="AV33" s="4">
        <v>1.78</v>
      </c>
      <c r="AW33" s="4">
        <v>0.28999999999999998</v>
      </c>
      <c r="AX33" s="4">
        <v>4.2</v>
      </c>
      <c r="AY33" s="4">
        <v>0.67</v>
      </c>
      <c r="AZ33" s="4">
        <v>15.7</v>
      </c>
      <c r="BA33" s="4">
        <v>0.33</v>
      </c>
      <c r="BB33" s="4">
        <v>7</v>
      </c>
      <c r="BC33" s="4" t="s">
        <v>71</v>
      </c>
      <c r="BD33" s="4">
        <v>4.75</v>
      </c>
      <c r="BE33" s="4">
        <v>1.7</v>
      </c>
    </row>
    <row r="34" spans="1:57" x14ac:dyDescent="0.35">
      <c r="A34" s="2" t="s">
        <v>106</v>
      </c>
      <c r="B34" s="4">
        <v>52.47</v>
      </c>
      <c r="C34" s="4">
        <v>15.43</v>
      </c>
      <c r="D34" s="4">
        <v>8.2799999999999994</v>
      </c>
      <c r="E34" s="4">
        <v>0.19600000000000001</v>
      </c>
      <c r="F34" s="4">
        <v>3.94</v>
      </c>
      <c r="G34" s="4">
        <v>8.76</v>
      </c>
      <c r="H34" s="4">
        <v>3.38</v>
      </c>
      <c r="I34" s="4">
        <v>1.2</v>
      </c>
      <c r="J34" s="4">
        <v>1.266</v>
      </c>
      <c r="K34" s="4">
        <v>0.69</v>
      </c>
      <c r="L34" s="4">
        <v>98.74</v>
      </c>
      <c r="M34" s="4">
        <v>19</v>
      </c>
      <c r="N34" s="4">
        <v>2</v>
      </c>
      <c r="O34" s="4">
        <v>202</v>
      </c>
      <c r="P34" s="4">
        <v>180</v>
      </c>
      <c r="Q34" s="4">
        <v>26</v>
      </c>
      <c r="R34" s="4">
        <v>60</v>
      </c>
      <c r="S34" s="4">
        <v>50</v>
      </c>
      <c r="T34" s="4">
        <v>130</v>
      </c>
      <c r="U34" s="4">
        <v>20</v>
      </c>
      <c r="V34" s="4">
        <v>1.4</v>
      </c>
      <c r="W34" s="4" t="s">
        <v>69</v>
      </c>
      <c r="X34" s="4">
        <v>30</v>
      </c>
      <c r="Y34" s="4">
        <v>1081</v>
      </c>
      <c r="Z34" s="4">
        <v>22.4</v>
      </c>
      <c r="AA34" s="4">
        <v>171</v>
      </c>
      <c r="AB34" s="4">
        <v>13.8</v>
      </c>
      <c r="AC34" s="4">
        <v>2</v>
      </c>
      <c r="AD34" s="4">
        <v>0.5</v>
      </c>
      <c r="AE34" s="4">
        <v>0.1</v>
      </c>
      <c r="AF34" s="4">
        <v>1</v>
      </c>
      <c r="AG34" s="4" t="s">
        <v>70</v>
      </c>
      <c r="AH34" s="4">
        <v>1.7</v>
      </c>
      <c r="AI34" s="4">
        <v>1261</v>
      </c>
      <c r="AJ34" s="4">
        <v>40.299999999999997</v>
      </c>
      <c r="AK34" s="4">
        <v>78.900000000000006</v>
      </c>
      <c r="AL34" s="4">
        <v>9.34</v>
      </c>
      <c r="AM34" s="4">
        <v>37.799999999999997</v>
      </c>
      <c r="AN34" s="4">
        <v>6.98</v>
      </c>
      <c r="AO34" s="4">
        <v>2.0099999999999998</v>
      </c>
      <c r="AP34" s="4">
        <v>5.54</v>
      </c>
      <c r="AQ34" s="4">
        <v>0.82</v>
      </c>
      <c r="AR34" s="4">
        <v>4.34</v>
      </c>
      <c r="AS34" s="4">
        <v>0.79</v>
      </c>
      <c r="AT34" s="4">
        <v>2.11</v>
      </c>
      <c r="AU34" s="4">
        <v>0.28000000000000003</v>
      </c>
      <c r="AV34" s="4">
        <v>1.8</v>
      </c>
      <c r="AW34" s="4">
        <v>0.27900000000000003</v>
      </c>
      <c r="AX34" s="4">
        <v>4</v>
      </c>
      <c r="AY34" s="4">
        <v>0.7</v>
      </c>
      <c r="AZ34" s="4">
        <v>0.7</v>
      </c>
      <c r="BA34" s="4">
        <v>0.3</v>
      </c>
      <c r="BB34" s="4">
        <v>6</v>
      </c>
      <c r="BC34" s="4" t="s">
        <v>71</v>
      </c>
      <c r="BD34" s="4">
        <v>4.67</v>
      </c>
      <c r="BE34" s="4">
        <v>1.69</v>
      </c>
    </row>
    <row r="35" spans="1:57" x14ac:dyDescent="0.35">
      <c r="A35" s="2" t="s">
        <v>107</v>
      </c>
      <c r="B35" s="4" t="s">
        <v>108</v>
      </c>
      <c r="C35" s="4" t="s">
        <v>108</v>
      </c>
      <c r="D35" s="4" t="s">
        <v>108</v>
      </c>
      <c r="E35" s="4">
        <v>4.0000000000000001E-3</v>
      </c>
      <c r="F35" s="4" t="s">
        <v>108</v>
      </c>
      <c r="G35" s="4" t="s">
        <v>108</v>
      </c>
      <c r="H35" s="4" t="s">
        <v>108</v>
      </c>
      <c r="I35" s="4" t="s">
        <v>108</v>
      </c>
      <c r="J35" s="4" t="s">
        <v>109</v>
      </c>
      <c r="K35" s="4">
        <v>0.01</v>
      </c>
      <c r="L35" s="4"/>
      <c r="M35" s="4" t="s">
        <v>99</v>
      </c>
      <c r="N35" s="4" t="s">
        <v>99</v>
      </c>
      <c r="O35" s="4" t="s">
        <v>69</v>
      </c>
      <c r="P35" s="4" t="s">
        <v>80</v>
      </c>
      <c r="Q35" s="4" t="s">
        <v>99</v>
      </c>
      <c r="R35" s="4" t="s">
        <v>80</v>
      </c>
      <c r="S35" s="4" t="s">
        <v>110</v>
      </c>
      <c r="T35" s="4" t="s">
        <v>111</v>
      </c>
      <c r="U35" s="4" t="s">
        <v>99</v>
      </c>
      <c r="V35" s="4" t="s">
        <v>76</v>
      </c>
      <c r="W35" s="4" t="s">
        <v>69</v>
      </c>
      <c r="X35" s="4" t="s">
        <v>99</v>
      </c>
      <c r="Y35" s="4" t="s">
        <v>75</v>
      </c>
      <c r="Z35" s="4" t="s">
        <v>76</v>
      </c>
      <c r="AA35" s="4">
        <v>2</v>
      </c>
      <c r="AB35" s="4" t="s">
        <v>70</v>
      </c>
      <c r="AC35" s="4" t="s">
        <v>75</v>
      </c>
      <c r="AD35" s="4" t="s">
        <v>76</v>
      </c>
      <c r="AE35" s="4" t="s">
        <v>71</v>
      </c>
      <c r="AF35" s="4" t="s">
        <v>99</v>
      </c>
      <c r="AG35" s="4" t="s">
        <v>70</v>
      </c>
      <c r="AH35" s="4" t="s">
        <v>71</v>
      </c>
      <c r="AI35" s="4" t="s">
        <v>75</v>
      </c>
      <c r="AJ35" s="4" t="s">
        <v>112</v>
      </c>
      <c r="AK35" s="4" t="s">
        <v>112</v>
      </c>
      <c r="AL35" s="4" t="s">
        <v>108</v>
      </c>
      <c r="AM35" s="4" t="s">
        <v>112</v>
      </c>
      <c r="AN35" s="4" t="s">
        <v>108</v>
      </c>
      <c r="AO35" s="4" t="s">
        <v>113</v>
      </c>
      <c r="AP35" s="4" t="s">
        <v>108</v>
      </c>
      <c r="AQ35" s="4" t="s">
        <v>108</v>
      </c>
      <c r="AR35" s="4" t="s">
        <v>108</v>
      </c>
      <c r="AS35" s="4" t="s">
        <v>108</v>
      </c>
      <c r="AT35" s="4" t="s">
        <v>108</v>
      </c>
      <c r="AU35" s="4" t="s">
        <v>113</v>
      </c>
      <c r="AV35" s="4" t="s">
        <v>108</v>
      </c>
      <c r="AW35" s="4" t="s">
        <v>114</v>
      </c>
      <c r="AX35" s="4" t="s">
        <v>71</v>
      </c>
      <c r="AY35" s="4" t="s">
        <v>108</v>
      </c>
      <c r="AZ35" s="4" t="s">
        <v>76</v>
      </c>
      <c r="BA35" s="4" t="s">
        <v>112</v>
      </c>
      <c r="BB35" s="4" t="s">
        <v>69</v>
      </c>
      <c r="BC35" s="4" t="s">
        <v>71</v>
      </c>
      <c r="BD35" s="4" t="s">
        <v>112</v>
      </c>
      <c r="BE35" s="4" t="s">
        <v>108</v>
      </c>
    </row>
    <row r="36" spans="1:57" x14ac:dyDescent="0.35">
      <c r="A36" s="2" t="s">
        <v>107</v>
      </c>
      <c r="B36" s="4" t="s">
        <v>108</v>
      </c>
      <c r="C36" s="4" t="s">
        <v>108</v>
      </c>
      <c r="D36" s="4" t="s">
        <v>108</v>
      </c>
      <c r="E36" s="4">
        <v>3.0000000000000001E-3</v>
      </c>
      <c r="F36" s="4" t="s">
        <v>108</v>
      </c>
      <c r="G36" s="4" t="s">
        <v>108</v>
      </c>
      <c r="H36" s="4" t="s">
        <v>108</v>
      </c>
      <c r="I36" s="4" t="s">
        <v>108</v>
      </c>
      <c r="J36" s="4" t="s">
        <v>109</v>
      </c>
      <c r="K36" s="4" t="s">
        <v>108</v>
      </c>
      <c r="L36" s="4"/>
      <c r="M36" s="4" t="s">
        <v>99</v>
      </c>
      <c r="N36" s="4" t="s">
        <v>99</v>
      </c>
      <c r="O36" s="4" t="s">
        <v>69</v>
      </c>
      <c r="P36" s="4"/>
      <c r="Q36" s="4"/>
      <c r="R36" s="4"/>
      <c r="S36" s="4"/>
      <c r="T36" s="4"/>
      <c r="U36" s="4"/>
      <c r="V36" s="4"/>
      <c r="W36" s="4"/>
      <c r="X36" s="4"/>
      <c r="Y36" s="4" t="s">
        <v>75</v>
      </c>
      <c r="Z36" s="4"/>
      <c r="AA36" s="4">
        <v>3</v>
      </c>
      <c r="AB36" s="4"/>
      <c r="AC36" s="4"/>
      <c r="AD36" s="4"/>
      <c r="AE36" s="4"/>
      <c r="AF36" s="4"/>
      <c r="AG36" s="4"/>
      <c r="AH36" s="4"/>
      <c r="AI36" s="4" t="s">
        <v>75</v>
      </c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79"/>
  <sheetViews>
    <sheetView zoomScale="75" workbookViewId="0">
      <pane xSplit="1" ySplit="6" topLeftCell="B7" activePane="bottomRight" state="frozen"/>
      <selection pane="topRight"/>
      <selection pane="bottomLeft"/>
      <selection pane="bottomRight" activeCell="D9" sqref="D9"/>
    </sheetView>
  </sheetViews>
  <sheetFormatPr defaultColWidth="8.81640625" defaultRowHeight="14.5" x14ac:dyDescent="0.35"/>
  <cols>
    <col min="1" max="1" width="25.453125" style="1" bestFit="1" customWidth="1"/>
    <col min="2" max="2" width="19" style="8" customWidth="1"/>
    <col min="3" max="57" width="19" style="13" customWidth="1"/>
  </cols>
  <sheetData>
    <row r="1" spans="1:57" x14ac:dyDescent="0.35">
      <c r="A1" s="2" t="s">
        <v>0</v>
      </c>
    </row>
    <row r="2" spans="1:57" x14ac:dyDescent="0.35">
      <c r="A2" s="4" t="s">
        <v>1</v>
      </c>
    </row>
    <row r="3" spans="1:57" x14ac:dyDescent="0.35">
      <c r="A3" s="2" t="s">
        <v>2</v>
      </c>
      <c r="B3" s="9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5" t="s">
        <v>14</v>
      </c>
      <c r="M3" s="14" t="s">
        <v>15</v>
      </c>
      <c r="N3" s="14" t="s">
        <v>16</v>
      </c>
      <c r="O3" s="14" t="s">
        <v>17</v>
      </c>
      <c r="P3" s="14" t="s">
        <v>18</v>
      </c>
      <c r="Q3" s="14" t="s">
        <v>19</v>
      </c>
      <c r="R3" s="14" t="s">
        <v>20</v>
      </c>
      <c r="S3" s="14" t="s">
        <v>21</v>
      </c>
      <c r="T3" s="14" t="s">
        <v>22</v>
      </c>
      <c r="U3" s="14" t="s">
        <v>23</v>
      </c>
      <c r="V3" s="14" t="s">
        <v>24</v>
      </c>
      <c r="W3" s="14" t="s">
        <v>25</v>
      </c>
      <c r="X3" s="14" t="s">
        <v>26</v>
      </c>
      <c r="Y3" s="14" t="s">
        <v>27</v>
      </c>
      <c r="Z3" s="14" t="s">
        <v>28</v>
      </c>
      <c r="AA3" s="14" t="s">
        <v>29</v>
      </c>
      <c r="AB3" s="14" t="s">
        <v>30</v>
      </c>
      <c r="AC3" s="14" t="s">
        <v>31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14" t="s">
        <v>42</v>
      </c>
      <c r="AO3" s="14" t="s">
        <v>43</v>
      </c>
      <c r="AP3" s="14" t="s">
        <v>44</v>
      </c>
      <c r="AQ3" s="14" t="s">
        <v>45</v>
      </c>
      <c r="AR3" s="14" t="s">
        <v>46</v>
      </c>
      <c r="AS3" s="14" t="s">
        <v>47</v>
      </c>
      <c r="AT3" s="14" t="s">
        <v>48</v>
      </c>
      <c r="AU3" s="14" t="s">
        <v>49</v>
      </c>
      <c r="AV3" s="14" t="s">
        <v>50</v>
      </c>
      <c r="AW3" s="14" t="s">
        <v>51</v>
      </c>
      <c r="AX3" s="14" t="s">
        <v>52</v>
      </c>
      <c r="AY3" s="14" t="s">
        <v>53</v>
      </c>
      <c r="AZ3" s="14" t="s">
        <v>54</v>
      </c>
      <c r="BA3" s="14" t="s">
        <v>55</v>
      </c>
      <c r="BB3" s="14" t="s">
        <v>56</v>
      </c>
      <c r="BC3" s="14" t="s">
        <v>57</v>
      </c>
      <c r="BD3" s="14" t="s">
        <v>58</v>
      </c>
      <c r="BE3" s="14" t="s">
        <v>59</v>
      </c>
    </row>
    <row r="4" spans="1:57" x14ac:dyDescent="0.35">
      <c r="A4" s="2" t="s">
        <v>60</v>
      </c>
      <c r="B4" s="9" t="s">
        <v>61</v>
      </c>
      <c r="C4" s="14" t="s">
        <v>61</v>
      </c>
      <c r="D4" s="14" t="s">
        <v>61</v>
      </c>
      <c r="E4" s="14" t="s">
        <v>61</v>
      </c>
      <c r="F4" s="14" t="s">
        <v>61</v>
      </c>
      <c r="G4" s="14" t="s">
        <v>61</v>
      </c>
      <c r="H4" s="14" t="s">
        <v>61</v>
      </c>
      <c r="I4" s="14" t="s">
        <v>61</v>
      </c>
      <c r="J4" s="14" t="s">
        <v>61</v>
      </c>
      <c r="K4" s="14" t="s">
        <v>61</v>
      </c>
      <c r="L4" s="15" t="s">
        <v>61</v>
      </c>
      <c r="M4" s="14" t="s">
        <v>62</v>
      </c>
      <c r="N4" s="14" t="s">
        <v>62</v>
      </c>
      <c r="O4" s="14" t="s">
        <v>62</v>
      </c>
      <c r="P4" s="14" t="s">
        <v>62</v>
      </c>
      <c r="Q4" s="14" t="s">
        <v>62</v>
      </c>
      <c r="R4" s="14" t="s">
        <v>62</v>
      </c>
      <c r="S4" s="14" t="s">
        <v>62</v>
      </c>
      <c r="T4" s="14" t="s">
        <v>62</v>
      </c>
      <c r="U4" s="14" t="s">
        <v>62</v>
      </c>
      <c r="V4" s="14" t="s">
        <v>62</v>
      </c>
      <c r="W4" s="14" t="s">
        <v>62</v>
      </c>
      <c r="X4" s="14" t="s">
        <v>62</v>
      </c>
      <c r="Y4" s="14" t="s">
        <v>62</v>
      </c>
      <c r="Z4" s="14" t="s">
        <v>62</v>
      </c>
      <c r="AA4" s="14" t="s">
        <v>62</v>
      </c>
      <c r="AB4" s="14" t="s">
        <v>62</v>
      </c>
      <c r="AC4" s="14" t="s">
        <v>62</v>
      </c>
      <c r="AD4" s="14" t="s">
        <v>62</v>
      </c>
      <c r="AE4" s="14" t="s">
        <v>62</v>
      </c>
      <c r="AF4" s="14" t="s">
        <v>62</v>
      </c>
      <c r="AG4" s="14" t="s">
        <v>62</v>
      </c>
      <c r="AH4" s="14" t="s">
        <v>62</v>
      </c>
      <c r="AI4" s="14" t="s">
        <v>62</v>
      </c>
      <c r="AJ4" s="14" t="s">
        <v>62</v>
      </c>
      <c r="AK4" s="14" t="s">
        <v>62</v>
      </c>
      <c r="AL4" s="14" t="s">
        <v>62</v>
      </c>
      <c r="AM4" s="14" t="s">
        <v>62</v>
      </c>
      <c r="AN4" s="14" t="s">
        <v>62</v>
      </c>
      <c r="AO4" s="14" t="s">
        <v>62</v>
      </c>
      <c r="AP4" s="14" t="s">
        <v>62</v>
      </c>
      <c r="AQ4" s="14" t="s">
        <v>62</v>
      </c>
      <c r="AR4" s="14" t="s">
        <v>62</v>
      </c>
      <c r="AS4" s="14" t="s">
        <v>62</v>
      </c>
      <c r="AT4" s="14" t="s">
        <v>62</v>
      </c>
      <c r="AU4" s="14" t="s">
        <v>62</v>
      </c>
      <c r="AV4" s="14" t="s">
        <v>62</v>
      </c>
      <c r="AW4" s="14" t="s">
        <v>62</v>
      </c>
      <c r="AX4" s="14" t="s">
        <v>62</v>
      </c>
      <c r="AY4" s="14" t="s">
        <v>62</v>
      </c>
      <c r="AZ4" s="14" t="s">
        <v>62</v>
      </c>
      <c r="BA4" s="14" t="s">
        <v>62</v>
      </c>
      <c r="BB4" s="14" t="s">
        <v>62</v>
      </c>
      <c r="BC4" s="14" t="s">
        <v>62</v>
      </c>
      <c r="BD4" s="14" t="s">
        <v>62</v>
      </c>
      <c r="BE4" s="14" t="s">
        <v>62</v>
      </c>
    </row>
    <row r="5" spans="1:57" x14ac:dyDescent="0.35">
      <c r="A5" s="2" t="s">
        <v>63</v>
      </c>
      <c r="B5" s="9">
        <v>0.01</v>
      </c>
      <c r="C5" s="14">
        <v>0.01</v>
      </c>
      <c r="D5" s="14">
        <v>0.01</v>
      </c>
      <c r="E5" s="14">
        <v>1E-3</v>
      </c>
      <c r="F5" s="14">
        <v>0.01</v>
      </c>
      <c r="G5" s="14">
        <v>0.01</v>
      </c>
      <c r="H5" s="14">
        <v>0.01</v>
      </c>
      <c r="I5" s="14">
        <v>0.01</v>
      </c>
      <c r="J5" s="14">
        <v>1E-3</v>
      </c>
      <c r="K5" s="14">
        <v>0.01</v>
      </c>
      <c r="L5" s="15">
        <v>0.01</v>
      </c>
      <c r="M5" s="14">
        <v>1</v>
      </c>
      <c r="N5" s="14">
        <v>1</v>
      </c>
      <c r="O5" s="14">
        <v>5</v>
      </c>
      <c r="P5" s="14">
        <v>20</v>
      </c>
      <c r="Q5" s="14">
        <v>1</v>
      </c>
      <c r="R5" s="14">
        <v>20</v>
      </c>
      <c r="S5" s="14">
        <v>10</v>
      </c>
      <c r="T5" s="14">
        <v>30</v>
      </c>
      <c r="U5" s="14">
        <v>1</v>
      </c>
      <c r="V5" s="14">
        <v>0.5</v>
      </c>
      <c r="W5" s="14">
        <v>5</v>
      </c>
      <c r="X5" s="14">
        <v>1</v>
      </c>
      <c r="Y5" s="14">
        <v>2</v>
      </c>
      <c r="Z5" s="14">
        <v>0.5</v>
      </c>
      <c r="AA5" s="14">
        <v>1</v>
      </c>
      <c r="AB5" s="14">
        <v>0.2</v>
      </c>
      <c r="AC5" s="14">
        <v>2</v>
      </c>
      <c r="AD5" s="14">
        <v>0.5</v>
      </c>
      <c r="AE5" s="14">
        <v>0.1</v>
      </c>
      <c r="AF5" s="14">
        <v>1</v>
      </c>
      <c r="AG5" s="14">
        <v>0.2</v>
      </c>
      <c r="AH5" s="14">
        <v>0.1</v>
      </c>
      <c r="AI5" s="14">
        <v>2</v>
      </c>
      <c r="AJ5" s="14">
        <v>0.05</v>
      </c>
      <c r="AK5" s="14">
        <v>0.05</v>
      </c>
      <c r="AL5" s="14">
        <v>0.01</v>
      </c>
      <c r="AM5" s="14">
        <v>0.05</v>
      </c>
      <c r="AN5" s="14">
        <v>0.01</v>
      </c>
      <c r="AO5" s="14">
        <v>5.0000000000000001E-3</v>
      </c>
      <c r="AP5" s="14">
        <v>0.01</v>
      </c>
      <c r="AQ5" s="14">
        <v>0.01</v>
      </c>
      <c r="AR5" s="14">
        <v>0.01</v>
      </c>
      <c r="AS5" s="14">
        <v>0.01</v>
      </c>
      <c r="AT5" s="14">
        <v>0.01</v>
      </c>
      <c r="AU5" s="14">
        <v>5.0000000000000001E-3</v>
      </c>
      <c r="AV5" s="14">
        <v>0.01</v>
      </c>
      <c r="AW5" s="14">
        <v>2E-3</v>
      </c>
      <c r="AX5" s="14">
        <v>0.1</v>
      </c>
      <c r="AY5" s="14">
        <v>0.01</v>
      </c>
      <c r="AZ5" s="14">
        <v>0.5</v>
      </c>
      <c r="BA5" s="14">
        <v>0.05</v>
      </c>
      <c r="BB5" s="14">
        <v>5</v>
      </c>
      <c r="BC5" s="14">
        <v>0.1</v>
      </c>
      <c r="BD5" s="14">
        <v>0.05</v>
      </c>
      <c r="BE5" s="14">
        <v>0.01</v>
      </c>
    </row>
    <row r="6" spans="1:57" x14ac:dyDescent="0.35">
      <c r="A6" s="2" t="s">
        <v>64</v>
      </c>
      <c r="B6" s="9" t="s">
        <v>65</v>
      </c>
      <c r="C6" s="14" t="s">
        <v>65</v>
      </c>
      <c r="D6" s="14" t="s">
        <v>65</v>
      </c>
      <c r="E6" s="14" t="s">
        <v>65</v>
      </c>
      <c r="F6" s="14" t="s">
        <v>65</v>
      </c>
      <c r="G6" s="14" t="s">
        <v>65</v>
      </c>
      <c r="H6" s="14" t="s">
        <v>65</v>
      </c>
      <c r="I6" s="14" t="s">
        <v>65</v>
      </c>
      <c r="J6" s="14" t="s">
        <v>65</v>
      </c>
      <c r="K6" s="14" t="s">
        <v>65</v>
      </c>
      <c r="L6" s="15" t="s">
        <v>65</v>
      </c>
      <c r="M6" s="14" t="s">
        <v>65</v>
      </c>
      <c r="N6" s="14" t="s">
        <v>65</v>
      </c>
      <c r="O6" s="14" t="s">
        <v>65</v>
      </c>
      <c r="P6" s="14" t="s">
        <v>67</v>
      </c>
      <c r="Q6" s="14" t="s">
        <v>67</v>
      </c>
      <c r="R6" s="14" t="s">
        <v>67</v>
      </c>
      <c r="S6" s="14" t="s">
        <v>67</v>
      </c>
      <c r="T6" s="14" t="s">
        <v>67</v>
      </c>
      <c r="U6" s="14" t="s">
        <v>67</v>
      </c>
      <c r="V6" s="14" t="s">
        <v>67</v>
      </c>
      <c r="W6" s="14" t="s">
        <v>67</v>
      </c>
      <c r="X6" s="14" t="s">
        <v>67</v>
      </c>
      <c r="Y6" s="14" t="s">
        <v>65</v>
      </c>
      <c r="Z6" s="14" t="s">
        <v>67</v>
      </c>
      <c r="AA6" s="14" t="s">
        <v>65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67</v>
      </c>
      <c r="AH6" s="14" t="s">
        <v>67</v>
      </c>
      <c r="AI6" s="14" t="s">
        <v>65</v>
      </c>
      <c r="AJ6" s="14" t="s">
        <v>67</v>
      </c>
      <c r="AK6" s="14" t="s">
        <v>67</v>
      </c>
      <c r="AL6" s="14" t="s">
        <v>67</v>
      </c>
      <c r="AM6" s="14" t="s">
        <v>67</v>
      </c>
      <c r="AN6" s="14" t="s">
        <v>67</v>
      </c>
      <c r="AO6" s="14" t="s">
        <v>67</v>
      </c>
      <c r="AP6" s="14" t="s">
        <v>67</v>
      </c>
      <c r="AQ6" s="14" t="s">
        <v>67</v>
      </c>
      <c r="AR6" s="14" t="s">
        <v>67</v>
      </c>
      <c r="AS6" s="14" t="s">
        <v>67</v>
      </c>
      <c r="AT6" s="14" t="s">
        <v>67</v>
      </c>
      <c r="AU6" s="14" t="s">
        <v>67</v>
      </c>
      <c r="AV6" s="14" t="s">
        <v>67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</row>
    <row r="7" spans="1:57" x14ac:dyDescent="0.35">
      <c r="A7" s="5" t="s">
        <v>85</v>
      </c>
      <c r="B7" s="9">
        <v>11.53</v>
      </c>
      <c r="C7" s="14">
        <v>1.91</v>
      </c>
      <c r="D7" s="14">
        <v>0.74</v>
      </c>
      <c r="E7" s="14">
        <v>0.01</v>
      </c>
      <c r="F7" s="14">
        <v>0.35</v>
      </c>
      <c r="G7" s="14">
        <v>43.28</v>
      </c>
      <c r="H7" s="14">
        <v>0.84</v>
      </c>
      <c r="I7" s="14">
        <v>0.54</v>
      </c>
      <c r="J7" s="14">
        <v>0.12</v>
      </c>
      <c r="K7" s="14">
        <v>30.23</v>
      </c>
      <c r="L7" s="15">
        <f>SUM(B7:K7)</f>
        <v>89.55</v>
      </c>
      <c r="M7" s="14"/>
      <c r="N7" s="14"/>
      <c r="O7" s="14">
        <v>1661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</row>
    <row r="8" spans="1:57" x14ac:dyDescent="0.35">
      <c r="A8" s="5" t="s">
        <v>86</v>
      </c>
      <c r="B8" s="9">
        <v>11.2</v>
      </c>
      <c r="C8" s="14">
        <v>1.8</v>
      </c>
      <c r="D8" s="14">
        <v>0.79</v>
      </c>
      <c r="E8" s="14">
        <v>1.1599999999999999E-2</v>
      </c>
      <c r="F8" s="14">
        <v>0.33</v>
      </c>
      <c r="G8" s="14">
        <v>43.6</v>
      </c>
      <c r="H8" s="14">
        <v>0.86</v>
      </c>
      <c r="I8" s="14">
        <v>0.51</v>
      </c>
      <c r="J8" s="14">
        <v>0.11</v>
      </c>
      <c r="K8" s="14">
        <v>30.2</v>
      </c>
      <c r="L8" s="15">
        <f>SUM(B8:K8)</f>
        <v>89.411599999999993</v>
      </c>
      <c r="M8" s="14"/>
      <c r="N8" s="14"/>
      <c r="O8" s="14">
        <v>1740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</row>
    <row r="9" spans="1:57" s="7" customFormat="1" ht="15.5" x14ac:dyDescent="0.35">
      <c r="A9" s="2" t="s">
        <v>115</v>
      </c>
      <c r="B9" s="10">
        <f xml:space="preserve"> ((ABS(B7 - B8))/B8)*100</f>
        <v>2.9464285714285725</v>
      </c>
      <c r="C9" s="16">
        <f xml:space="preserve"> ((ABS(C7 - C8))/C8)*100</f>
        <v>6.1111111111111036</v>
      </c>
      <c r="D9" s="16">
        <f xml:space="preserve"> ((ABS(D7 - D8))/D8)*100</f>
        <v>6.3291139240506391</v>
      </c>
      <c r="E9" s="16">
        <f xml:space="preserve"> ((ABS(E7 - E8))/E8)*100</f>
        <v>13.793103448275854</v>
      </c>
      <c r="F9" s="16">
        <f xml:space="preserve"> ((ABS(F7 - F8))/F8)*100</f>
        <v>6.060606060606049</v>
      </c>
      <c r="G9" s="16">
        <f t="shared" ref="G9:L9" si="0" xml:space="preserve"> ((ABS(G7 - G8))/G8)*100</f>
        <v>0.73394495412844096</v>
      </c>
      <c r="H9" s="16">
        <f t="shared" si="0"/>
        <v>2.3255813953488391</v>
      </c>
      <c r="I9" s="16">
        <f t="shared" si="0"/>
        <v>5.8823529411764754</v>
      </c>
      <c r="J9" s="16">
        <f t="shared" si="0"/>
        <v>9.0909090909090864</v>
      </c>
      <c r="K9" s="16">
        <f t="shared" si="0"/>
        <v>9.933774834437463E-2</v>
      </c>
      <c r="L9" s="16">
        <f t="shared" si="0"/>
        <v>0.15478975882324475</v>
      </c>
      <c r="M9" s="16" t="e">
        <f t="shared" ref="M9" si="1" xml:space="preserve"> ((ABS(M7 - M8))/M8)*100</f>
        <v>#DIV/0!</v>
      </c>
      <c r="N9" s="16" t="e">
        <f t="shared" ref="N9" si="2" xml:space="preserve"> ((ABS(N7 - N8))/N8)*100</f>
        <v>#DIV/0!</v>
      </c>
      <c r="O9" s="16">
        <f t="shared" ref="O9" si="3" xml:space="preserve"> ((ABS(O7 - O8))/O8)*100</f>
        <v>4.5402298850574718</v>
      </c>
      <c r="P9" s="16" t="e">
        <f t="shared" ref="P9" si="4" xml:space="preserve"> ((ABS(P7 - P8))/P8)*100</f>
        <v>#DIV/0!</v>
      </c>
      <c r="Q9" s="16" t="e">
        <f t="shared" ref="Q9" si="5" xml:space="preserve"> ((ABS(Q7 - Q8))/Q8)*100</f>
        <v>#DIV/0!</v>
      </c>
      <c r="R9" s="16" t="e">
        <f t="shared" ref="R9" si="6" xml:space="preserve"> ((ABS(R7 - R8))/R8)*100</f>
        <v>#DIV/0!</v>
      </c>
      <c r="S9" s="16" t="e">
        <f t="shared" ref="S9" si="7" xml:space="preserve"> ((ABS(S7 - S8))/S8)*100</f>
        <v>#DIV/0!</v>
      </c>
      <c r="T9" s="16" t="e">
        <f t="shared" ref="T9" si="8" xml:space="preserve"> ((ABS(T7 - T8))/T8)*100</f>
        <v>#DIV/0!</v>
      </c>
      <c r="U9" s="16" t="e">
        <f t="shared" ref="U9" si="9" xml:space="preserve"> ((ABS(U7 - U8))/U8)*100</f>
        <v>#DIV/0!</v>
      </c>
      <c r="V9" s="16" t="e">
        <f t="shared" ref="V9" si="10" xml:space="preserve"> ((ABS(V7 - V8))/V8)*100</f>
        <v>#DIV/0!</v>
      </c>
      <c r="W9" s="16" t="e">
        <f t="shared" ref="W9" si="11" xml:space="preserve"> ((ABS(W7 - W8))/W8)*100</f>
        <v>#DIV/0!</v>
      </c>
      <c r="X9" s="16" t="e">
        <f t="shared" ref="X9" si="12" xml:space="preserve"> ((ABS(X7 - X8))/X8)*100</f>
        <v>#DIV/0!</v>
      </c>
      <c r="Y9" s="16" t="e">
        <f t="shared" ref="Y9" si="13" xml:space="preserve"> ((ABS(Y7 - Y8))/Y8)*100</f>
        <v>#DIV/0!</v>
      </c>
      <c r="Z9" s="16" t="e">
        <f t="shared" ref="Z9" si="14" xml:space="preserve"> ((ABS(Z7 - Z8))/Z8)*100</f>
        <v>#DIV/0!</v>
      </c>
      <c r="AA9" s="16" t="e">
        <f t="shared" ref="AA9" si="15" xml:space="preserve"> ((ABS(AA7 - AA8))/AA8)*100</f>
        <v>#DIV/0!</v>
      </c>
      <c r="AB9" s="16" t="e">
        <f t="shared" ref="AB9" si="16" xml:space="preserve"> ((ABS(AB7 - AB8))/AB8)*100</f>
        <v>#DIV/0!</v>
      </c>
      <c r="AC9" s="16" t="e">
        <f t="shared" ref="AC9" si="17" xml:space="preserve"> ((ABS(AC7 - AC8))/AC8)*100</f>
        <v>#DIV/0!</v>
      </c>
      <c r="AD9" s="16" t="e">
        <f t="shared" ref="AD9" si="18" xml:space="preserve"> ((ABS(AD7 - AD8))/AD8)*100</f>
        <v>#DIV/0!</v>
      </c>
      <c r="AE9" s="16" t="e">
        <f t="shared" ref="AE9" si="19" xml:space="preserve"> ((ABS(AE7 - AE8))/AE8)*100</f>
        <v>#DIV/0!</v>
      </c>
      <c r="AF9" s="16" t="e">
        <f t="shared" ref="AF9" si="20" xml:space="preserve"> ((ABS(AF7 - AF8))/AF8)*100</f>
        <v>#DIV/0!</v>
      </c>
      <c r="AG9" s="16" t="e">
        <f t="shared" ref="AG9" si="21" xml:space="preserve"> ((ABS(AG7 - AG8))/AG8)*100</f>
        <v>#DIV/0!</v>
      </c>
      <c r="AH9" s="16" t="e">
        <f t="shared" ref="AH9" si="22" xml:space="preserve"> ((ABS(AH7 - AH8))/AH8)*100</f>
        <v>#DIV/0!</v>
      </c>
      <c r="AI9" s="16" t="e">
        <f t="shared" ref="AI9" si="23" xml:space="preserve"> ((ABS(AI7 - AI8))/AI8)*100</f>
        <v>#DIV/0!</v>
      </c>
      <c r="AJ9" s="16" t="e">
        <f t="shared" ref="AJ9" si="24" xml:space="preserve"> ((ABS(AJ7 - AJ8))/AJ8)*100</f>
        <v>#DIV/0!</v>
      </c>
      <c r="AK9" s="16" t="e">
        <f t="shared" ref="AK9" si="25" xml:space="preserve"> ((ABS(AK7 - AK8))/AK8)*100</f>
        <v>#DIV/0!</v>
      </c>
      <c r="AL9" s="16" t="e">
        <f t="shared" ref="AL9" si="26" xml:space="preserve"> ((ABS(AL7 - AL8))/AL8)*100</f>
        <v>#DIV/0!</v>
      </c>
      <c r="AM9" s="16" t="e">
        <f t="shared" ref="AM9" si="27" xml:space="preserve"> ((ABS(AM7 - AM8))/AM8)*100</f>
        <v>#DIV/0!</v>
      </c>
      <c r="AN9" s="16" t="e">
        <f t="shared" ref="AN9" si="28" xml:space="preserve"> ((ABS(AN7 - AN8))/AN8)*100</f>
        <v>#DIV/0!</v>
      </c>
      <c r="AO9" s="16" t="e">
        <f t="shared" ref="AO9" si="29" xml:space="preserve"> ((ABS(AO7 - AO8))/AO8)*100</f>
        <v>#DIV/0!</v>
      </c>
      <c r="AP9" s="16" t="e">
        <f t="shared" ref="AP9" si="30" xml:space="preserve"> ((ABS(AP7 - AP8))/AP8)*100</f>
        <v>#DIV/0!</v>
      </c>
      <c r="AQ9" s="16" t="e">
        <f t="shared" ref="AQ9" si="31" xml:space="preserve"> ((ABS(AQ7 - AQ8))/AQ8)*100</f>
        <v>#DIV/0!</v>
      </c>
      <c r="AR9" s="16" t="e">
        <f t="shared" ref="AR9" si="32" xml:space="preserve"> ((ABS(AR7 - AR8))/AR8)*100</f>
        <v>#DIV/0!</v>
      </c>
      <c r="AS9" s="16" t="e">
        <f t="shared" ref="AS9" si="33" xml:space="preserve"> ((ABS(AS7 - AS8))/AS8)*100</f>
        <v>#DIV/0!</v>
      </c>
      <c r="AT9" s="16" t="e">
        <f t="shared" ref="AT9" si="34" xml:space="preserve"> ((ABS(AT7 - AT8))/AT8)*100</f>
        <v>#DIV/0!</v>
      </c>
      <c r="AU9" s="16" t="e">
        <f t="shared" ref="AU9" si="35" xml:space="preserve"> ((ABS(AU7 - AU8))/AU8)*100</f>
        <v>#DIV/0!</v>
      </c>
      <c r="AV9" s="16" t="e">
        <f t="shared" ref="AV9" si="36" xml:space="preserve"> ((ABS(AV7 - AV8))/AV8)*100</f>
        <v>#DIV/0!</v>
      </c>
      <c r="AW9" s="16" t="e">
        <f t="shared" ref="AW9" si="37" xml:space="preserve"> ((ABS(AW7 - AW8))/AW8)*100</f>
        <v>#DIV/0!</v>
      </c>
      <c r="AX9" s="16" t="e">
        <f t="shared" ref="AX9" si="38" xml:space="preserve"> ((ABS(AX7 - AX8))/AX8)*100</f>
        <v>#DIV/0!</v>
      </c>
      <c r="AY9" s="16" t="e">
        <f t="shared" ref="AY9" si="39" xml:space="preserve"> ((ABS(AY7 - AY8))/AY8)*100</f>
        <v>#DIV/0!</v>
      </c>
      <c r="AZ9" s="16" t="e">
        <f t="shared" ref="AZ9" si="40" xml:space="preserve"> ((ABS(AZ7 - AZ8))/AZ8)*100</f>
        <v>#DIV/0!</v>
      </c>
      <c r="BA9" s="16" t="e">
        <f t="shared" ref="BA9" si="41" xml:space="preserve"> ((ABS(BA7 - BA8))/BA8)*100</f>
        <v>#DIV/0!</v>
      </c>
      <c r="BB9" s="16" t="e">
        <f t="shared" ref="BB9" si="42" xml:space="preserve"> ((ABS(BB7 - BB8))/BB8)*100</f>
        <v>#DIV/0!</v>
      </c>
      <c r="BC9" s="16" t="e">
        <f t="shared" ref="BC9" si="43" xml:space="preserve"> ((ABS(BC7 - BC8))/BC8)*100</f>
        <v>#DIV/0!</v>
      </c>
      <c r="BD9" s="16" t="e">
        <f t="shared" ref="BD9" si="44" xml:space="preserve"> ((ABS(BD7 - BD8))/BD8)*100</f>
        <v>#DIV/0!</v>
      </c>
      <c r="BE9" s="16" t="e">
        <f t="shared" ref="BE9" si="45" xml:space="preserve"> ((ABS(BE7 - BE8))/BE8)*100</f>
        <v>#DIV/0!</v>
      </c>
    </row>
    <row r="10" spans="1:57" s="7" customFormat="1" ht="15.5" x14ac:dyDescent="0.35">
      <c r="A10" s="2" t="s">
        <v>116</v>
      </c>
      <c r="B10" s="10">
        <f>((B7-B8)/B8)*100</f>
        <v>2.9464285714285725</v>
      </c>
      <c r="C10" s="16">
        <f>((C7-C8)/C8)*100</f>
        <v>6.1111111111111036</v>
      </c>
      <c r="D10" s="16">
        <f>((D7-D8)/D8)*100</f>
        <v>-6.3291139240506391</v>
      </c>
      <c r="E10" s="16">
        <f>((E7-E8)/E8)*100</f>
        <v>-13.793103448275854</v>
      </c>
      <c r="F10" s="16">
        <f>((F7-F8)/F8)*100</f>
        <v>6.060606060606049</v>
      </c>
      <c r="G10" s="16">
        <f t="shared" ref="G10:L10" si="46">((G7-G8)/G8)*100</f>
        <v>-0.73394495412844096</v>
      </c>
      <c r="H10" s="16">
        <f t="shared" si="46"/>
        <v>-2.3255813953488391</v>
      </c>
      <c r="I10" s="16">
        <f t="shared" si="46"/>
        <v>5.8823529411764754</v>
      </c>
      <c r="J10" s="16">
        <f t="shared" si="46"/>
        <v>9.0909090909090864</v>
      </c>
      <c r="K10" s="16">
        <f t="shared" si="46"/>
        <v>9.933774834437463E-2</v>
      </c>
      <c r="L10" s="16">
        <f t="shared" si="46"/>
        <v>0.15478975882324475</v>
      </c>
      <c r="M10" s="16" t="e">
        <f t="shared" ref="M10:BE10" si="47">((M7-M8)/M8)*100</f>
        <v>#DIV/0!</v>
      </c>
      <c r="N10" s="16" t="e">
        <f t="shared" si="47"/>
        <v>#DIV/0!</v>
      </c>
      <c r="O10" s="16">
        <f t="shared" si="47"/>
        <v>-4.5402298850574718</v>
      </c>
      <c r="P10" s="16" t="e">
        <f t="shared" si="47"/>
        <v>#DIV/0!</v>
      </c>
      <c r="Q10" s="16" t="e">
        <f t="shared" si="47"/>
        <v>#DIV/0!</v>
      </c>
      <c r="R10" s="16" t="e">
        <f t="shared" si="47"/>
        <v>#DIV/0!</v>
      </c>
      <c r="S10" s="16" t="e">
        <f t="shared" si="47"/>
        <v>#DIV/0!</v>
      </c>
      <c r="T10" s="16" t="e">
        <f t="shared" si="47"/>
        <v>#DIV/0!</v>
      </c>
      <c r="U10" s="16" t="e">
        <f t="shared" si="47"/>
        <v>#DIV/0!</v>
      </c>
      <c r="V10" s="16" t="e">
        <f t="shared" si="47"/>
        <v>#DIV/0!</v>
      </c>
      <c r="W10" s="16" t="e">
        <f t="shared" si="47"/>
        <v>#DIV/0!</v>
      </c>
      <c r="X10" s="16" t="e">
        <f t="shared" si="47"/>
        <v>#DIV/0!</v>
      </c>
      <c r="Y10" s="16" t="e">
        <f t="shared" si="47"/>
        <v>#DIV/0!</v>
      </c>
      <c r="Z10" s="16" t="e">
        <f t="shared" si="47"/>
        <v>#DIV/0!</v>
      </c>
      <c r="AA10" s="16" t="e">
        <f t="shared" si="47"/>
        <v>#DIV/0!</v>
      </c>
      <c r="AB10" s="16" t="e">
        <f t="shared" si="47"/>
        <v>#DIV/0!</v>
      </c>
      <c r="AC10" s="16" t="e">
        <f t="shared" si="47"/>
        <v>#DIV/0!</v>
      </c>
      <c r="AD10" s="16" t="e">
        <f t="shared" si="47"/>
        <v>#DIV/0!</v>
      </c>
      <c r="AE10" s="16" t="e">
        <f t="shared" si="47"/>
        <v>#DIV/0!</v>
      </c>
      <c r="AF10" s="16" t="e">
        <f t="shared" si="47"/>
        <v>#DIV/0!</v>
      </c>
      <c r="AG10" s="16" t="e">
        <f t="shared" si="47"/>
        <v>#DIV/0!</v>
      </c>
      <c r="AH10" s="16" t="e">
        <f t="shared" si="47"/>
        <v>#DIV/0!</v>
      </c>
      <c r="AI10" s="16" t="e">
        <f t="shared" si="47"/>
        <v>#DIV/0!</v>
      </c>
      <c r="AJ10" s="16" t="e">
        <f t="shared" si="47"/>
        <v>#DIV/0!</v>
      </c>
      <c r="AK10" s="16" t="e">
        <f t="shared" si="47"/>
        <v>#DIV/0!</v>
      </c>
      <c r="AL10" s="16" t="e">
        <f t="shared" si="47"/>
        <v>#DIV/0!</v>
      </c>
      <c r="AM10" s="16" t="e">
        <f t="shared" si="47"/>
        <v>#DIV/0!</v>
      </c>
      <c r="AN10" s="16" t="e">
        <f t="shared" si="47"/>
        <v>#DIV/0!</v>
      </c>
      <c r="AO10" s="16" t="e">
        <f t="shared" si="47"/>
        <v>#DIV/0!</v>
      </c>
      <c r="AP10" s="16" t="e">
        <f t="shared" si="47"/>
        <v>#DIV/0!</v>
      </c>
      <c r="AQ10" s="16" t="e">
        <f t="shared" si="47"/>
        <v>#DIV/0!</v>
      </c>
      <c r="AR10" s="16" t="e">
        <f t="shared" si="47"/>
        <v>#DIV/0!</v>
      </c>
      <c r="AS10" s="16" t="e">
        <f t="shared" si="47"/>
        <v>#DIV/0!</v>
      </c>
      <c r="AT10" s="16" t="e">
        <f t="shared" si="47"/>
        <v>#DIV/0!</v>
      </c>
      <c r="AU10" s="16" t="e">
        <f t="shared" si="47"/>
        <v>#DIV/0!</v>
      </c>
      <c r="AV10" s="16" t="e">
        <f t="shared" si="47"/>
        <v>#DIV/0!</v>
      </c>
      <c r="AW10" s="16" t="e">
        <f t="shared" si="47"/>
        <v>#DIV/0!</v>
      </c>
      <c r="AX10" s="16" t="e">
        <f t="shared" si="47"/>
        <v>#DIV/0!</v>
      </c>
      <c r="AY10" s="16" t="e">
        <f t="shared" si="47"/>
        <v>#DIV/0!</v>
      </c>
      <c r="AZ10" s="16" t="e">
        <f t="shared" si="47"/>
        <v>#DIV/0!</v>
      </c>
      <c r="BA10" s="16" t="e">
        <f t="shared" si="47"/>
        <v>#DIV/0!</v>
      </c>
      <c r="BB10" s="16" t="e">
        <f t="shared" si="47"/>
        <v>#DIV/0!</v>
      </c>
      <c r="BC10" s="16" t="e">
        <f t="shared" si="47"/>
        <v>#DIV/0!</v>
      </c>
      <c r="BD10" s="16" t="e">
        <f t="shared" si="47"/>
        <v>#DIV/0!</v>
      </c>
      <c r="BE10" s="16" t="e">
        <f t="shared" si="47"/>
        <v>#DIV/0!</v>
      </c>
    </row>
    <row r="11" spans="1:57" x14ac:dyDescent="0.35">
      <c r="A11" s="5" t="s">
        <v>87</v>
      </c>
      <c r="B11" s="11">
        <v>47.79</v>
      </c>
      <c r="C11" s="17">
        <v>18.53</v>
      </c>
      <c r="D11" s="17">
        <v>9.77</v>
      </c>
      <c r="E11" s="17">
        <v>0.15</v>
      </c>
      <c r="F11" s="17">
        <v>10.01</v>
      </c>
      <c r="G11" s="17">
        <v>11.35</v>
      </c>
      <c r="H11" s="17">
        <v>1.92</v>
      </c>
      <c r="I11" s="17">
        <v>0.24</v>
      </c>
      <c r="J11" s="17">
        <v>0.48</v>
      </c>
      <c r="K11" s="17">
        <v>0.08</v>
      </c>
      <c r="L11" s="18"/>
      <c r="M11" s="17">
        <v>31</v>
      </c>
      <c r="N11" s="17"/>
      <c r="O11" s="17">
        <v>156</v>
      </c>
      <c r="P11" s="17"/>
      <c r="Q11" s="17"/>
      <c r="R11" s="17"/>
      <c r="S11" s="17"/>
      <c r="T11" s="17"/>
      <c r="U11" s="17"/>
      <c r="V11" s="17"/>
      <c r="W11" s="17"/>
      <c r="X11" s="17"/>
      <c r="Y11" s="17">
        <v>144</v>
      </c>
      <c r="Z11" s="17"/>
      <c r="AA11" s="17">
        <v>32</v>
      </c>
      <c r="AB11" s="17"/>
      <c r="AC11" s="17"/>
      <c r="AD11" s="17"/>
      <c r="AE11" s="17"/>
      <c r="AF11" s="17"/>
      <c r="AG11" s="17"/>
      <c r="AH11" s="17"/>
      <c r="AI11" s="17">
        <v>111</v>
      </c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</row>
    <row r="12" spans="1:57" x14ac:dyDescent="0.35">
      <c r="A12" s="5" t="s">
        <v>88</v>
      </c>
      <c r="B12" s="11">
        <v>47.15</v>
      </c>
      <c r="C12" s="17">
        <v>18.34</v>
      </c>
      <c r="D12" s="17">
        <v>9.9700000000000006</v>
      </c>
      <c r="E12" s="17">
        <v>0.15</v>
      </c>
      <c r="F12" s="17">
        <v>10.130000000000001</v>
      </c>
      <c r="G12" s="17">
        <v>11.49</v>
      </c>
      <c r="H12" s="17">
        <v>1.89</v>
      </c>
      <c r="I12" s="17">
        <v>0.23400000000000001</v>
      </c>
      <c r="J12" s="17">
        <v>0.48</v>
      </c>
      <c r="K12" s="17">
        <v>7.0000000000000007E-2</v>
      </c>
      <c r="L12" s="18"/>
      <c r="M12" s="17">
        <v>31</v>
      </c>
      <c r="N12" s="17"/>
      <c r="O12" s="17">
        <v>148</v>
      </c>
      <c r="P12" s="17"/>
      <c r="Q12" s="17"/>
      <c r="R12" s="17"/>
      <c r="S12" s="17"/>
      <c r="T12" s="17"/>
      <c r="U12" s="17"/>
      <c r="V12" s="17"/>
      <c r="W12" s="17"/>
      <c r="X12" s="17"/>
      <c r="Y12" s="17">
        <v>144</v>
      </c>
      <c r="Z12" s="17"/>
      <c r="AA12" s="17">
        <v>38</v>
      </c>
      <c r="AB12" s="17"/>
      <c r="AC12" s="17"/>
      <c r="AD12" s="17"/>
      <c r="AE12" s="17"/>
      <c r="AF12" s="17"/>
      <c r="AG12" s="17"/>
      <c r="AH12" s="17"/>
      <c r="AI12" s="17">
        <v>118</v>
      </c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</row>
    <row r="13" spans="1:57" s="7" customFormat="1" ht="15.5" x14ac:dyDescent="0.35">
      <c r="A13" s="2" t="s">
        <v>115</v>
      </c>
      <c r="B13" s="10">
        <f xml:space="preserve"> ((ABS(B11 - B12))/B12)*100</f>
        <v>1.3573700954400862</v>
      </c>
      <c r="C13" s="16">
        <f xml:space="preserve"> ((ABS(C11 - C12))/C12)*100</f>
        <v>1.0359869138495161</v>
      </c>
      <c r="D13" s="16">
        <f xml:space="preserve"> ((ABS(D11 - D12))/D12)*100</f>
        <v>2.0060180541624981</v>
      </c>
      <c r="E13" s="16">
        <f xml:space="preserve"> ((ABS(E11 - E12))/E12)*100</f>
        <v>0</v>
      </c>
      <c r="F13" s="16">
        <f xml:space="preserve"> ((ABS(F11 - F12))/F12)*100</f>
        <v>1.184600197433376</v>
      </c>
      <c r="G13" s="16">
        <f t="shared" ref="G13" si="48" xml:space="preserve"> ((ABS(G11 - G12))/G12)*100</f>
        <v>1.2184508268059231</v>
      </c>
      <c r="H13" s="16">
        <f t="shared" ref="H13" si="49" xml:space="preserve"> ((ABS(H11 - H12))/H12)*100</f>
        <v>1.587301587301589</v>
      </c>
      <c r="I13" s="16">
        <f t="shared" ref="I13" si="50" xml:space="preserve"> ((ABS(I11 - I12))/I12)*100</f>
        <v>2.5641025641025541</v>
      </c>
      <c r="J13" s="16">
        <f t="shared" ref="J13" si="51" xml:space="preserve"> ((ABS(J11 - J12))/J12)*100</f>
        <v>0</v>
      </c>
      <c r="K13" s="16">
        <f t="shared" ref="K13" si="52" xml:space="preserve"> ((ABS(K11 - K12))/K12)*100</f>
        <v>14.285714285714276</v>
      </c>
      <c r="L13" s="16" t="e">
        <f t="shared" ref="L13" si="53" xml:space="preserve"> ((ABS(L11 - L12))/L12)*100</f>
        <v>#DIV/0!</v>
      </c>
      <c r="M13" s="16">
        <f t="shared" ref="M13" si="54" xml:space="preserve"> ((ABS(M11 - M12))/M12)*100</f>
        <v>0</v>
      </c>
      <c r="N13" s="16" t="e">
        <f t="shared" ref="N13" si="55" xml:space="preserve"> ((ABS(N11 - N12))/N12)*100</f>
        <v>#DIV/0!</v>
      </c>
      <c r="O13" s="16">
        <f t="shared" ref="O13" si="56" xml:space="preserve"> ((ABS(O11 - O12))/O12)*100</f>
        <v>5.4054054054054053</v>
      </c>
      <c r="P13" s="16" t="e">
        <f t="shared" ref="P13" si="57" xml:space="preserve"> ((ABS(P11 - P12))/P12)*100</f>
        <v>#DIV/0!</v>
      </c>
      <c r="Q13" s="16" t="e">
        <f t="shared" ref="Q13" si="58" xml:space="preserve"> ((ABS(Q11 - Q12))/Q12)*100</f>
        <v>#DIV/0!</v>
      </c>
      <c r="R13" s="16" t="e">
        <f t="shared" ref="R13" si="59" xml:space="preserve"> ((ABS(R11 - R12))/R12)*100</f>
        <v>#DIV/0!</v>
      </c>
      <c r="S13" s="16" t="e">
        <f t="shared" ref="S13" si="60" xml:space="preserve"> ((ABS(S11 - S12))/S12)*100</f>
        <v>#DIV/0!</v>
      </c>
      <c r="T13" s="16" t="e">
        <f t="shared" ref="T13" si="61" xml:space="preserve"> ((ABS(T11 - T12))/T12)*100</f>
        <v>#DIV/0!</v>
      </c>
      <c r="U13" s="16" t="e">
        <f t="shared" ref="U13" si="62" xml:space="preserve"> ((ABS(U11 - U12))/U12)*100</f>
        <v>#DIV/0!</v>
      </c>
      <c r="V13" s="16" t="e">
        <f t="shared" ref="V13" si="63" xml:space="preserve"> ((ABS(V11 - V12))/V12)*100</f>
        <v>#DIV/0!</v>
      </c>
      <c r="W13" s="16" t="e">
        <f t="shared" ref="W13" si="64" xml:space="preserve"> ((ABS(W11 - W12))/W12)*100</f>
        <v>#DIV/0!</v>
      </c>
      <c r="X13" s="16" t="e">
        <f t="shared" ref="X13" si="65" xml:space="preserve"> ((ABS(X11 - X12))/X12)*100</f>
        <v>#DIV/0!</v>
      </c>
      <c r="Y13" s="16">
        <f t="shared" ref="Y13" si="66" xml:space="preserve"> ((ABS(Y11 - Y12))/Y12)*100</f>
        <v>0</v>
      </c>
      <c r="Z13" s="16" t="e">
        <f t="shared" ref="Z13" si="67" xml:space="preserve"> ((ABS(Z11 - Z12))/Z12)*100</f>
        <v>#DIV/0!</v>
      </c>
      <c r="AA13" s="16">
        <f t="shared" ref="AA13" si="68" xml:space="preserve"> ((ABS(AA11 - AA12))/AA12)*100</f>
        <v>15.789473684210526</v>
      </c>
      <c r="AB13" s="16" t="e">
        <f t="shared" ref="AB13" si="69" xml:space="preserve"> ((ABS(AB11 - AB12))/AB12)*100</f>
        <v>#DIV/0!</v>
      </c>
      <c r="AC13" s="16" t="e">
        <f t="shared" ref="AC13" si="70" xml:space="preserve"> ((ABS(AC11 - AC12))/AC12)*100</f>
        <v>#DIV/0!</v>
      </c>
      <c r="AD13" s="16" t="e">
        <f t="shared" ref="AD13" si="71" xml:space="preserve"> ((ABS(AD11 - AD12))/AD12)*100</f>
        <v>#DIV/0!</v>
      </c>
      <c r="AE13" s="16" t="e">
        <f t="shared" ref="AE13" si="72" xml:space="preserve"> ((ABS(AE11 - AE12))/AE12)*100</f>
        <v>#DIV/0!</v>
      </c>
      <c r="AF13" s="16" t="e">
        <f t="shared" ref="AF13" si="73" xml:space="preserve"> ((ABS(AF11 - AF12))/AF12)*100</f>
        <v>#DIV/0!</v>
      </c>
      <c r="AG13" s="16" t="e">
        <f t="shared" ref="AG13" si="74" xml:space="preserve"> ((ABS(AG11 - AG12))/AG12)*100</f>
        <v>#DIV/0!</v>
      </c>
      <c r="AH13" s="16" t="e">
        <f t="shared" ref="AH13" si="75" xml:space="preserve"> ((ABS(AH11 - AH12))/AH12)*100</f>
        <v>#DIV/0!</v>
      </c>
      <c r="AI13" s="16">
        <f t="shared" ref="AI13" si="76" xml:space="preserve"> ((ABS(AI11 - AI12))/AI12)*100</f>
        <v>5.9322033898305087</v>
      </c>
      <c r="AJ13" s="16" t="e">
        <f t="shared" ref="AJ13" si="77" xml:space="preserve"> ((ABS(AJ11 - AJ12))/AJ12)*100</f>
        <v>#DIV/0!</v>
      </c>
      <c r="AK13" s="16" t="e">
        <f t="shared" ref="AK13" si="78" xml:space="preserve"> ((ABS(AK11 - AK12))/AK12)*100</f>
        <v>#DIV/0!</v>
      </c>
      <c r="AL13" s="16" t="e">
        <f t="shared" ref="AL13" si="79" xml:space="preserve"> ((ABS(AL11 - AL12))/AL12)*100</f>
        <v>#DIV/0!</v>
      </c>
      <c r="AM13" s="16" t="e">
        <f t="shared" ref="AM13" si="80" xml:space="preserve"> ((ABS(AM11 - AM12))/AM12)*100</f>
        <v>#DIV/0!</v>
      </c>
      <c r="AN13" s="16" t="e">
        <f t="shared" ref="AN13" si="81" xml:space="preserve"> ((ABS(AN11 - AN12))/AN12)*100</f>
        <v>#DIV/0!</v>
      </c>
      <c r="AO13" s="16" t="e">
        <f t="shared" ref="AO13" si="82" xml:space="preserve"> ((ABS(AO11 - AO12))/AO12)*100</f>
        <v>#DIV/0!</v>
      </c>
      <c r="AP13" s="16" t="e">
        <f t="shared" ref="AP13" si="83" xml:space="preserve"> ((ABS(AP11 - AP12))/AP12)*100</f>
        <v>#DIV/0!</v>
      </c>
      <c r="AQ13" s="16" t="e">
        <f t="shared" ref="AQ13" si="84" xml:space="preserve"> ((ABS(AQ11 - AQ12))/AQ12)*100</f>
        <v>#DIV/0!</v>
      </c>
      <c r="AR13" s="16" t="e">
        <f t="shared" ref="AR13" si="85" xml:space="preserve"> ((ABS(AR11 - AR12))/AR12)*100</f>
        <v>#DIV/0!</v>
      </c>
      <c r="AS13" s="16" t="e">
        <f t="shared" ref="AS13" si="86" xml:space="preserve"> ((ABS(AS11 - AS12))/AS12)*100</f>
        <v>#DIV/0!</v>
      </c>
      <c r="AT13" s="16" t="e">
        <f t="shared" ref="AT13" si="87" xml:space="preserve"> ((ABS(AT11 - AT12))/AT12)*100</f>
        <v>#DIV/0!</v>
      </c>
      <c r="AU13" s="16" t="e">
        <f t="shared" ref="AU13" si="88" xml:space="preserve"> ((ABS(AU11 - AU12))/AU12)*100</f>
        <v>#DIV/0!</v>
      </c>
      <c r="AV13" s="16" t="e">
        <f t="shared" ref="AV13" si="89" xml:space="preserve"> ((ABS(AV11 - AV12))/AV12)*100</f>
        <v>#DIV/0!</v>
      </c>
      <c r="AW13" s="16" t="e">
        <f t="shared" ref="AW13" si="90" xml:space="preserve"> ((ABS(AW11 - AW12))/AW12)*100</f>
        <v>#DIV/0!</v>
      </c>
      <c r="AX13" s="16" t="e">
        <f t="shared" ref="AX13" si="91" xml:space="preserve"> ((ABS(AX11 - AX12))/AX12)*100</f>
        <v>#DIV/0!</v>
      </c>
      <c r="AY13" s="16" t="e">
        <f t="shared" ref="AY13" si="92" xml:space="preserve"> ((ABS(AY11 - AY12))/AY12)*100</f>
        <v>#DIV/0!</v>
      </c>
      <c r="AZ13" s="16" t="e">
        <f t="shared" ref="AZ13" si="93" xml:space="preserve"> ((ABS(AZ11 - AZ12))/AZ12)*100</f>
        <v>#DIV/0!</v>
      </c>
      <c r="BA13" s="16" t="e">
        <f t="shared" ref="BA13" si="94" xml:space="preserve"> ((ABS(BA11 - BA12))/BA12)*100</f>
        <v>#DIV/0!</v>
      </c>
      <c r="BB13" s="16" t="e">
        <f t="shared" ref="BB13" si="95" xml:space="preserve"> ((ABS(BB11 - BB12))/BB12)*100</f>
        <v>#DIV/0!</v>
      </c>
      <c r="BC13" s="16" t="e">
        <f t="shared" ref="BC13" si="96" xml:space="preserve"> ((ABS(BC11 - BC12))/BC12)*100</f>
        <v>#DIV/0!</v>
      </c>
      <c r="BD13" s="16" t="e">
        <f t="shared" ref="BD13" si="97" xml:space="preserve"> ((ABS(BD11 - BD12))/BD12)*100</f>
        <v>#DIV/0!</v>
      </c>
      <c r="BE13" s="16" t="e">
        <f t="shared" ref="BE13" si="98" xml:space="preserve"> ((ABS(BE11 - BE12))/BE12)*100</f>
        <v>#DIV/0!</v>
      </c>
    </row>
    <row r="14" spans="1:57" s="7" customFormat="1" ht="15.5" x14ac:dyDescent="0.35">
      <c r="A14" s="2" t="s">
        <v>116</v>
      </c>
      <c r="B14" s="10">
        <f>((B11-B12)/B12)*100</f>
        <v>1.3573700954400862</v>
      </c>
      <c r="C14" s="16">
        <f>((C11-C12)/C12)*100</f>
        <v>1.0359869138495161</v>
      </c>
      <c r="D14" s="16">
        <f>((D11-D12)/D12)*100</f>
        <v>-2.0060180541624981</v>
      </c>
      <c r="E14" s="16">
        <f>((E11-E12)/E12)*100</f>
        <v>0</v>
      </c>
      <c r="F14" s="16">
        <f>((F11-F12)/F12)*100</f>
        <v>-1.184600197433376</v>
      </c>
      <c r="G14" s="16">
        <f t="shared" ref="G14:BE14" si="99">((G11-G12)/G12)*100</f>
        <v>-1.2184508268059231</v>
      </c>
      <c r="H14" s="16">
        <f t="shared" si="99"/>
        <v>1.587301587301589</v>
      </c>
      <c r="I14" s="16">
        <f t="shared" si="99"/>
        <v>2.5641025641025541</v>
      </c>
      <c r="J14" s="16">
        <f t="shared" si="99"/>
        <v>0</v>
      </c>
      <c r="K14" s="16">
        <f t="shared" si="99"/>
        <v>14.285714285714276</v>
      </c>
      <c r="L14" s="16" t="e">
        <f t="shared" si="99"/>
        <v>#DIV/0!</v>
      </c>
      <c r="M14" s="16">
        <f t="shared" si="99"/>
        <v>0</v>
      </c>
      <c r="N14" s="16" t="e">
        <f t="shared" si="99"/>
        <v>#DIV/0!</v>
      </c>
      <c r="O14" s="16">
        <f t="shared" si="99"/>
        <v>5.4054054054054053</v>
      </c>
      <c r="P14" s="16" t="e">
        <f t="shared" si="99"/>
        <v>#DIV/0!</v>
      </c>
      <c r="Q14" s="16" t="e">
        <f t="shared" si="99"/>
        <v>#DIV/0!</v>
      </c>
      <c r="R14" s="16" t="e">
        <f t="shared" si="99"/>
        <v>#DIV/0!</v>
      </c>
      <c r="S14" s="16" t="e">
        <f t="shared" si="99"/>
        <v>#DIV/0!</v>
      </c>
      <c r="T14" s="16" t="e">
        <f t="shared" si="99"/>
        <v>#DIV/0!</v>
      </c>
      <c r="U14" s="16" t="e">
        <f t="shared" si="99"/>
        <v>#DIV/0!</v>
      </c>
      <c r="V14" s="16" t="e">
        <f t="shared" si="99"/>
        <v>#DIV/0!</v>
      </c>
      <c r="W14" s="16" t="e">
        <f t="shared" si="99"/>
        <v>#DIV/0!</v>
      </c>
      <c r="X14" s="16" t="e">
        <f t="shared" si="99"/>
        <v>#DIV/0!</v>
      </c>
      <c r="Y14" s="16">
        <f t="shared" si="99"/>
        <v>0</v>
      </c>
      <c r="Z14" s="16" t="e">
        <f t="shared" si="99"/>
        <v>#DIV/0!</v>
      </c>
      <c r="AA14" s="16">
        <f t="shared" si="99"/>
        <v>-15.789473684210526</v>
      </c>
      <c r="AB14" s="16" t="e">
        <f t="shared" si="99"/>
        <v>#DIV/0!</v>
      </c>
      <c r="AC14" s="16" t="e">
        <f t="shared" si="99"/>
        <v>#DIV/0!</v>
      </c>
      <c r="AD14" s="16" t="e">
        <f t="shared" si="99"/>
        <v>#DIV/0!</v>
      </c>
      <c r="AE14" s="16" t="e">
        <f t="shared" si="99"/>
        <v>#DIV/0!</v>
      </c>
      <c r="AF14" s="16" t="e">
        <f t="shared" si="99"/>
        <v>#DIV/0!</v>
      </c>
      <c r="AG14" s="16" t="e">
        <f t="shared" si="99"/>
        <v>#DIV/0!</v>
      </c>
      <c r="AH14" s="16" t="e">
        <f t="shared" si="99"/>
        <v>#DIV/0!</v>
      </c>
      <c r="AI14" s="16">
        <f t="shared" si="99"/>
        <v>-5.9322033898305087</v>
      </c>
      <c r="AJ14" s="16" t="e">
        <f t="shared" si="99"/>
        <v>#DIV/0!</v>
      </c>
      <c r="AK14" s="16" t="e">
        <f t="shared" si="99"/>
        <v>#DIV/0!</v>
      </c>
      <c r="AL14" s="16" t="e">
        <f t="shared" si="99"/>
        <v>#DIV/0!</v>
      </c>
      <c r="AM14" s="16" t="e">
        <f t="shared" si="99"/>
        <v>#DIV/0!</v>
      </c>
      <c r="AN14" s="16" t="e">
        <f t="shared" si="99"/>
        <v>#DIV/0!</v>
      </c>
      <c r="AO14" s="16" t="e">
        <f t="shared" si="99"/>
        <v>#DIV/0!</v>
      </c>
      <c r="AP14" s="16" t="e">
        <f t="shared" si="99"/>
        <v>#DIV/0!</v>
      </c>
      <c r="AQ14" s="16" t="e">
        <f t="shared" si="99"/>
        <v>#DIV/0!</v>
      </c>
      <c r="AR14" s="16" t="e">
        <f t="shared" si="99"/>
        <v>#DIV/0!</v>
      </c>
      <c r="AS14" s="16" t="e">
        <f t="shared" si="99"/>
        <v>#DIV/0!</v>
      </c>
      <c r="AT14" s="16" t="e">
        <f t="shared" si="99"/>
        <v>#DIV/0!</v>
      </c>
      <c r="AU14" s="16" t="e">
        <f t="shared" si="99"/>
        <v>#DIV/0!</v>
      </c>
      <c r="AV14" s="16" t="e">
        <f t="shared" si="99"/>
        <v>#DIV/0!</v>
      </c>
      <c r="AW14" s="16" t="e">
        <f t="shared" si="99"/>
        <v>#DIV/0!</v>
      </c>
      <c r="AX14" s="16" t="e">
        <f t="shared" si="99"/>
        <v>#DIV/0!</v>
      </c>
      <c r="AY14" s="16" t="e">
        <f t="shared" si="99"/>
        <v>#DIV/0!</v>
      </c>
      <c r="AZ14" s="16" t="e">
        <f t="shared" si="99"/>
        <v>#DIV/0!</v>
      </c>
      <c r="BA14" s="16" t="e">
        <f t="shared" si="99"/>
        <v>#DIV/0!</v>
      </c>
      <c r="BB14" s="16" t="e">
        <f t="shared" si="99"/>
        <v>#DIV/0!</v>
      </c>
      <c r="BC14" s="16" t="e">
        <f t="shared" si="99"/>
        <v>#DIV/0!</v>
      </c>
      <c r="BD14" s="16" t="e">
        <f t="shared" si="99"/>
        <v>#DIV/0!</v>
      </c>
      <c r="BE14" s="16" t="e">
        <f t="shared" si="99"/>
        <v>#DIV/0!</v>
      </c>
    </row>
    <row r="15" spans="1:57" x14ac:dyDescent="0.35">
      <c r="A15" s="5" t="s">
        <v>87</v>
      </c>
      <c r="B15" s="11">
        <v>47.83</v>
      </c>
      <c r="C15" s="17">
        <v>18.73</v>
      </c>
      <c r="D15" s="17">
        <v>10.039999999999999</v>
      </c>
      <c r="E15" s="17">
        <v>0.15</v>
      </c>
      <c r="F15" s="17">
        <v>10.1</v>
      </c>
      <c r="G15" s="17">
        <v>11.35</v>
      </c>
      <c r="H15" s="17">
        <v>1.94</v>
      </c>
      <c r="I15" s="17">
        <v>0.23</v>
      </c>
      <c r="J15" s="17">
        <v>0.48</v>
      </c>
      <c r="K15" s="17">
        <v>0.06</v>
      </c>
      <c r="L15" s="18"/>
      <c r="M15" s="17">
        <v>32</v>
      </c>
      <c r="N15" s="17"/>
      <c r="O15" s="17">
        <v>157</v>
      </c>
      <c r="P15" s="17"/>
      <c r="Q15" s="17"/>
      <c r="R15" s="17"/>
      <c r="S15" s="17"/>
      <c r="T15" s="17"/>
      <c r="U15" s="17"/>
      <c r="V15" s="17"/>
      <c r="W15" s="17"/>
      <c r="X15" s="17"/>
      <c r="Y15" s="17">
        <v>143</v>
      </c>
      <c r="Z15" s="17"/>
      <c r="AA15" s="17">
        <v>34</v>
      </c>
      <c r="AB15" s="17"/>
      <c r="AC15" s="17"/>
      <c r="AD15" s="17"/>
      <c r="AE15" s="17"/>
      <c r="AF15" s="17"/>
      <c r="AG15" s="17"/>
      <c r="AH15" s="17"/>
      <c r="AI15" s="17">
        <v>109</v>
      </c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</row>
    <row r="16" spans="1:57" x14ac:dyDescent="0.35">
      <c r="A16" s="5" t="s">
        <v>88</v>
      </c>
      <c r="B16" s="11">
        <v>47.15</v>
      </c>
      <c r="C16" s="17">
        <v>18.34</v>
      </c>
      <c r="D16" s="17">
        <v>9.9700000000000006</v>
      </c>
      <c r="E16" s="17">
        <v>0.15</v>
      </c>
      <c r="F16" s="17">
        <v>10.130000000000001</v>
      </c>
      <c r="G16" s="17">
        <v>11.49</v>
      </c>
      <c r="H16" s="17">
        <v>1.89</v>
      </c>
      <c r="I16" s="17">
        <v>0.23400000000000001</v>
      </c>
      <c r="J16" s="17">
        <v>0.48</v>
      </c>
      <c r="K16" s="17">
        <v>7.0000000000000007E-2</v>
      </c>
      <c r="L16" s="18"/>
      <c r="M16" s="17">
        <v>31</v>
      </c>
      <c r="N16" s="17"/>
      <c r="O16" s="17">
        <v>148</v>
      </c>
      <c r="P16" s="17"/>
      <c r="Q16" s="17"/>
      <c r="R16" s="17"/>
      <c r="S16" s="17"/>
      <c r="T16" s="17"/>
      <c r="U16" s="17"/>
      <c r="V16" s="17"/>
      <c r="W16" s="17"/>
      <c r="X16" s="17"/>
      <c r="Y16" s="17">
        <v>144</v>
      </c>
      <c r="Z16" s="17"/>
      <c r="AA16" s="17">
        <v>38</v>
      </c>
      <c r="AB16" s="17"/>
      <c r="AC16" s="17"/>
      <c r="AD16" s="17"/>
      <c r="AE16" s="17"/>
      <c r="AF16" s="17"/>
      <c r="AG16" s="17"/>
      <c r="AH16" s="17"/>
      <c r="AI16" s="17">
        <v>118</v>
      </c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</row>
    <row r="17" spans="1:57" s="7" customFormat="1" ht="15.5" x14ac:dyDescent="0.35">
      <c r="A17" s="2" t="s">
        <v>115</v>
      </c>
      <c r="B17" s="10">
        <f xml:space="preserve"> ((ABS(B15 - B16))/B16)*100</f>
        <v>1.4422057264050896</v>
      </c>
      <c r="C17" s="16">
        <f xml:space="preserve"> ((ABS(C15 - C16))/C16)*100</f>
        <v>2.1264994547437328</v>
      </c>
      <c r="D17" s="16">
        <f xml:space="preserve"> ((ABS(D15 - D16))/D16)*100</f>
        <v>0.7021063189568556</v>
      </c>
      <c r="E17" s="16">
        <f xml:space="preserve"> ((ABS(E15 - E16))/E16)*100</f>
        <v>0</v>
      </c>
      <c r="F17" s="16">
        <f xml:space="preserve"> ((ABS(F15 - F16))/F16)*100</f>
        <v>0.29615004935835276</v>
      </c>
      <c r="G17" s="16">
        <f t="shared" ref="G17" si="100" xml:space="preserve"> ((ABS(G15 - G16))/G16)*100</f>
        <v>1.2184508268059231</v>
      </c>
      <c r="H17" s="16">
        <f t="shared" ref="H17" si="101" xml:space="preserve"> ((ABS(H15 - H16))/H16)*100</f>
        <v>2.6455026455026482</v>
      </c>
      <c r="I17" s="16">
        <f t="shared" ref="I17" si="102" xml:space="preserve"> ((ABS(I15 - I16))/I16)*100</f>
        <v>1.7094017094017109</v>
      </c>
      <c r="J17" s="16">
        <f t="shared" ref="J17" si="103" xml:space="preserve"> ((ABS(J15 - J16))/J16)*100</f>
        <v>0</v>
      </c>
      <c r="K17" s="16">
        <f t="shared" ref="K17" si="104" xml:space="preserve"> ((ABS(K15 - K16))/K16)*100</f>
        <v>14.285714285714295</v>
      </c>
      <c r="L17" s="16" t="e">
        <f t="shared" ref="L17" si="105" xml:space="preserve"> ((ABS(L15 - L16))/L16)*100</f>
        <v>#DIV/0!</v>
      </c>
      <c r="M17" s="16">
        <f t="shared" ref="M17" si="106" xml:space="preserve"> ((ABS(M15 - M16))/M16)*100</f>
        <v>3.225806451612903</v>
      </c>
      <c r="N17" s="16" t="e">
        <f t="shared" ref="N17" si="107" xml:space="preserve"> ((ABS(N15 - N16))/N16)*100</f>
        <v>#DIV/0!</v>
      </c>
      <c r="O17" s="16">
        <f t="shared" ref="O17" si="108" xml:space="preserve"> ((ABS(O15 - O16))/O16)*100</f>
        <v>6.0810810810810816</v>
      </c>
      <c r="P17" s="16" t="e">
        <f t="shared" ref="P17" si="109" xml:space="preserve"> ((ABS(P15 - P16))/P16)*100</f>
        <v>#DIV/0!</v>
      </c>
      <c r="Q17" s="16" t="e">
        <f t="shared" ref="Q17" si="110" xml:space="preserve"> ((ABS(Q15 - Q16))/Q16)*100</f>
        <v>#DIV/0!</v>
      </c>
      <c r="R17" s="16" t="e">
        <f t="shared" ref="R17" si="111" xml:space="preserve"> ((ABS(R15 - R16))/R16)*100</f>
        <v>#DIV/0!</v>
      </c>
      <c r="S17" s="16" t="e">
        <f t="shared" ref="S17" si="112" xml:space="preserve"> ((ABS(S15 - S16))/S16)*100</f>
        <v>#DIV/0!</v>
      </c>
      <c r="T17" s="16" t="e">
        <f t="shared" ref="T17" si="113" xml:space="preserve"> ((ABS(T15 - T16))/T16)*100</f>
        <v>#DIV/0!</v>
      </c>
      <c r="U17" s="16" t="e">
        <f t="shared" ref="U17" si="114" xml:space="preserve"> ((ABS(U15 - U16))/U16)*100</f>
        <v>#DIV/0!</v>
      </c>
      <c r="V17" s="16" t="e">
        <f t="shared" ref="V17" si="115" xml:space="preserve"> ((ABS(V15 - V16))/V16)*100</f>
        <v>#DIV/0!</v>
      </c>
      <c r="W17" s="16" t="e">
        <f t="shared" ref="W17" si="116" xml:space="preserve"> ((ABS(W15 - W16))/W16)*100</f>
        <v>#DIV/0!</v>
      </c>
      <c r="X17" s="16" t="e">
        <f t="shared" ref="X17" si="117" xml:space="preserve"> ((ABS(X15 - X16))/X16)*100</f>
        <v>#DIV/0!</v>
      </c>
      <c r="Y17" s="16">
        <f t="shared" ref="Y17" si="118" xml:space="preserve"> ((ABS(Y15 - Y16))/Y16)*100</f>
        <v>0.69444444444444442</v>
      </c>
      <c r="Z17" s="16" t="e">
        <f t="shared" ref="Z17" si="119" xml:space="preserve"> ((ABS(Z15 - Z16))/Z16)*100</f>
        <v>#DIV/0!</v>
      </c>
      <c r="AA17" s="16">
        <f t="shared" ref="AA17" si="120" xml:space="preserve"> ((ABS(AA15 - AA16))/AA16)*100</f>
        <v>10.526315789473683</v>
      </c>
      <c r="AB17" s="16" t="e">
        <f t="shared" ref="AB17" si="121" xml:space="preserve"> ((ABS(AB15 - AB16))/AB16)*100</f>
        <v>#DIV/0!</v>
      </c>
      <c r="AC17" s="16" t="e">
        <f t="shared" ref="AC17" si="122" xml:space="preserve"> ((ABS(AC15 - AC16))/AC16)*100</f>
        <v>#DIV/0!</v>
      </c>
      <c r="AD17" s="16" t="e">
        <f t="shared" ref="AD17" si="123" xml:space="preserve"> ((ABS(AD15 - AD16))/AD16)*100</f>
        <v>#DIV/0!</v>
      </c>
      <c r="AE17" s="16" t="e">
        <f t="shared" ref="AE17" si="124" xml:space="preserve"> ((ABS(AE15 - AE16))/AE16)*100</f>
        <v>#DIV/0!</v>
      </c>
      <c r="AF17" s="16" t="e">
        <f t="shared" ref="AF17" si="125" xml:space="preserve"> ((ABS(AF15 - AF16))/AF16)*100</f>
        <v>#DIV/0!</v>
      </c>
      <c r="AG17" s="16" t="e">
        <f t="shared" ref="AG17" si="126" xml:space="preserve"> ((ABS(AG15 - AG16))/AG16)*100</f>
        <v>#DIV/0!</v>
      </c>
      <c r="AH17" s="16" t="e">
        <f t="shared" ref="AH17" si="127" xml:space="preserve"> ((ABS(AH15 - AH16))/AH16)*100</f>
        <v>#DIV/0!</v>
      </c>
      <c r="AI17" s="16">
        <f t="shared" ref="AI17" si="128" xml:space="preserve"> ((ABS(AI15 - AI16))/AI16)*100</f>
        <v>7.6271186440677967</v>
      </c>
      <c r="AJ17" s="16" t="e">
        <f t="shared" ref="AJ17" si="129" xml:space="preserve"> ((ABS(AJ15 - AJ16))/AJ16)*100</f>
        <v>#DIV/0!</v>
      </c>
      <c r="AK17" s="16" t="e">
        <f t="shared" ref="AK17" si="130" xml:space="preserve"> ((ABS(AK15 - AK16))/AK16)*100</f>
        <v>#DIV/0!</v>
      </c>
      <c r="AL17" s="16" t="e">
        <f t="shared" ref="AL17" si="131" xml:space="preserve"> ((ABS(AL15 - AL16))/AL16)*100</f>
        <v>#DIV/0!</v>
      </c>
      <c r="AM17" s="16" t="e">
        <f t="shared" ref="AM17" si="132" xml:space="preserve"> ((ABS(AM15 - AM16))/AM16)*100</f>
        <v>#DIV/0!</v>
      </c>
      <c r="AN17" s="16" t="e">
        <f t="shared" ref="AN17" si="133" xml:space="preserve"> ((ABS(AN15 - AN16))/AN16)*100</f>
        <v>#DIV/0!</v>
      </c>
      <c r="AO17" s="16" t="e">
        <f t="shared" ref="AO17" si="134" xml:space="preserve"> ((ABS(AO15 - AO16))/AO16)*100</f>
        <v>#DIV/0!</v>
      </c>
      <c r="AP17" s="16" t="e">
        <f t="shared" ref="AP17" si="135" xml:space="preserve"> ((ABS(AP15 - AP16))/AP16)*100</f>
        <v>#DIV/0!</v>
      </c>
      <c r="AQ17" s="16" t="e">
        <f t="shared" ref="AQ17" si="136" xml:space="preserve"> ((ABS(AQ15 - AQ16))/AQ16)*100</f>
        <v>#DIV/0!</v>
      </c>
      <c r="AR17" s="16" t="e">
        <f t="shared" ref="AR17" si="137" xml:space="preserve"> ((ABS(AR15 - AR16))/AR16)*100</f>
        <v>#DIV/0!</v>
      </c>
      <c r="AS17" s="16" t="e">
        <f t="shared" ref="AS17" si="138" xml:space="preserve"> ((ABS(AS15 - AS16))/AS16)*100</f>
        <v>#DIV/0!</v>
      </c>
      <c r="AT17" s="16" t="e">
        <f t="shared" ref="AT17" si="139" xml:space="preserve"> ((ABS(AT15 - AT16))/AT16)*100</f>
        <v>#DIV/0!</v>
      </c>
      <c r="AU17" s="16" t="e">
        <f t="shared" ref="AU17" si="140" xml:space="preserve"> ((ABS(AU15 - AU16))/AU16)*100</f>
        <v>#DIV/0!</v>
      </c>
      <c r="AV17" s="16" t="e">
        <f t="shared" ref="AV17" si="141" xml:space="preserve"> ((ABS(AV15 - AV16))/AV16)*100</f>
        <v>#DIV/0!</v>
      </c>
      <c r="AW17" s="16" t="e">
        <f t="shared" ref="AW17" si="142" xml:space="preserve"> ((ABS(AW15 - AW16))/AW16)*100</f>
        <v>#DIV/0!</v>
      </c>
      <c r="AX17" s="16" t="e">
        <f t="shared" ref="AX17" si="143" xml:space="preserve"> ((ABS(AX15 - AX16))/AX16)*100</f>
        <v>#DIV/0!</v>
      </c>
      <c r="AY17" s="16" t="e">
        <f t="shared" ref="AY17" si="144" xml:space="preserve"> ((ABS(AY15 - AY16))/AY16)*100</f>
        <v>#DIV/0!</v>
      </c>
      <c r="AZ17" s="16" t="e">
        <f t="shared" ref="AZ17" si="145" xml:space="preserve"> ((ABS(AZ15 - AZ16))/AZ16)*100</f>
        <v>#DIV/0!</v>
      </c>
      <c r="BA17" s="16" t="e">
        <f t="shared" ref="BA17" si="146" xml:space="preserve"> ((ABS(BA15 - BA16))/BA16)*100</f>
        <v>#DIV/0!</v>
      </c>
      <c r="BB17" s="16" t="e">
        <f t="shared" ref="BB17" si="147" xml:space="preserve"> ((ABS(BB15 - BB16))/BB16)*100</f>
        <v>#DIV/0!</v>
      </c>
      <c r="BC17" s="16" t="e">
        <f t="shared" ref="BC17" si="148" xml:space="preserve"> ((ABS(BC15 - BC16))/BC16)*100</f>
        <v>#DIV/0!</v>
      </c>
      <c r="BD17" s="16" t="e">
        <f t="shared" ref="BD17" si="149" xml:space="preserve"> ((ABS(BD15 - BD16))/BD16)*100</f>
        <v>#DIV/0!</v>
      </c>
      <c r="BE17" s="16" t="e">
        <f t="shared" ref="BE17" si="150" xml:space="preserve"> ((ABS(BE15 - BE16))/BE16)*100</f>
        <v>#DIV/0!</v>
      </c>
    </row>
    <row r="18" spans="1:57" s="7" customFormat="1" ht="15.5" x14ac:dyDescent="0.35">
      <c r="A18" s="2" t="s">
        <v>116</v>
      </c>
      <c r="B18" s="10">
        <f>((B15-B16)/B16)*100</f>
        <v>1.4422057264050896</v>
      </c>
      <c r="C18" s="16">
        <f>((C15-C16)/C16)*100</f>
        <v>2.1264994547437328</v>
      </c>
      <c r="D18" s="16">
        <f>((D15-D16)/D16)*100</f>
        <v>0.7021063189568556</v>
      </c>
      <c r="E18" s="16">
        <f>((E15-E16)/E16)*100</f>
        <v>0</v>
      </c>
      <c r="F18" s="16">
        <f>((F15-F16)/F16)*100</f>
        <v>-0.29615004935835276</v>
      </c>
      <c r="G18" s="16">
        <f t="shared" ref="G18:BE18" si="151">((G15-G16)/G16)*100</f>
        <v>-1.2184508268059231</v>
      </c>
      <c r="H18" s="16">
        <f t="shared" si="151"/>
        <v>2.6455026455026482</v>
      </c>
      <c r="I18" s="16">
        <f t="shared" si="151"/>
        <v>-1.7094017094017109</v>
      </c>
      <c r="J18" s="16">
        <f t="shared" si="151"/>
        <v>0</v>
      </c>
      <c r="K18" s="16">
        <f t="shared" si="151"/>
        <v>-14.285714285714295</v>
      </c>
      <c r="L18" s="16" t="e">
        <f t="shared" si="151"/>
        <v>#DIV/0!</v>
      </c>
      <c r="M18" s="16">
        <f t="shared" si="151"/>
        <v>3.225806451612903</v>
      </c>
      <c r="N18" s="16" t="e">
        <f t="shared" si="151"/>
        <v>#DIV/0!</v>
      </c>
      <c r="O18" s="16">
        <f t="shared" si="151"/>
        <v>6.0810810810810816</v>
      </c>
      <c r="P18" s="16" t="e">
        <f t="shared" si="151"/>
        <v>#DIV/0!</v>
      </c>
      <c r="Q18" s="16" t="e">
        <f t="shared" si="151"/>
        <v>#DIV/0!</v>
      </c>
      <c r="R18" s="16" t="e">
        <f t="shared" si="151"/>
        <v>#DIV/0!</v>
      </c>
      <c r="S18" s="16" t="e">
        <f t="shared" si="151"/>
        <v>#DIV/0!</v>
      </c>
      <c r="T18" s="16" t="e">
        <f t="shared" si="151"/>
        <v>#DIV/0!</v>
      </c>
      <c r="U18" s="16" t="e">
        <f t="shared" si="151"/>
        <v>#DIV/0!</v>
      </c>
      <c r="V18" s="16" t="e">
        <f t="shared" si="151"/>
        <v>#DIV/0!</v>
      </c>
      <c r="W18" s="16" t="e">
        <f t="shared" si="151"/>
        <v>#DIV/0!</v>
      </c>
      <c r="X18" s="16" t="e">
        <f t="shared" si="151"/>
        <v>#DIV/0!</v>
      </c>
      <c r="Y18" s="16">
        <f t="shared" si="151"/>
        <v>-0.69444444444444442</v>
      </c>
      <c r="Z18" s="16" t="e">
        <f t="shared" si="151"/>
        <v>#DIV/0!</v>
      </c>
      <c r="AA18" s="16">
        <f t="shared" si="151"/>
        <v>-10.526315789473683</v>
      </c>
      <c r="AB18" s="16" t="e">
        <f t="shared" si="151"/>
        <v>#DIV/0!</v>
      </c>
      <c r="AC18" s="16" t="e">
        <f t="shared" si="151"/>
        <v>#DIV/0!</v>
      </c>
      <c r="AD18" s="16" t="e">
        <f t="shared" si="151"/>
        <v>#DIV/0!</v>
      </c>
      <c r="AE18" s="16" t="e">
        <f t="shared" si="151"/>
        <v>#DIV/0!</v>
      </c>
      <c r="AF18" s="16" t="e">
        <f t="shared" si="151"/>
        <v>#DIV/0!</v>
      </c>
      <c r="AG18" s="16" t="e">
        <f t="shared" si="151"/>
        <v>#DIV/0!</v>
      </c>
      <c r="AH18" s="16" t="e">
        <f t="shared" si="151"/>
        <v>#DIV/0!</v>
      </c>
      <c r="AI18" s="16">
        <f t="shared" si="151"/>
        <v>-7.6271186440677967</v>
      </c>
      <c r="AJ18" s="16" t="e">
        <f t="shared" si="151"/>
        <v>#DIV/0!</v>
      </c>
      <c r="AK18" s="16" t="e">
        <f t="shared" si="151"/>
        <v>#DIV/0!</v>
      </c>
      <c r="AL18" s="16" t="e">
        <f t="shared" si="151"/>
        <v>#DIV/0!</v>
      </c>
      <c r="AM18" s="16" t="e">
        <f t="shared" si="151"/>
        <v>#DIV/0!</v>
      </c>
      <c r="AN18" s="16" t="e">
        <f t="shared" si="151"/>
        <v>#DIV/0!</v>
      </c>
      <c r="AO18" s="16" t="e">
        <f t="shared" si="151"/>
        <v>#DIV/0!</v>
      </c>
      <c r="AP18" s="16" t="e">
        <f t="shared" si="151"/>
        <v>#DIV/0!</v>
      </c>
      <c r="AQ18" s="16" t="e">
        <f t="shared" si="151"/>
        <v>#DIV/0!</v>
      </c>
      <c r="AR18" s="16" t="e">
        <f t="shared" si="151"/>
        <v>#DIV/0!</v>
      </c>
      <c r="AS18" s="16" t="e">
        <f t="shared" si="151"/>
        <v>#DIV/0!</v>
      </c>
      <c r="AT18" s="16" t="e">
        <f t="shared" si="151"/>
        <v>#DIV/0!</v>
      </c>
      <c r="AU18" s="16" t="e">
        <f t="shared" si="151"/>
        <v>#DIV/0!</v>
      </c>
      <c r="AV18" s="16" t="e">
        <f t="shared" si="151"/>
        <v>#DIV/0!</v>
      </c>
      <c r="AW18" s="16" t="e">
        <f t="shared" si="151"/>
        <v>#DIV/0!</v>
      </c>
      <c r="AX18" s="16" t="e">
        <f t="shared" si="151"/>
        <v>#DIV/0!</v>
      </c>
      <c r="AY18" s="16" t="e">
        <f t="shared" si="151"/>
        <v>#DIV/0!</v>
      </c>
      <c r="AZ18" s="16" t="e">
        <f t="shared" si="151"/>
        <v>#DIV/0!</v>
      </c>
      <c r="BA18" s="16" t="e">
        <f t="shared" si="151"/>
        <v>#DIV/0!</v>
      </c>
      <c r="BB18" s="16" t="e">
        <f t="shared" si="151"/>
        <v>#DIV/0!</v>
      </c>
      <c r="BC18" s="16" t="e">
        <f t="shared" si="151"/>
        <v>#DIV/0!</v>
      </c>
      <c r="BD18" s="16" t="e">
        <f t="shared" si="151"/>
        <v>#DIV/0!</v>
      </c>
      <c r="BE18" s="16" t="e">
        <f t="shared" si="151"/>
        <v>#DIV/0!</v>
      </c>
    </row>
    <row r="19" spans="1:57" x14ac:dyDescent="0.35">
      <c r="A19" s="5" t="s">
        <v>89</v>
      </c>
      <c r="B19" s="11">
        <v>68.7</v>
      </c>
      <c r="C19" s="17">
        <v>12.87</v>
      </c>
      <c r="D19" s="17">
        <v>3.13</v>
      </c>
      <c r="E19" s="17">
        <v>0.14000000000000001</v>
      </c>
      <c r="F19" s="17">
        <v>0.14000000000000001</v>
      </c>
      <c r="G19" s="17">
        <v>0.56000000000000005</v>
      </c>
      <c r="H19" s="17">
        <v>2.5299999999999998</v>
      </c>
      <c r="I19" s="17">
        <v>5.39</v>
      </c>
      <c r="J19" s="17">
        <v>0.27</v>
      </c>
      <c r="K19" s="17">
        <v>0.04</v>
      </c>
      <c r="L19" s="18"/>
      <c r="M19" s="17">
        <v>5</v>
      </c>
      <c r="N19" s="17">
        <v>4</v>
      </c>
      <c r="O19" s="17" t="s">
        <v>69</v>
      </c>
      <c r="P19" s="17"/>
      <c r="Q19" s="17"/>
      <c r="R19" s="17"/>
      <c r="S19" s="17"/>
      <c r="T19" s="17"/>
      <c r="U19" s="17"/>
      <c r="V19" s="17"/>
      <c r="W19" s="17"/>
      <c r="X19" s="17"/>
      <c r="Y19" s="17">
        <v>41</v>
      </c>
      <c r="Z19" s="17"/>
      <c r="AA19" s="17">
        <v>392</v>
      </c>
      <c r="AB19" s="17"/>
      <c r="AC19" s="17"/>
      <c r="AD19" s="17"/>
      <c r="AE19" s="17"/>
      <c r="AF19" s="17"/>
      <c r="AG19" s="17"/>
      <c r="AH19" s="17"/>
      <c r="AI19" s="17">
        <v>500</v>
      </c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</row>
    <row r="20" spans="1:57" x14ac:dyDescent="0.35">
      <c r="A20" s="5" t="s">
        <v>90</v>
      </c>
      <c r="B20" s="11">
        <v>72.8</v>
      </c>
      <c r="C20" s="17">
        <v>13</v>
      </c>
      <c r="D20" s="17">
        <v>3.21</v>
      </c>
      <c r="E20" s="17">
        <v>0.14000000000000001</v>
      </c>
      <c r="F20" s="17">
        <v>0.16</v>
      </c>
      <c r="G20" s="17">
        <v>0.59</v>
      </c>
      <c r="H20" s="17">
        <v>2.57</v>
      </c>
      <c r="I20" s="17">
        <v>5.43</v>
      </c>
      <c r="J20" s="17">
        <v>0.3</v>
      </c>
      <c r="K20" s="17">
        <v>0.05</v>
      </c>
      <c r="L20" s="18"/>
      <c r="M20" s="17">
        <v>5</v>
      </c>
      <c r="N20" s="17">
        <v>4</v>
      </c>
      <c r="O20" s="17">
        <v>5</v>
      </c>
      <c r="P20" s="17"/>
      <c r="Q20" s="17"/>
      <c r="R20" s="17"/>
      <c r="S20" s="17"/>
      <c r="T20" s="17"/>
      <c r="U20" s="17"/>
      <c r="V20" s="17"/>
      <c r="W20" s="17"/>
      <c r="X20" s="17"/>
      <c r="Y20" s="17">
        <v>43</v>
      </c>
      <c r="Z20" s="17"/>
      <c r="AA20" s="17">
        <v>403</v>
      </c>
      <c r="AB20" s="17"/>
      <c r="AC20" s="17"/>
      <c r="AD20" s="17"/>
      <c r="AE20" s="17"/>
      <c r="AF20" s="17"/>
      <c r="AG20" s="17"/>
      <c r="AH20" s="17"/>
      <c r="AI20" s="17">
        <v>506</v>
      </c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</row>
    <row r="21" spans="1:57" s="7" customFormat="1" ht="15.5" x14ac:dyDescent="0.35">
      <c r="A21" s="2" t="s">
        <v>115</v>
      </c>
      <c r="B21" s="10">
        <f xml:space="preserve"> ((ABS(B19 - B20))/B20)*100</f>
        <v>5.6318681318681243</v>
      </c>
      <c r="C21" s="16">
        <f xml:space="preserve"> ((ABS(C19 - C20))/C20)*100</f>
        <v>1.000000000000006</v>
      </c>
      <c r="D21" s="16">
        <f xml:space="preserve"> ((ABS(D19 - D20))/D20)*100</f>
        <v>2.492211838006233</v>
      </c>
      <c r="E21" s="16">
        <f xml:space="preserve"> ((ABS(E19 - E20))/E20)*100</f>
        <v>0</v>
      </c>
      <c r="F21" s="16">
        <f xml:space="preserve"> ((ABS(F19 - F20))/F20)*100</f>
        <v>12.499999999999993</v>
      </c>
      <c r="G21" s="16">
        <f t="shared" ref="G21" si="152" xml:space="preserve"> ((ABS(G19 - G20))/G20)*100</f>
        <v>5.08474576271185</v>
      </c>
      <c r="H21" s="16">
        <f t="shared" ref="H21" si="153" xml:space="preserve"> ((ABS(H19 - H20))/H20)*100</f>
        <v>1.5564202334630364</v>
      </c>
      <c r="I21" s="16">
        <f t="shared" ref="I21" si="154" xml:space="preserve"> ((ABS(I19 - I20))/I20)*100</f>
        <v>0.73664825046040583</v>
      </c>
      <c r="J21" s="16">
        <f t="shared" ref="J21" si="155" xml:space="preserve"> ((ABS(J19 - J20))/J20)*100</f>
        <v>9.9999999999999911</v>
      </c>
      <c r="K21" s="16">
        <f t="shared" ref="K21" si="156" xml:space="preserve"> ((ABS(K19 - K20))/K20)*100</f>
        <v>20.000000000000004</v>
      </c>
      <c r="L21" s="16" t="e">
        <f t="shared" ref="L21" si="157" xml:space="preserve"> ((ABS(L19 - L20))/L20)*100</f>
        <v>#DIV/0!</v>
      </c>
      <c r="M21" s="16">
        <f t="shared" ref="M21" si="158" xml:space="preserve"> ((ABS(M19 - M20))/M20)*100</f>
        <v>0</v>
      </c>
      <c r="N21" s="16">
        <f t="shared" ref="N21" si="159" xml:space="preserve"> ((ABS(N19 - N20))/N20)*100</f>
        <v>0</v>
      </c>
      <c r="O21" s="16" t="e">
        <f t="shared" ref="O21" si="160" xml:space="preserve"> ((ABS(O19 - O20))/O20)*100</f>
        <v>#VALUE!</v>
      </c>
      <c r="P21" s="16" t="e">
        <f t="shared" ref="P21" si="161" xml:space="preserve"> ((ABS(P19 - P20))/P20)*100</f>
        <v>#DIV/0!</v>
      </c>
      <c r="Q21" s="16" t="e">
        <f t="shared" ref="Q21" si="162" xml:space="preserve"> ((ABS(Q19 - Q20))/Q20)*100</f>
        <v>#DIV/0!</v>
      </c>
      <c r="R21" s="16" t="e">
        <f t="shared" ref="R21" si="163" xml:space="preserve"> ((ABS(R19 - R20))/R20)*100</f>
        <v>#DIV/0!</v>
      </c>
      <c r="S21" s="16" t="e">
        <f t="shared" ref="S21" si="164" xml:space="preserve"> ((ABS(S19 - S20))/S20)*100</f>
        <v>#DIV/0!</v>
      </c>
      <c r="T21" s="16" t="e">
        <f t="shared" ref="T21" si="165" xml:space="preserve"> ((ABS(T19 - T20))/T20)*100</f>
        <v>#DIV/0!</v>
      </c>
      <c r="U21" s="16" t="e">
        <f t="shared" ref="U21" si="166" xml:space="preserve"> ((ABS(U19 - U20))/U20)*100</f>
        <v>#DIV/0!</v>
      </c>
      <c r="V21" s="16" t="e">
        <f t="shared" ref="V21" si="167" xml:space="preserve"> ((ABS(V19 - V20))/V20)*100</f>
        <v>#DIV/0!</v>
      </c>
      <c r="W21" s="16" t="e">
        <f t="shared" ref="W21" si="168" xml:space="preserve"> ((ABS(W19 - W20))/W20)*100</f>
        <v>#DIV/0!</v>
      </c>
      <c r="X21" s="16" t="e">
        <f t="shared" ref="X21" si="169" xml:space="preserve"> ((ABS(X19 - X20))/X20)*100</f>
        <v>#DIV/0!</v>
      </c>
      <c r="Y21" s="16">
        <f t="shared" ref="Y21" si="170" xml:space="preserve"> ((ABS(Y19 - Y20))/Y20)*100</f>
        <v>4.6511627906976747</v>
      </c>
      <c r="Z21" s="16" t="e">
        <f t="shared" ref="Z21" si="171" xml:space="preserve"> ((ABS(Z19 - Z20))/Z20)*100</f>
        <v>#DIV/0!</v>
      </c>
      <c r="AA21" s="16">
        <f t="shared" ref="AA21" si="172" xml:space="preserve"> ((ABS(AA19 - AA20))/AA20)*100</f>
        <v>2.7295285359801489</v>
      </c>
      <c r="AB21" s="16" t="e">
        <f t="shared" ref="AB21" si="173" xml:space="preserve"> ((ABS(AB19 - AB20))/AB20)*100</f>
        <v>#DIV/0!</v>
      </c>
      <c r="AC21" s="16" t="e">
        <f t="shared" ref="AC21" si="174" xml:space="preserve"> ((ABS(AC19 - AC20))/AC20)*100</f>
        <v>#DIV/0!</v>
      </c>
      <c r="AD21" s="16" t="e">
        <f t="shared" ref="AD21" si="175" xml:space="preserve"> ((ABS(AD19 - AD20))/AD20)*100</f>
        <v>#DIV/0!</v>
      </c>
      <c r="AE21" s="16" t="e">
        <f t="shared" ref="AE21" si="176" xml:space="preserve"> ((ABS(AE19 - AE20))/AE20)*100</f>
        <v>#DIV/0!</v>
      </c>
      <c r="AF21" s="16" t="e">
        <f t="shared" ref="AF21" si="177" xml:space="preserve"> ((ABS(AF19 - AF20))/AF20)*100</f>
        <v>#DIV/0!</v>
      </c>
      <c r="AG21" s="16" t="e">
        <f t="shared" ref="AG21" si="178" xml:space="preserve"> ((ABS(AG19 - AG20))/AG20)*100</f>
        <v>#DIV/0!</v>
      </c>
      <c r="AH21" s="16" t="e">
        <f t="shared" ref="AH21" si="179" xml:space="preserve"> ((ABS(AH19 - AH20))/AH20)*100</f>
        <v>#DIV/0!</v>
      </c>
      <c r="AI21" s="16">
        <f t="shared" ref="AI21" si="180" xml:space="preserve"> ((ABS(AI19 - AI20))/AI20)*100</f>
        <v>1.1857707509881421</v>
      </c>
      <c r="AJ21" s="16" t="e">
        <f t="shared" ref="AJ21" si="181" xml:space="preserve"> ((ABS(AJ19 - AJ20))/AJ20)*100</f>
        <v>#DIV/0!</v>
      </c>
      <c r="AK21" s="16" t="e">
        <f t="shared" ref="AK21" si="182" xml:space="preserve"> ((ABS(AK19 - AK20))/AK20)*100</f>
        <v>#DIV/0!</v>
      </c>
      <c r="AL21" s="16" t="e">
        <f t="shared" ref="AL21" si="183" xml:space="preserve"> ((ABS(AL19 - AL20))/AL20)*100</f>
        <v>#DIV/0!</v>
      </c>
      <c r="AM21" s="16" t="e">
        <f t="shared" ref="AM21" si="184" xml:space="preserve"> ((ABS(AM19 - AM20))/AM20)*100</f>
        <v>#DIV/0!</v>
      </c>
      <c r="AN21" s="16" t="e">
        <f t="shared" ref="AN21" si="185" xml:space="preserve"> ((ABS(AN19 - AN20))/AN20)*100</f>
        <v>#DIV/0!</v>
      </c>
      <c r="AO21" s="16" t="e">
        <f t="shared" ref="AO21" si="186" xml:space="preserve"> ((ABS(AO19 - AO20))/AO20)*100</f>
        <v>#DIV/0!</v>
      </c>
      <c r="AP21" s="16" t="e">
        <f t="shared" ref="AP21" si="187" xml:space="preserve"> ((ABS(AP19 - AP20))/AP20)*100</f>
        <v>#DIV/0!</v>
      </c>
      <c r="AQ21" s="16" t="e">
        <f t="shared" ref="AQ21" si="188" xml:space="preserve"> ((ABS(AQ19 - AQ20))/AQ20)*100</f>
        <v>#DIV/0!</v>
      </c>
      <c r="AR21" s="16" t="e">
        <f t="shared" ref="AR21" si="189" xml:space="preserve"> ((ABS(AR19 - AR20))/AR20)*100</f>
        <v>#DIV/0!</v>
      </c>
      <c r="AS21" s="16" t="e">
        <f t="shared" ref="AS21" si="190" xml:space="preserve"> ((ABS(AS19 - AS20))/AS20)*100</f>
        <v>#DIV/0!</v>
      </c>
      <c r="AT21" s="16" t="e">
        <f t="shared" ref="AT21" si="191" xml:space="preserve"> ((ABS(AT19 - AT20))/AT20)*100</f>
        <v>#DIV/0!</v>
      </c>
      <c r="AU21" s="16" t="e">
        <f t="shared" ref="AU21" si="192" xml:space="preserve"> ((ABS(AU19 - AU20))/AU20)*100</f>
        <v>#DIV/0!</v>
      </c>
      <c r="AV21" s="16" t="e">
        <f t="shared" ref="AV21" si="193" xml:space="preserve"> ((ABS(AV19 - AV20))/AV20)*100</f>
        <v>#DIV/0!</v>
      </c>
      <c r="AW21" s="16" t="e">
        <f t="shared" ref="AW21" si="194" xml:space="preserve"> ((ABS(AW19 - AW20))/AW20)*100</f>
        <v>#DIV/0!</v>
      </c>
      <c r="AX21" s="16" t="e">
        <f t="shared" ref="AX21" si="195" xml:space="preserve"> ((ABS(AX19 - AX20))/AX20)*100</f>
        <v>#DIV/0!</v>
      </c>
      <c r="AY21" s="16" t="e">
        <f t="shared" ref="AY21" si="196" xml:space="preserve"> ((ABS(AY19 - AY20))/AY20)*100</f>
        <v>#DIV/0!</v>
      </c>
      <c r="AZ21" s="16" t="e">
        <f t="shared" ref="AZ21" si="197" xml:space="preserve"> ((ABS(AZ19 - AZ20))/AZ20)*100</f>
        <v>#DIV/0!</v>
      </c>
      <c r="BA21" s="16" t="e">
        <f t="shared" ref="BA21" si="198" xml:space="preserve"> ((ABS(BA19 - BA20))/BA20)*100</f>
        <v>#DIV/0!</v>
      </c>
      <c r="BB21" s="16" t="e">
        <f t="shared" ref="BB21" si="199" xml:space="preserve"> ((ABS(BB19 - BB20))/BB20)*100</f>
        <v>#DIV/0!</v>
      </c>
      <c r="BC21" s="16" t="e">
        <f t="shared" ref="BC21" si="200" xml:space="preserve"> ((ABS(BC19 - BC20))/BC20)*100</f>
        <v>#DIV/0!</v>
      </c>
      <c r="BD21" s="16" t="e">
        <f t="shared" ref="BD21" si="201" xml:space="preserve"> ((ABS(BD19 - BD20))/BD20)*100</f>
        <v>#DIV/0!</v>
      </c>
      <c r="BE21" s="16" t="e">
        <f t="shared" ref="BE21" si="202" xml:space="preserve"> ((ABS(BE19 - BE20))/BE20)*100</f>
        <v>#DIV/0!</v>
      </c>
    </row>
    <row r="22" spans="1:57" s="7" customFormat="1" ht="15.5" x14ac:dyDescent="0.35">
      <c r="A22" s="2" t="s">
        <v>116</v>
      </c>
      <c r="B22" s="10">
        <f>((B19-B20)/B20)*100</f>
        <v>-5.6318681318681243</v>
      </c>
      <c r="C22" s="16">
        <f>((C19-C20)/C20)*100</f>
        <v>-1.000000000000006</v>
      </c>
      <c r="D22" s="16">
        <f>((D19-D20)/D20)*100</f>
        <v>-2.492211838006233</v>
      </c>
      <c r="E22" s="16">
        <f>((E19-E20)/E20)*100</f>
        <v>0</v>
      </c>
      <c r="F22" s="16">
        <f>((F19-F20)/F20)*100</f>
        <v>-12.499999999999993</v>
      </c>
      <c r="G22" s="16">
        <f t="shared" ref="G22:BE22" si="203">((G19-G20)/G20)*100</f>
        <v>-5.08474576271185</v>
      </c>
      <c r="H22" s="16">
        <f t="shared" si="203"/>
        <v>-1.5564202334630364</v>
      </c>
      <c r="I22" s="16">
        <f t="shared" si="203"/>
        <v>-0.73664825046040583</v>
      </c>
      <c r="J22" s="16">
        <f t="shared" si="203"/>
        <v>-9.9999999999999911</v>
      </c>
      <c r="K22" s="16">
        <f t="shared" si="203"/>
        <v>-20.000000000000004</v>
      </c>
      <c r="L22" s="16" t="e">
        <f t="shared" si="203"/>
        <v>#DIV/0!</v>
      </c>
      <c r="M22" s="16">
        <f t="shared" si="203"/>
        <v>0</v>
      </c>
      <c r="N22" s="16">
        <f t="shared" si="203"/>
        <v>0</v>
      </c>
      <c r="O22" s="16" t="e">
        <f t="shared" si="203"/>
        <v>#VALUE!</v>
      </c>
      <c r="P22" s="16" t="e">
        <f t="shared" si="203"/>
        <v>#DIV/0!</v>
      </c>
      <c r="Q22" s="16" t="e">
        <f t="shared" si="203"/>
        <v>#DIV/0!</v>
      </c>
      <c r="R22" s="16" t="e">
        <f t="shared" si="203"/>
        <v>#DIV/0!</v>
      </c>
      <c r="S22" s="16" t="e">
        <f t="shared" si="203"/>
        <v>#DIV/0!</v>
      </c>
      <c r="T22" s="16" t="e">
        <f t="shared" si="203"/>
        <v>#DIV/0!</v>
      </c>
      <c r="U22" s="16" t="e">
        <f t="shared" si="203"/>
        <v>#DIV/0!</v>
      </c>
      <c r="V22" s="16" t="e">
        <f t="shared" si="203"/>
        <v>#DIV/0!</v>
      </c>
      <c r="W22" s="16" t="e">
        <f t="shared" si="203"/>
        <v>#DIV/0!</v>
      </c>
      <c r="X22" s="16" t="e">
        <f t="shared" si="203"/>
        <v>#DIV/0!</v>
      </c>
      <c r="Y22" s="16">
        <f t="shared" si="203"/>
        <v>-4.6511627906976747</v>
      </c>
      <c r="Z22" s="16" t="e">
        <f t="shared" si="203"/>
        <v>#DIV/0!</v>
      </c>
      <c r="AA22" s="16">
        <f t="shared" si="203"/>
        <v>-2.7295285359801489</v>
      </c>
      <c r="AB22" s="16" t="e">
        <f t="shared" si="203"/>
        <v>#DIV/0!</v>
      </c>
      <c r="AC22" s="16" t="e">
        <f t="shared" si="203"/>
        <v>#DIV/0!</v>
      </c>
      <c r="AD22" s="16" t="e">
        <f t="shared" si="203"/>
        <v>#DIV/0!</v>
      </c>
      <c r="AE22" s="16" t="e">
        <f t="shared" si="203"/>
        <v>#DIV/0!</v>
      </c>
      <c r="AF22" s="16" t="e">
        <f t="shared" si="203"/>
        <v>#DIV/0!</v>
      </c>
      <c r="AG22" s="16" t="e">
        <f t="shared" si="203"/>
        <v>#DIV/0!</v>
      </c>
      <c r="AH22" s="16" t="e">
        <f t="shared" si="203"/>
        <v>#DIV/0!</v>
      </c>
      <c r="AI22" s="16">
        <f t="shared" si="203"/>
        <v>-1.1857707509881421</v>
      </c>
      <c r="AJ22" s="16" t="e">
        <f t="shared" si="203"/>
        <v>#DIV/0!</v>
      </c>
      <c r="AK22" s="16" t="e">
        <f t="shared" si="203"/>
        <v>#DIV/0!</v>
      </c>
      <c r="AL22" s="16" t="e">
        <f t="shared" si="203"/>
        <v>#DIV/0!</v>
      </c>
      <c r="AM22" s="16" t="e">
        <f t="shared" si="203"/>
        <v>#DIV/0!</v>
      </c>
      <c r="AN22" s="16" t="e">
        <f t="shared" si="203"/>
        <v>#DIV/0!</v>
      </c>
      <c r="AO22" s="16" t="e">
        <f t="shared" si="203"/>
        <v>#DIV/0!</v>
      </c>
      <c r="AP22" s="16" t="e">
        <f t="shared" si="203"/>
        <v>#DIV/0!</v>
      </c>
      <c r="AQ22" s="16" t="e">
        <f t="shared" si="203"/>
        <v>#DIV/0!</v>
      </c>
      <c r="AR22" s="16" t="e">
        <f t="shared" si="203"/>
        <v>#DIV/0!</v>
      </c>
      <c r="AS22" s="16" t="e">
        <f t="shared" si="203"/>
        <v>#DIV/0!</v>
      </c>
      <c r="AT22" s="16" t="e">
        <f t="shared" si="203"/>
        <v>#DIV/0!</v>
      </c>
      <c r="AU22" s="16" t="e">
        <f t="shared" si="203"/>
        <v>#DIV/0!</v>
      </c>
      <c r="AV22" s="16" t="e">
        <f t="shared" si="203"/>
        <v>#DIV/0!</v>
      </c>
      <c r="AW22" s="16" t="e">
        <f t="shared" si="203"/>
        <v>#DIV/0!</v>
      </c>
      <c r="AX22" s="16" t="e">
        <f t="shared" si="203"/>
        <v>#DIV/0!</v>
      </c>
      <c r="AY22" s="16" t="e">
        <f t="shared" si="203"/>
        <v>#DIV/0!</v>
      </c>
      <c r="AZ22" s="16" t="e">
        <f t="shared" si="203"/>
        <v>#DIV/0!</v>
      </c>
      <c r="BA22" s="16" t="e">
        <f t="shared" si="203"/>
        <v>#DIV/0!</v>
      </c>
      <c r="BB22" s="16" t="e">
        <f t="shared" si="203"/>
        <v>#DIV/0!</v>
      </c>
      <c r="BC22" s="16" t="e">
        <f t="shared" si="203"/>
        <v>#DIV/0!</v>
      </c>
      <c r="BD22" s="16" t="e">
        <f t="shared" si="203"/>
        <v>#DIV/0!</v>
      </c>
      <c r="BE22" s="16" t="e">
        <f t="shared" si="203"/>
        <v>#DIV/0!</v>
      </c>
    </row>
    <row r="23" spans="1:57" x14ac:dyDescent="0.35">
      <c r="A23" s="5" t="s">
        <v>91</v>
      </c>
      <c r="B23" s="11"/>
      <c r="C23" s="17"/>
      <c r="D23" s="17"/>
      <c r="E23" s="17"/>
      <c r="F23" s="17"/>
      <c r="G23" s="17"/>
      <c r="H23" s="17"/>
      <c r="I23" s="17"/>
      <c r="J23" s="17"/>
      <c r="K23" s="17"/>
      <c r="L23" s="18"/>
      <c r="M23" s="17"/>
      <c r="N23" s="17"/>
      <c r="O23" s="17"/>
      <c r="P23" s="17">
        <v>250</v>
      </c>
      <c r="Q23" s="17"/>
      <c r="R23" s="17">
        <v>90</v>
      </c>
      <c r="S23" s="17">
        <v>330</v>
      </c>
      <c r="T23" s="17">
        <v>160</v>
      </c>
      <c r="U23" s="17"/>
      <c r="V23" s="17"/>
      <c r="W23" s="17"/>
      <c r="X23" s="17"/>
      <c r="Y23" s="17"/>
      <c r="Z23" s="17">
        <v>34</v>
      </c>
      <c r="AA23" s="17"/>
      <c r="AB23" s="17"/>
      <c r="AC23" s="17"/>
      <c r="AD23" s="17"/>
      <c r="AE23" s="17"/>
      <c r="AF23" s="17"/>
      <c r="AG23" s="17"/>
      <c r="AH23" s="17"/>
      <c r="AI23" s="17"/>
      <c r="AJ23" s="17">
        <v>16.899999999999999</v>
      </c>
      <c r="AK23" s="17">
        <v>39.799999999999997</v>
      </c>
      <c r="AL23" s="17"/>
      <c r="AM23" s="17">
        <v>24</v>
      </c>
      <c r="AN23" s="17"/>
      <c r="AO23" s="17">
        <v>2.1</v>
      </c>
      <c r="AP23" s="17"/>
      <c r="AQ23" s="17"/>
      <c r="AR23" s="17"/>
      <c r="AS23" s="17"/>
      <c r="AT23" s="17"/>
      <c r="AU23" s="17"/>
      <c r="AV23" s="17">
        <v>3.2</v>
      </c>
      <c r="AW23" s="17"/>
      <c r="AX23" s="17"/>
      <c r="AY23" s="17"/>
      <c r="AZ23" s="17"/>
      <c r="BA23" s="17"/>
      <c r="BB23" s="17"/>
      <c r="BC23" s="17"/>
      <c r="BD23" s="17">
        <v>2.7</v>
      </c>
      <c r="BE23" s="17"/>
    </row>
    <row r="24" spans="1:57" x14ac:dyDescent="0.35">
      <c r="A24" s="5" t="s">
        <v>92</v>
      </c>
      <c r="B24" s="11"/>
      <c r="C24" s="17"/>
      <c r="D24" s="17"/>
      <c r="E24" s="17"/>
      <c r="F24" s="17"/>
      <c r="G24" s="17"/>
      <c r="H24" s="17"/>
      <c r="I24" s="17"/>
      <c r="J24" s="17"/>
      <c r="K24" s="17"/>
      <c r="L24" s="18"/>
      <c r="M24" s="17"/>
      <c r="N24" s="17"/>
      <c r="O24" s="17"/>
      <c r="P24" s="17">
        <v>251</v>
      </c>
      <c r="Q24" s="17"/>
      <c r="R24" s="17">
        <v>92</v>
      </c>
      <c r="S24" s="17">
        <v>323</v>
      </c>
      <c r="T24" s="17">
        <v>155</v>
      </c>
      <c r="U24" s="17"/>
      <c r="V24" s="17"/>
      <c r="W24" s="17"/>
      <c r="X24" s="17"/>
      <c r="Y24" s="17"/>
      <c r="Z24" s="17">
        <v>36</v>
      </c>
      <c r="AA24" s="17"/>
      <c r="AB24" s="17"/>
      <c r="AC24" s="17"/>
      <c r="AD24" s="17"/>
      <c r="AE24" s="17"/>
      <c r="AF24" s="17"/>
      <c r="AG24" s="17"/>
      <c r="AH24" s="17"/>
      <c r="AI24" s="17"/>
      <c r="AJ24" s="17">
        <v>17</v>
      </c>
      <c r="AK24" s="17">
        <v>41</v>
      </c>
      <c r="AL24" s="17"/>
      <c r="AM24" s="17">
        <v>23</v>
      </c>
      <c r="AN24" s="17"/>
      <c r="AO24" s="17">
        <v>2.1</v>
      </c>
      <c r="AP24" s="17"/>
      <c r="AQ24" s="17"/>
      <c r="AR24" s="17"/>
      <c r="AS24" s="17"/>
      <c r="AT24" s="17"/>
      <c r="AU24" s="17"/>
      <c r="AV24" s="17">
        <v>3.4</v>
      </c>
      <c r="AW24" s="17"/>
      <c r="AX24" s="17"/>
      <c r="AY24" s="17"/>
      <c r="AZ24" s="17"/>
      <c r="BA24" s="17"/>
      <c r="BB24" s="17"/>
      <c r="BC24" s="17"/>
      <c r="BD24" s="17">
        <v>2.7</v>
      </c>
      <c r="BE24" s="17"/>
    </row>
    <row r="25" spans="1:57" s="7" customFormat="1" ht="15.5" x14ac:dyDescent="0.35">
      <c r="A25" s="2" t="s">
        <v>115</v>
      </c>
      <c r="B25" s="10" t="e">
        <f xml:space="preserve"> ((ABS(B23 - B24))/B24)*100</f>
        <v>#DIV/0!</v>
      </c>
      <c r="C25" s="16" t="e">
        <f xml:space="preserve"> ((ABS(C23 - C24))/C24)*100</f>
        <v>#DIV/0!</v>
      </c>
      <c r="D25" s="16" t="e">
        <f xml:space="preserve"> ((ABS(D23 - D24))/D24)*100</f>
        <v>#DIV/0!</v>
      </c>
      <c r="E25" s="16" t="e">
        <f xml:space="preserve"> ((ABS(E23 - E24))/E24)*100</f>
        <v>#DIV/0!</v>
      </c>
      <c r="F25" s="16" t="e">
        <f xml:space="preserve"> ((ABS(F23 - F24))/F24)*100</f>
        <v>#DIV/0!</v>
      </c>
      <c r="G25" s="16" t="e">
        <f t="shared" ref="G25" si="204" xml:space="preserve"> ((ABS(G23 - G24))/G24)*100</f>
        <v>#DIV/0!</v>
      </c>
      <c r="H25" s="16" t="e">
        <f t="shared" ref="H25" si="205" xml:space="preserve"> ((ABS(H23 - H24))/H24)*100</f>
        <v>#DIV/0!</v>
      </c>
      <c r="I25" s="16" t="e">
        <f t="shared" ref="I25" si="206" xml:space="preserve"> ((ABS(I23 - I24))/I24)*100</f>
        <v>#DIV/0!</v>
      </c>
      <c r="J25" s="16" t="e">
        <f t="shared" ref="J25" si="207" xml:space="preserve"> ((ABS(J23 - J24))/J24)*100</f>
        <v>#DIV/0!</v>
      </c>
      <c r="K25" s="16" t="e">
        <f t="shared" ref="K25" si="208" xml:space="preserve"> ((ABS(K23 - K24))/K24)*100</f>
        <v>#DIV/0!</v>
      </c>
      <c r="L25" s="16" t="e">
        <f t="shared" ref="L25" si="209" xml:space="preserve"> ((ABS(L23 - L24))/L24)*100</f>
        <v>#DIV/0!</v>
      </c>
      <c r="M25" s="16" t="e">
        <f t="shared" ref="M25" si="210" xml:space="preserve"> ((ABS(M23 - M24))/M24)*100</f>
        <v>#DIV/0!</v>
      </c>
      <c r="N25" s="16" t="e">
        <f t="shared" ref="N25" si="211" xml:space="preserve"> ((ABS(N23 - N24))/N24)*100</f>
        <v>#DIV/0!</v>
      </c>
      <c r="O25" s="16" t="e">
        <f t="shared" ref="O25" si="212" xml:space="preserve"> ((ABS(O23 - O24))/O24)*100</f>
        <v>#DIV/0!</v>
      </c>
      <c r="P25" s="16">
        <f t="shared" ref="P25" si="213" xml:space="preserve"> ((ABS(P23 - P24))/P24)*100</f>
        <v>0.39840637450199201</v>
      </c>
      <c r="Q25" s="16" t="e">
        <f t="shared" ref="Q25" si="214" xml:space="preserve"> ((ABS(Q23 - Q24))/Q24)*100</f>
        <v>#DIV/0!</v>
      </c>
      <c r="R25" s="16">
        <f t="shared" ref="R25" si="215" xml:space="preserve"> ((ABS(R23 - R24))/R24)*100</f>
        <v>2.1739130434782608</v>
      </c>
      <c r="S25" s="16">
        <f t="shared" ref="S25" si="216" xml:space="preserve"> ((ABS(S23 - S24))/S24)*100</f>
        <v>2.1671826625386998</v>
      </c>
      <c r="T25" s="16">
        <f t="shared" ref="T25" si="217" xml:space="preserve"> ((ABS(T23 - T24))/T24)*100</f>
        <v>3.225806451612903</v>
      </c>
      <c r="U25" s="16" t="e">
        <f t="shared" ref="U25" si="218" xml:space="preserve"> ((ABS(U23 - U24))/U24)*100</f>
        <v>#DIV/0!</v>
      </c>
      <c r="V25" s="16" t="e">
        <f t="shared" ref="V25" si="219" xml:space="preserve"> ((ABS(V23 - V24))/V24)*100</f>
        <v>#DIV/0!</v>
      </c>
      <c r="W25" s="16" t="e">
        <f t="shared" ref="W25" si="220" xml:space="preserve"> ((ABS(W23 - W24))/W24)*100</f>
        <v>#DIV/0!</v>
      </c>
      <c r="X25" s="16" t="e">
        <f t="shared" ref="X25" si="221" xml:space="preserve"> ((ABS(X23 - X24))/X24)*100</f>
        <v>#DIV/0!</v>
      </c>
      <c r="Y25" s="16" t="e">
        <f t="shared" ref="Y25" si="222" xml:space="preserve"> ((ABS(Y23 - Y24))/Y24)*100</f>
        <v>#DIV/0!</v>
      </c>
      <c r="Z25" s="16">
        <f t="shared" ref="Z25" si="223" xml:space="preserve"> ((ABS(Z23 - Z24))/Z24)*100</f>
        <v>5.5555555555555554</v>
      </c>
      <c r="AA25" s="16" t="e">
        <f t="shared" ref="AA25" si="224" xml:space="preserve"> ((ABS(AA23 - AA24))/AA24)*100</f>
        <v>#DIV/0!</v>
      </c>
      <c r="AB25" s="16" t="e">
        <f t="shared" ref="AB25" si="225" xml:space="preserve"> ((ABS(AB23 - AB24))/AB24)*100</f>
        <v>#DIV/0!</v>
      </c>
      <c r="AC25" s="16" t="e">
        <f t="shared" ref="AC25" si="226" xml:space="preserve"> ((ABS(AC23 - AC24))/AC24)*100</f>
        <v>#DIV/0!</v>
      </c>
      <c r="AD25" s="16" t="e">
        <f t="shared" ref="AD25" si="227" xml:space="preserve"> ((ABS(AD23 - AD24))/AD24)*100</f>
        <v>#DIV/0!</v>
      </c>
      <c r="AE25" s="16" t="e">
        <f t="shared" ref="AE25" si="228" xml:space="preserve"> ((ABS(AE23 - AE24))/AE24)*100</f>
        <v>#DIV/0!</v>
      </c>
      <c r="AF25" s="16" t="e">
        <f t="shared" ref="AF25" si="229" xml:space="preserve"> ((ABS(AF23 - AF24))/AF24)*100</f>
        <v>#DIV/0!</v>
      </c>
      <c r="AG25" s="16" t="e">
        <f t="shared" ref="AG25" si="230" xml:space="preserve"> ((ABS(AG23 - AG24))/AG24)*100</f>
        <v>#DIV/0!</v>
      </c>
      <c r="AH25" s="16" t="e">
        <f t="shared" ref="AH25" si="231" xml:space="preserve"> ((ABS(AH23 - AH24))/AH24)*100</f>
        <v>#DIV/0!</v>
      </c>
      <c r="AI25" s="16" t="e">
        <f t="shared" ref="AI25" si="232" xml:space="preserve"> ((ABS(AI23 - AI24))/AI24)*100</f>
        <v>#DIV/0!</v>
      </c>
      <c r="AJ25" s="16">
        <f t="shared" ref="AJ25" si="233" xml:space="preserve"> ((ABS(AJ23 - AJ24))/AJ24)*100</f>
        <v>0.58823529411765541</v>
      </c>
      <c r="AK25" s="16">
        <f t="shared" ref="AK25" si="234" xml:space="preserve"> ((ABS(AK23 - AK24))/AK24)*100</f>
        <v>2.9268292682926895</v>
      </c>
      <c r="AL25" s="16" t="e">
        <f t="shared" ref="AL25" si="235" xml:space="preserve"> ((ABS(AL23 - AL24))/AL24)*100</f>
        <v>#DIV/0!</v>
      </c>
      <c r="AM25" s="16">
        <f t="shared" ref="AM25" si="236" xml:space="preserve"> ((ABS(AM23 - AM24))/AM24)*100</f>
        <v>4.3478260869565215</v>
      </c>
      <c r="AN25" s="16" t="e">
        <f t="shared" ref="AN25" si="237" xml:space="preserve"> ((ABS(AN23 - AN24))/AN24)*100</f>
        <v>#DIV/0!</v>
      </c>
      <c r="AO25" s="16">
        <f t="shared" ref="AO25" si="238" xml:space="preserve"> ((ABS(AO23 - AO24))/AO24)*100</f>
        <v>0</v>
      </c>
      <c r="AP25" s="16" t="e">
        <f t="shared" ref="AP25" si="239" xml:space="preserve"> ((ABS(AP23 - AP24))/AP24)*100</f>
        <v>#DIV/0!</v>
      </c>
      <c r="AQ25" s="16" t="e">
        <f t="shared" ref="AQ25" si="240" xml:space="preserve"> ((ABS(AQ23 - AQ24))/AQ24)*100</f>
        <v>#DIV/0!</v>
      </c>
      <c r="AR25" s="16" t="e">
        <f t="shared" ref="AR25" si="241" xml:space="preserve"> ((ABS(AR23 - AR24))/AR24)*100</f>
        <v>#DIV/0!</v>
      </c>
      <c r="AS25" s="16" t="e">
        <f t="shared" ref="AS25" si="242" xml:space="preserve"> ((ABS(AS23 - AS24))/AS24)*100</f>
        <v>#DIV/0!</v>
      </c>
      <c r="AT25" s="16" t="e">
        <f t="shared" ref="AT25" si="243" xml:space="preserve"> ((ABS(AT23 - AT24))/AT24)*100</f>
        <v>#DIV/0!</v>
      </c>
      <c r="AU25" s="16" t="e">
        <f t="shared" ref="AU25" si="244" xml:space="preserve"> ((ABS(AU23 - AU24))/AU24)*100</f>
        <v>#DIV/0!</v>
      </c>
      <c r="AV25" s="16">
        <f t="shared" ref="AV25" si="245" xml:space="preserve"> ((ABS(AV23 - AV24))/AV24)*100</f>
        <v>5.882352941176463</v>
      </c>
      <c r="AW25" s="16" t="e">
        <f t="shared" ref="AW25" si="246" xml:space="preserve"> ((ABS(AW23 - AW24))/AW24)*100</f>
        <v>#DIV/0!</v>
      </c>
      <c r="AX25" s="16" t="e">
        <f t="shared" ref="AX25" si="247" xml:space="preserve"> ((ABS(AX23 - AX24))/AX24)*100</f>
        <v>#DIV/0!</v>
      </c>
      <c r="AY25" s="16" t="e">
        <f t="shared" ref="AY25" si="248" xml:space="preserve"> ((ABS(AY23 - AY24))/AY24)*100</f>
        <v>#DIV/0!</v>
      </c>
      <c r="AZ25" s="16" t="e">
        <f t="shared" ref="AZ25" si="249" xml:space="preserve"> ((ABS(AZ23 - AZ24))/AZ24)*100</f>
        <v>#DIV/0!</v>
      </c>
      <c r="BA25" s="16" t="e">
        <f t="shared" ref="BA25" si="250" xml:space="preserve"> ((ABS(BA23 - BA24))/BA24)*100</f>
        <v>#DIV/0!</v>
      </c>
      <c r="BB25" s="16" t="e">
        <f t="shared" ref="BB25" si="251" xml:space="preserve"> ((ABS(BB23 - BB24))/BB24)*100</f>
        <v>#DIV/0!</v>
      </c>
      <c r="BC25" s="16" t="e">
        <f t="shared" ref="BC25" si="252" xml:space="preserve"> ((ABS(BC23 - BC24))/BC24)*100</f>
        <v>#DIV/0!</v>
      </c>
      <c r="BD25" s="16">
        <f t="shared" ref="BD25" si="253" xml:space="preserve"> ((ABS(BD23 - BD24))/BD24)*100</f>
        <v>0</v>
      </c>
      <c r="BE25" s="16" t="e">
        <f t="shared" ref="BE25" si="254" xml:space="preserve"> ((ABS(BE23 - BE24))/BE24)*100</f>
        <v>#DIV/0!</v>
      </c>
    </row>
    <row r="26" spans="1:57" s="7" customFormat="1" ht="15.5" x14ac:dyDescent="0.35">
      <c r="A26" s="2" t="s">
        <v>116</v>
      </c>
      <c r="B26" s="10" t="e">
        <f>((B23-B24)/B24)*100</f>
        <v>#DIV/0!</v>
      </c>
      <c r="C26" s="16" t="e">
        <f>((C23-C24)/C24)*100</f>
        <v>#DIV/0!</v>
      </c>
      <c r="D26" s="16" t="e">
        <f>((D23-D24)/D24)*100</f>
        <v>#DIV/0!</v>
      </c>
      <c r="E26" s="16" t="e">
        <f>((E23-E24)/E24)*100</f>
        <v>#DIV/0!</v>
      </c>
      <c r="F26" s="16" t="e">
        <f>((F23-F24)/F24)*100</f>
        <v>#DIV/0!</v>
      </c>
      <c r="G26" s="16" t="e">
        <f t="shared" ref="G26:BE26" si="255">((G23-G24)/G24)*100</f>
        <v>#DIV/0!</v>
      </c>
      <c r="H26" s="16" t="e">
        <f t="shared" si="255"/>
        <v>#DIV/0!</v>
      </c>
      <c r="I26" s="16" t="e">
        <f t="shared" si="255"/>
        <v>#DIV/0!</v>
      </c>
      <c r="J26" s="16" t="e">
        <f t="shared" si="255"/>
        <v>#DIV/0!</v>
      </c>
      <c r="K26" s="16" t="e">
        <f t="shared" si="255"/>
        <v>#DIV/0!</v>
      </c>
      <c r="L26" s="16" t="e">
        <f t="shared" si="255"/>
        <v>#DIV/0!</v>
      </c>
      <c r="M26" s="16" t="e">
        <f t="shared" si="255"/>
        <v>#DIV/0!</v>
      </c>
      <c r="N26" s="16" t="e">
        <f t="shared" si="255"/>
        <v>#DIV/0!</v>
      </c>
      <c r="O26" s="16" t="e">
        <f t="shared" si="255"/>
        <v>#DIV/0!</v>
      </c>
      <c r="P26" s="16">
        <f t="shared" si="255"/>
        <v>-0.39840637450199201</v>
      </c>
      <c r="Q26" s="16" t="e">
        <f t="shared" si="255"/>
        <v>#DIV/0!</v>
      </c>
      <c r="R26" s="16">
        <f t="shared" si="255"/>
        <v>-2.1739130434782608</v>
      </c>
      <c r="S26" s="16">
        <f t="shared" si="255"/>
        <v>2.1671826625386998</v>
      </c>
      <c r="T26" s="16">
        <f t="shared" si="255"/>
        <v>3.225806451612903</v>
      </c>
      <c r="U26" s="16" t="e">
        <f t="shared" si="255"/>
        <v>#DIV/0!</v>
      </c>
      <c r="V26" s="16" t="e">
        <f t="shared" si="255"/>
        <v>#DIV/0!</v>
      </c>
      <c r="W26" s="16" t="e">
        <f t="shared" si="255"/>
        <v>#DIV/0!</v>
      </c>
      <c r="X26" s="16" t="e">
        <f t="shared" si="255"/>
        <v>#DIV/0!</v>
      </c>
      <c r="Y26" s="16" t="e">
        <f t="shared" si="255"/>
        <v>#DIV/0!</v>
      </c>
      <c r="Z26" s="16">
        <f t="shared" si="255"/>
        <v>-5.5555555555555554</v>
      </c>
      <c r="AA26" s="16" t="e">
        <f t="shared" si="255"/>
        <v>#DIV/0!</v>
      </c>
      <c r="AB26" s="16" t="e">
        <f t="shared" si="255"/>
        <v>#DIV/0!</v>
      </c>
      <c r="AC26" s="16" t="e">
        <f t="shared" si="255"/>
        <v>#DIV/0!</v>
      </c>
      <c r="AD26" s="16" t="e">
        <f t="shared" si="255"/>
        <v>#DIV/0!</v>
      </c>
      <c r="AE26" s="16" t="e">
        <f t="shared" si="255"/>
        <v>#DIV/0!</v>
      </c>
      <c r="AF26" s="16" t="e">
        <f t="shared" si="255"/>
        <v>#DIV/0!</v>
      </c>
      <c r="AG26" s="16" t="e">
        <f t="shared" si="255"/>
        <v>#DIV/0!</v>
      </c>
      <c r="AH26" s="16" t="e">
        <f t="shared" si="255"/>
        <v>#DIV/0!</v>
      </c>
      <c r="AI26" s="16" t="e">
        <f t="shared" si="255"/>
        <v>#DIV/0!</v>
      </c>
      <c r="AJ26" s="16">
        <f t="shared" si="255"/>
        <v>-0.58823529411765541</v>
      </c>
      <c r="AK26" s="16">
        <f t="shared" si="255"/>
        <v>-2.9268292682926895</v>
      </c>
      <c r="AL26" s="16" t="e">
        <f t="shared" si="255"/>
        <v>#DIV/0!</v>
      </c>
      <c r="AM26" s="16">
        <f t="shared" si="255"/>
        <v>4.3478260869565215</v>
      </c>
      <c r="AN26" s="16" t="e">
        <f t="shared" si="255"/>
        <v>#DIV/0!</v>
      </c>
      <c r="AO26" s="16">
        <f t="shared" si="255"/>
        <v>0</v>
      </c>
      <c r="AP26" s="16" t="e">
        <f t="shared" si="255"/>
        <v>#DIV/0!</v>
      </c>
      <c r="AQ26" s="16" t="e">
        <f t="shared" si="255"/>
        <v>#DIV/0!</v>
      </c>
      <c r="AR26" s="16" t="e">
        <f t="shared" si="255"/>
        <v>#DIV/0!</v>
      </c>
      <c r="AS26" s="16" t="e">
        <f t="shared" si="255"/>
        <v>#DIV/0!</v>
      </c>
      <c r="AT26" s="16" t="e">
        <f t="shared" si="255"/>
        <v>#DIV/0!</v>
      </c>
      <c r="AU26" s="16" t="e">
        <f t="shared" si="255"/>
        <v>#DIV/0!</v>
      </c>
      <c r="AV26" s="16">
        <f t="shared" si="255"/>
        <v>-5.882352941176463</v>
      </c>
      <c r="AW26" s="16" t="e">
        <f t="shared" si="255"/>
        <v>#DIV/0!</v>
      </c>
      <c r="AX26" s="16" t="e">
        <f t="shared" si="255"/>
        <v>#DIV/0!</v>
      </c>
      <c r="AY26" s="16" t="e">
        <f t="shared" si="255"/>
        <v>#DIV/0!</v>
      </c>
      <c r="AZ26" s="16" t="e">
        <f t="shared" si="255"/>
        <v>#DIV/0!</v>
      </c>
      <c r="BA26" s="16" t="e">
        <f t="shared" si="255"/>
        <v>#DIV/0!</v>
      </c>
      <c r="BB26" s="16" t="e">
        <f t="shared" si="255"/>
        <v>#DIV/0!</v>
      </c>
      <c r="BC26" s="16" t="e">
        <f t="shared" si="255"/>
        <v>#DIV/0!</v>
      </c>
      <c r="BD26" s="16">
        <f t="shared" si="255"/>
        <v>0</v>
      </c>
      <c r="BE26" s="16" t="e">
        <f t="shared" si="255"/>
        <v>#DIV/0!</v>
      </c>
    </row>
    <row r="27" spans="1:57" x14ac:dyDescent="0.35">
      <c r="A27" s="5" t="s">
        <v>93</v>
      </c>
      <c r="B27" s="11">
        <v>52.18</v>
      </c>
      <c r="C27" s="17">
        <v>15.48</v>
      </c>
      <c r="D27" s="17">
        <v>10.82</v>
      </c>
      <c r="E27" s="17">
        <v>0.17</v>
      </c>
      <c r="F27" s="17">
        <v>6.27</v>
      </c>
      <c r="G27" s="17">
        <v>11.15</v>
      </c>
      <c r="H27" s="17">
        <v>2.21</v>
      </c>
      <c r="I27" s="17">
        <v>0.65</v>
      </c>
      <c r="J27" s="17">
        <v>1.1100000000000001</v>
      </c>
      <c r="K27" s="17">
        <v>0.13</v>
      </c>
      <c r="L27" s="18"/>
      <c r="M27" s="17">
        <v>35</v>
      </c>
      <c r="N27" s="17">
        <v>1</v>
      </c>
      <c r="O27" s="17">
        <v>281</v>
      </c>
      <c r="P27" s="17">
        <v>100</v>
      </c>
      <c r="Q27" s="17">
        <v>43</v>
      </c>
      <c r="R27" s="17">
        <v>70</v>
      </c>
      <c r="S27" s="17">
        <v>110</v>
      </c>
      <c r="T27" s="17">
        <v>80</v>
      </c>
      <c r="U27" s="17">
        <v>18</v>
      </c>
      <c r="V27" s="17">
        <v>1.2</v>
      </c>
      <c r="W27" s="17" t="s">
        <v>69</v>
      </c>
      <c r="X27" s="17">
        <v>20</v>
      </c>
      <c r="Y27" s="17">
        <v>194</v>
      </c>
      <c r="Z27" s="17">
        <v>21.3</v>
      </c>
      <c r="AA27" s="17">
        <v>83</v>
      </c>
      <c r="AB27" s="17">
        <v>7.1</v>
      </c>
      <c r="AC27" s="17" t="s">
        <v>75</v>
      </c>
      <c r="AD27" s="17"/>
      <c r="AE27" s="17"/>
      <c r="AF27" s="17"/>
      <c r="AG27" s="17"/>
      <c r="AH27" s="17"/>
      <c r="AI27" s="17">
        <v>181</v>
      </c>
      <c r="AJ27" s="17">
        <v>11</v>
      </c>
      <c r="AK27" s="17">
        <v>24.4</v>
      </c>
      <c r="AL27" s="17"/>
      <c r="AM27" s="17">
        <v>13.1</v>
      </c>
      <c r="AN27" s="17">
        <v>3.4</v>
      </c>
      <c r="AO27" s="17"/>
      <c r="AP27" s="17"/>
      <c r="AQ27" s="17">
        <v>0.67</v>
      </c>
      <c r="AR27" s="17">
        <v>3.9</v>
      </c>
      <c r="AS27" s="17">
        <v>0.78</v>
      </c>
      <c r="AT27" s="17">
        <v>2.2999999999999998</v>
      </c>
      <c r="AU27" s="17">
        <v>0.32</v>
      </c>
      <c r="AV27" s="17">
        <v>2.1</v>
      </c>
      <c r="AW27" s="17">
        <v>0.34</v>
      </c>
      <c r="AX27" s="17">
        <v>2.4</v>
      </c>
      <c r="AY27" s="17">
        <v>0.47</v>
      </c>
      <c r="AZ27" s="17">
        <v>0.6</v>
      </c>
      <c r="BA27" s="17">
        <v>0.11</v>
      </c>
      <c r="BB27" s="17"/>
      <c r="BC27" s="17" t="s">
        <v>71</v>
      </c>
      <c r="BD27" s="17">
        <v>2.2000000000000002</v>
      </c>
      <c r="BE27" s="17">
        <v>0.54</v>
      </c>
    </row>
    <row r="28" spans="1:57" x14ac:dyDescent="0.35">
      <c r="A28" s="5" t="s">
        <v>94</v>
      </c>
      <c r="B28" s="11">
        <v>52.4</v>
      </c>
      <c r="C28" s="17">
        <v>15.4</v>
      </c>
      <c r="D28" s="17">
        <v>10.7</v>
      </c>
      <c r="E28" s="17">
        <v>0.16300000000000001</v>
      </c>
      <c r="F28" s="17">
        <v>6.37</v>
      </c>
      <c r="G28" s="17">
        <v>10.9</v>
      </c>
      <c r="H28" s="17">
        <v>2.14</v>
      </c>
      <c r="I28" s="17">
        <v>0.626</v>
      </c>
      <c r="J28" s="17">
        <v>1.06</v>
      </c>
      <c r="K28" s="17">
        <v>0.14000000000000001</v>
      </c>
      <c r="L28" s="18"/>
      <c r="M28" s="17">
        <v>36</v>
      </c>
      <c r="N28" s="17">
        <v>1.3</v>
      </c>
      <c r="O28" s="17">
        <v>262</v>
      </c>
      <c r="P28" s="17">
        <v>92</v>
      </c>
      <c r="Q28" s="17">
        <v>43</v>
      </c>
      <c r="R28" s="17">
        <v>70</v>
      </c>
      <c r="S28" s="17">
        <v>110</v>
      </c>
      <c r="T28" s="17">
        <v>80</v>
      </c>
      <c r="U28" s="17">
        <v>17</v>
      </c>
      <c r="V28" s="17">
        <v>1</v>
      </c>
      <c r="W28" s="17">
        <v>1.2</v>
      </c>
      <c r="X28" s="17">
        <v>21</v>
      </c>
      <c r="Y28" s="17">
        <v>190</v>
      </c>
      <c r="Z28" s="17">
        <v>24</v>
      </c>
      <c r="AA28" s="17">
        <v>94</v>
      </c>
      <c r="AB28" s="17">
        <v>7.9</v>
      </c>
      <c r="AC28" s="17">
        <v>0.6</v>
      </c>
      <c r="AD28" s="17"/>
      <c r="AE28" s="17"/>
      <c r="AF28" s="17"/>
      <c r="AG28" s="17"/>
      <c r="AH28" s="17"/>
      <c r="AI28" s="17">
        <v>182</v>
      </c>
      <c r="AJ28" s="17">
        <v>10</v>
      </c>
      <c r="AK28" s="17">
        <v>23</v>
      </c>
      <c r="AL28" s="17"/>
      <c r="AM28" s="17">
        <v>13</v>
      </c>
      <c r="AN28" s="17">
        <v>3.3</v>
      </c>
      <c r="AO28" s="17"/>
      <c r="AP28" s="17"/>
      <c r="AQ28" s="17">
        <v>0.63</v>
      </c>
      <c r="AR28" s="17">
        <v>3.6</v>
      </c>
      <c r="AS28" s="17">
        <v>0.76</v>
      </c>
      <c r="AT28" s="17">
        <v>2.5</v>
      </c>
      <c r="AU28" s="17">
        <v>0.38</v>
      </c>
      <c r="AV28" s="17">
        <v>2.1</v>
      </c>
      <c r="AW28" s="17">
        <v>0.33</v>
      </c>
      <c r="AX28" s="17">
        <v>2.6</v>
      </c>
      <c r="AY28" s="17">
        <v>0.5</v>
      </c>
      <c r="AZ28" s="17">
        <v>0.3</v>
      </c>
      <c r="BA28" s="17">
        <v>0.2</v>
      </c>
      <c r="BB28" s="17"/>
      <c r="BC28" s="17">
        <v>0.03</v>
      </c>
      <c r="BD28" s="17">
        <v>2.4</v>
      </c>
      <c r="BE28" s="17">
        <v>0.53</v>
      </c>
    </row>
    <row r="29" spans="1:57" s="7" customFormat="1" ht="15.5" x14ac:dyDescent="0.35">
      <c r="A29" s="2" t="s">
        <v>115</v>
      </c>
      <c r="B29" s="10">
        <f xml:space="preserve"> ((ABS(B27 - B28))/B28)*100</f>
        <v>0.41984732824427268</v>
      </c>
      <c r="C29" s="16">
        <f xml:space="preserve"> ((ABS(C27 - C28))/C28)*100</f>
        <v>0.51948051948051988</v>
      </c>
      <c r="D29" s="16">
        <f xml:space="preserve"> ((ABS(D27 - D28))/D28)*100</f>
        <v>1.1214953271028132</v>
      </c>
      <c r="E29" s="16">
        <f xml:space="preserve"> ((ABS(E27 - E28))/E28)*100</f>
        <v>4.2944785276073656</v>
      </c>
      <c r="F29" s="16">
        <f xml:space="preserve"> ((ABS(F27 - F28))/F28)*100</f>
        <v>1.5698587127158639</v>
      </c>
      <c r="G29" s="16">
        <f t="shared" ref="G29" si="256" xml:space="preserve"> ((ABS(G27 - G28))/G28)*100</f>
        <v>2.2935779816513757</v>
      </c>
      <c r="H29" s="16">
        <f t="shared" ref="H29" si="257" xml:space="preserve"> ((ABS(H27 - H28))/H28)*100</f>
        <v>3.2710280373831697</v>
      </c>
      <c r="I29" s="16">
        <f t="shared" ref="I29" si="258" xml:space="preserve"> ((ABS(I27 - I28))/I28)*100</f>
        <v>3.8338658146964888</v>
      </c>
      <c r="J29" s="16">
        <f t="shared" ref="J29" si="259" xml:space="preserve"> ((ABS(J27 - J28))/J28)*100</f>
        <v>4.7169811320754755</v>
      </c>
      <c r="K29" s="16">
        <f t="shared" ref="K29" si="260" xml:space="preserve"> ((ABS(K27 - K28))/K28)*100</f>
        <v>7.1428571428571477</v>
      </c>
      <c r="L29" s="16" t="e">
        <f t="shared" ref="L29" si="261" xml:space="preserve"> ((ABS(L27 - L28))/L28)*100</f>
        <v>#DIV/0!</v>
      </c>
      <c r="M29" s="16">
        <f t="shared" ref="M29" si="262" xml:space="preserve"> ((ABS(M27 - M28))/M28)*100</f>
        <v>2.7777777777777777</v>
      </c>
      <c r="N29" s="16">
        <f t="shared" ref="N29" si="263" xml:space="preserve"> ((ABS(N27 - N28))/N28)*100</f>
        <v>23.076923076923077</v>
      </c>
      <c r="O29" s="16">
        <f t="shared" ref="O29" si="264" xml:space="preserve"> ((ABS(O27 - O28))/O28)*100</f>
        <v>7.2519083969465647</v>
      </c>
      <c r="P29" s="16">
        <f t="shared" ref="P29" si="265" xml:space="preserve"> ((ABS(P27 - P28))/P28)*100</f>
        <v>8.695652173913043</v>
      </c>
      <c r="Q29" s="16">
        <f t="shared" ref="Q29" si="266" xml:space="preserve"> ((ABS(Q27 - Q28))/Q28)*100</f>
        <v>0</v>
      </c>
      <c r="R29" s="16">
        <f t="shared" ref="R29" si="267" xml:space="preserve"> ((ABS(R27 - R28))/R28)*100</f>
        <v>0</v>
      </c>
      <c r="S29" s="16">
        <f t="shared" ref="S29" si="268" xml:space="preserve"> ((ABS(S27 - S28))/S28)*100</f>
        <v>0</v>
      </c>
      <c r="T29" s="16">
        <f t="shared" ref="T29" si="269" xml:space="preserve"> ((ABS(T27 - T28))/T28)*100</f>
        <v>0</v>
      </c>
      <c r="U29" s="16">
        <f t="shared" ref="U29" si="270" xml:space="preserve"> ((ABS(U27 - U28))/U28)*100</f>
        <v>5.8823529411764701</v>
      </c>
      <c r="V29" s="16">
        <f t="shared" ref="V29" si="271" xml:space="preserve"> ((ABS(V27 - V28))/V28)*100</f>
        <v>19.999999999999996</v>
      </c>
      <c r="W29" s="16" t="e">
        <f t="shared" ref="W29" si="272" xml:space="preserve"> ((ABS(W27 - W28))/W28)*100</f>
        <v>#VALUE!</v>
      </c>
      <c r="X29" s="16">
        <f t="shared" ref="X29" si="273" xml:space="preserve"> ((ABS(X27 - X28))/X28)*100</f>
        <v>4.7619047619047619</v>
      </c>
      <c r="Y29" s="16">
        <f t="shared" ref="Y29" si="274" xml:space="preserve"> ((ABS(Y27 - Y28))/Y28)*100</f>
        <v>2.1052631578947367</v>
      </c>
      <c r="Z29" s="16">
        <f t="shared" ref="Z29" si="275" xml:space="preserve"> ((ABS(Z27 - Z28))/Z28)*100</f>
        <v>11.249999999999998</v>
      </c>
      <c r="AA29" s="16">
        <f t="shared" ref="AA29" si="276" xml:space="preserve"> ((ABS(AA27 - AA28))/AA28)*100</f>
        <v>11.702127659574469</v>
      </c>
      <c r="AB29" s="16">
        <f t="shared" ref="AB29" si="277" xml:space="preserve"> ((ABS(AB27 - AB28))/AB28)*100</f>
        <v>10.12658227848102</v>
      </c>
      <c r="AC29" s="16" t="e">
        <f t="shared" ref="AC29" si="278" xml:space="preserve"> ((ABS(AC27 - AC28))/AC28)*100</f>
        <v>#VALUE!</v>
      </c>
      <c r="AD29" s="16" t="e">
        <f t="shared" ref="AD29" si="279" xml:space="preserve"> ((ABS(AD27 - AD28))/AD28)*100</f>
        <v>#DIV/0!</v>
      </c>
      <c r="AE29" s="16" t="e">
        <f t="shared" ref="AE29" si="280" xml:space="preserve"> ((ABS(AE27 - AE28))/AE28)*100</f>
        <v>#DIV/0!</v>
      </c>
      <c r="AF29" s="16" t="e">
        <f t="shared" ref="AF29" si="281" xml:space="preserve"> ((ABS(AF27 - AF28))/AF28)*100</f>
        <v>#DIV/0!</v>
      </c>
      <c r="AG29" s="16" t="e">
        <f t="shared" ref="AG29" si="282" xml:space="preserve"> ((ABS(AG27 - AG28))/AG28)*100</f>
        <v>#DIV/0!</v>
      </c>
      <c r="AH29" s="16" t="e">
        <f t="shared" ref="AH29" si="283" xml:space="preserve"> ((ABS(AH27 - AH28))/AH28)*100</f>
        <v>#DIV/0!</v>
      </c>
      <c r="AI29" s="16">
        <f t="shared" ref="AI29" si="284" xml:space="preserve"> ((ABS(AI27 - AI28))/AI28)*100</f>
        <v>0.5494505494505495</v>
      </c>
      <c r="AJ29" s="16">
        <f t="shared" ref="AJ29" si="285" xml:space="preserve"> ((ABS(AJ27 - AJ28))/AJ28)*100</f>
        <v>10</v>
      </c>
      <c r="AK29" s="16">
        <f t="shared" ref="AK29" si="286" xml:space="preserve"> ((ABS(AK27 - AK28))/AK28)*100</f>
        <v>6.0869565217391246</v>
      </c>
      <c r="AL29" s="16" t="e">
        <f t="shared" ref="AL29" si="287" xml:space="preserve"> ((ABS(AL27 - AL28))/AL28)*100</f>
        <v>#DIV/0!</v>
      </c>
      <c r="AM29" s="16">
        <f t="shared" ref="AM29" si="288" xml:space="preserve"> ((ABS(AM27 - AM28))/AM28)*100</f>
        <v>0.7692307692307665</v>
      </c>
      <c r="AN29" s="16">
        <f t="shared" ref="AN29" si="289" xml:space="preserve"> ((ABS(AN27 - AN28))/AN28)*100</f>
        <v>3.0303030303030329</v>
      </c>
      <c r="AO29" s="16" t="e">
        <f t="shared" ref="AO29" si="290" xml:space="preserve"> ((ABS(AO27 - AO28))/AO28)*100</f>
        <v>#DIV/0!</v>
      </c>
      <c r="AP29" s="16" t="e">
        <f t="shared" ref="AP29" si="291" xml:space="preserve"> ((ABS(AP27 - AP28))/AP28)*100</f>
        <v>#DIV/0!</v>
      </c>
      <c r="AQ29" s="16">
        <f t="shared" ref="AQ29" si="292" xml:space="preserve"> ((ABS(AQ27 - AQ28))/AQ28)*100</f>
        <v>6.3492063492063542</v>
      </c>
      <c r="AR29" s="16">
        <f t="shared" ref="AR29" si="293" xml:space="preserve"> ((ABS(AR27 - AR28))/AR28)*100</f>
        <v>8.3333333333333286</v>
      </c>
      <c r="AS29" s="16">
        <f t="shared" ref="AS29" si="294" xml:space="preserve"> ((ABS(AS27 - AS28))/AS28)*100</f>
        <v>2.6315789473684235</v>
      </c>
      <c r="AT29" s="16">
        <f t="shared" ref="AT29" si="295" xml:space="preserve"> ((ABS(AT27 - AT28))/AT28)*100</f>
        <v>8.0000000000000071</v>
      </c>
      <c r="AU29" s="16">
        <f t="shared" ref="AU29" si="296" xml:space="preserve"> ((ABS(AU27 - AU28))/AU28)*100</f>
        <v>15.789473684210526</v>
      </c>
      <c r="AV29" s="16">
        <f t="shared" ref="AV29" si="297" xml:space="preserve"> ((ABS(AV27 - AV28))/AV28)*100</f>
        <v>0</v>
      </c>
      <c r="AW29" s="16">
        <f t="shared" ref="AW29" si="298" xml:space="preserve"> ((ABS(AW27 - AW28))/AW28)*100</f>
        <v>3.0303030303030329</v>
      </c>
      <c r="AX29" s="16">
        <f t="shared" ref="AX29" si="299" xml:space="preserve"> ((ABS(AX27 - AX28))/AX28)*100</f>
        <v>7.6923076923076987</v>
      </c>
      <c r="AY29" s="16">
        <f t="shared" ref="AY29" si="300" xml:space="preserve"> ((ABS(AY27 - AY28))/AY28)*100</f>
        <v>6.0000000000000053</v>
      </c>
      <c r="AZ29" s="16">
        <f t="shared" ref="AZ29" si="301" xml:space="preserve"> ((ABS(AZ27 - AZ28))/AZ28)*100</f>
        <v>100</v>
      </c>
      <c r="BA29" s="16">
        <f t="shared" ref="BA29" si="302" xml:space="preserve"> ((ABS(BA27 - BA28))/BA28)*100</f>
        <v>45</v>
      </c>
      <c r="BB29" s="16" t="e">
        <f t="shared" ref="BB29" si="303" xml:space="preserve"> ((ABS(BB27 - BB28))/BB28)*100</f>
        <v>#DIV/0!</v>
      </c>
      <c r="BC29" s="16" t="e">
        <f t="shared" ref="BC29" si="304" xml:space="preserve"> ((ABS(BC27 - BC28))/BC28)*100</f>
        <v>#VALUE!</v>
      </c>
      <c r="BD29" s="16">
        <f t="shared" ref="BD29" si="305" xml:space="preserve"> ((ABS(BD27 - BD28))/BD28)*100</f>
        <v>8.3333333333333233</v>
      </c>
      <c r="BE29" s="16">
        <f t="shared" ref="BE29" si="306" xml:space="preserve"> ((ABS(BE27 - BE28))/BE28)*100</f>
        <v>1.8867924528301903</v>
      </c>
    </row>
    <row r="30" spans="1:57" s="7" customFormat="1" ht="15.5" x14ac:dyDescent="0.35">
      <c r="A30" s="2" t="s">
        <v>116</v>
      </c>
      <c r="B30" s="10">
        <f>((B27-B28)/B28)*100</f>
        <v>-0.41984732824427268</v>
      </c>
      <c r="C30" s="16">
        <f>((C27-C28)/C28)*100</f>
        <v>0.51948051948051988</v>
      </c>
      <c r="D30" s="16">
        <f>((D27-D28)/D28)*100</f>
        <v>1.1214953271028132</v>
      </c>
      <c r="E30" s="16">
        <f>((E27-E28)/E28)*100</f>
        <v>4.2944785276073656</v>
      </c>
      <c r="F30" s="16">
        <f>((F27-F28)/F28)*100</f>
        <v>-1.5698587127158639</v>
      </c>
      <c r="G30" s="16">
        <f t="shared" ref="G30:BE30" si="307">((G27-G28)/G28)*100</f>
        <v>2.2935779816513757</v>
      </c>
      <c r="H30" s="16">
        <f t="shared" si="307"/>
        <v>3.2710280373831697</v>
      </c>
      <c r="I30" s="16">
        <f t="shared" si="307"/>
        <v>3.8338658146964888</v>
      </c>
      <c r="J30" s="16">
        <f t="shared" si="307"/>
        <v>4.7169811320754755</v>
      </c>
      <c r="K30" s="16">
        <f t="shared" si="307"/>
        <v>-7.1428571428571477</v>
      </c>
      <c r="L30" s="16" t="e">
        <f t="shared" si="307"/>
        <v>#DIV/0!</v>
      </c>
      <c r="M30" s="16">
        <f t="shared" si="307"/>
        <v>-2.7777777777777777</v>
      </c>
      <c r="N30" s="16">
        <f t="shared" si="307"/>
        <v>-23.076923076923077</v>
      </c>
      <c r="O30" s="16">
        <f t="shared" si="307"/>
        <v>7.2519083969465647</v>
      </c>
      <c r="P30" s="16">
        <f t="shared" si="307"/>
        <v>8.695652173913043</v>
      </c>
      <c r="Q30" s="16">
        <f t="shared" si="307"/>
        <v>0</v>
      </c>
      <c r="R30" s="16">
        <f t="shared" si="307"/>
        <v>0</v>
      </c>
      <c r="S30" s="16">
        <f t="shared" si="307"/>
        <v>0</v>
      </c>
      <c r="T30" s="16">
        <f t="shared" si="307"/>
        <v>0</v>
      </c>
      <c r="U30" s="16">
        <f t="shared" si="307"/>
        <v>5.8823529411764701</v>
      </c>
      <c r="V30" s="16">
        <f t="shared" si="307"/>
        <v>19.999999999999996</v>
      </c>
      <c r="W30" s="16" t="e">
        <f t="shared" si="307"/>
        <v>#VALUE!</v>
      </c>
      <c r="X30" s="16">
        <f t="shared" si="307"/>
        <v>-4.7619047619047619</v>
      </c>
      <c r="Y30" s="16">
        <f t="shared" si="307"/>
        <v>2.1052631578947367</v>
      </c>
      <c r="Z30" s="16">
        <f t="shared" si="307"/>
        <v>-11.249999999999998</v>
      </c>
      <c r="AA30" s="16">
        <f t="shared" si="307"/>
        <v>-11.702127659574469</v>
      </c>
      <c r="AB30" s="16">
        <f t="shared" si="307"/>
        <v>-10.12658227848102</v>
      </c>
      <c r="AC30" s="16" t="e">
        <f t="shared" si="307"/>
        <v>#VALUE!</v>
      </c>
      <c r="AD30" s="16" t="e">
        <f t="shared" si="307"/>
        <v>#DIV/0!</v>
      </c>
      <c r="AE30" s="16" t="e">
        <f t="shared" si="307"/>
        <v>#DIV/0!</v>
      </c>
      <c r="AF30" s="16" t="e">
        <f t="shared" si="307"/>
        <v>#DIV/0!</v>
      </c>
      <c r="AG30" s="16" t="e">
        <f t="shared" si="307"/>
        <v>#DIV/0!</v>
      </c>
      <c r="AH30" s="16" t="e">
        <f t="shared" si="307"/>
        <v>#DIV/0!</v>
      </c>
      <c r="AI30" s="16">
        <f t="shared" si="307"/>
        <v>-0.5494505494505495</v>
      </c>
      <c r="AJ30" s="16">
        <f t="shared" si="307"/>
        <v>10</v>
      </c>
      <c r="AK30" s="16">
        <f t="shared" si="307"/>
        <v>6.0869565217391246</v>
      </c>
      <c r="AL30" s="16" t="e">
        <f t="shared" si="307"/>
        <v>#DIV/0!</v>
      </c>
      <c r="AM30" s="16">
        <f t="shared" si="307"/>
        <v>0.7692307692307665</v>
      </c>
      <c r="AN30" s="16">
        <f t="shared" si="307"/>
        <v>3.0303030303030329</v>
      </c>
      <c r="AO30" s="16" t="e">
        <f t="shared" si="307"/>
        <v>#DIV/0!</v>
      </c>
      <c r="AP30" s="16" t="e">
        <f t="shared" si="307"/>
        <v>#DIV/0!</v>
      </c>
      <c r="AQ30" s="16">
        <f t="shared" si="307"/>
        <v>6.3492063492063542</v>
      </c>
      <c r="AR30" s="16">
        <f t="shared" si="307"/>
        <v>8.3333333333333286</v>
      </c>
      <c r="AS30" s="16">
        <f t="shared" si="307"/>
        <v>2.6315789473684235</v>
      </c>
      <c r="AT30" s="16">
        <f t="shared" si="307"/>
        <v>-8.0000000000000071</v>
      </c>
      <c r="AU30" s="16">
        <f t="shared" si="307"/>
        <v>-15.789473684210526</v>
      </c>
      <c r="AV30" s="16">
        <f t="shared" si="307"/>
        <v>0</v>
      </c>
      <c r="AW30" s="16">
        <f t="shared" si="307"/>
        <v>3.0303030303030329</v>
      </c>
      <c r="AX30" s="16">
        <f t="shared" si="307"/>
        <v>-7.6923076923076987</v>
      </c>
      <c r="AY30" s="16">
        <f t="shared" si="307"/>
        <v>-6.0000000000000053</v>
      </c>
      <c r="AZ30" s="16">
        <f t="shared" si="307"/>
        <v>100</v>
      </c>
      <c r="BA30" s="16">
        <f t="shared" si="307"/>
        <v>-45</v>
      </c>
      <c r="BB30" s="16" t="e">
        <f t="shared" si="307"/>
        <v>#DIV/0!</v>
      </c>
      <c r="BC30" s="16" t="e">
        <f t="shared" si="307"/>
        <v>#VALUE!</v>
      </c>
      <c r="BD30" s="16">
        <f t="shared" si="307"/>
        <v>-8.3333333333333233</v>
      </c>
      <c r="BE30" s="16">
        <f t="shared" si="307"/>
        <v>1.8867924528301903</v>
      </c>
    </row>
    <row r="31" spans="1:57" x14ac:dyDescent="0.35">
      <c r="A31" s="5" t="s">
        <v>93</v>
      </c>
      <c r="B31" s="11">
        <v>53.02</v>
      </c>
      <c r="C31" s="17">
        <v>15.11</v>
      </c>
      <c r="D31" s="17">
        <v>10.86</v>
      </c>
      <c r="E31" s="17">
        <v>0.17</v>
      </c>
      <c r="F31" s="17">
        <v>6.24</v>
      </c>
      <c r="G31" s="17">
        <v>11.02</v>
      </c>
      <c r="H31" s="17">
        <v>2.17</v>
      </c>
      <c r="I31" s="17">
        <v>0.61</v>
      </c>
      <c r="J31" s="17">
        <v>1.07</v>
      </c>
      <c r="K31" s="17">
        <v>0.13</v>
      </c>
      <c r="L31" s="18"/>
      <c r="M31" s="17">
        <v>35</v>
      </c>
      <c r="N31" s="17">
        <v>1</v>
      </c>
      <c r="O31" s="17">
        <v>279</v>
      </c>
      <c r="P31" s="17"/>
      <c r="Q31" s="17"/>
      <c r="R31" s="17"/>
      <c r="S31" s="17"/>
      <c r="T31" s="17"/>
      <c r="U31" s="17"/>
      <c r="V31" s="17"/>
      <c r="W31" s="17"/>
      <c r="X31" s="17"/>
      <c r="Y31" s="17">
        <v>191</v>
      </c>
      <c r="Z31" s="17"/>
      <c r="AA31" s="17">
        <v>87</v>
      </c>
      <c r="AB31" s="17"/>
      <c r="AC31" s="17"/>
      <c r="AD31" s="17"/>
      <c r="AE31" s="17"/>
      <c r="AF31" s="17"/>
      <c r="AG31" s="17"/>
      <c r="AH31" s="17"/>
      <c r="AI31" s="17">
        <v>174</v>
      </c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</row>
    <row r="32" spans="1:57" x14ac:dyDescent="0.35">
      <c r="A32" s="5" t="s">
        <v>94</v>
      </c>
      <c r="B32" s="11">
        <v>52.4</v>
      </c>
      <c r="C32" s="17">
        <v>15.4</v>
      </c>
      <c r="D32" s="17">
        <v>10.7</v>
      </c>
      <c r="E32" s="17">
        <v>0.16300000000000001</v>
      </c>
      <c r="F32" s="17">
        <v>6.37</v>
      </c>
      <c r="G32" s="17">
        <v>10.9</v>
      </c>
      <c r="H32" s="17">
        <v>2.14</v>
      </c>
      <c r="I32" s="17">
        <v>0.626</v>
      </c>
      <c r="J32" s="17">
        <v>1.06</v>
      </c>
      <c r="K32" s="17">
        <v>0.14000000000000001</v>
      </c>
      <c r="L32" s="18"/>
      <c r="M32" s="17">
        <v>36</v>
      </c>
      <c r="N32" s="17">
        <v>1.3</v>
      </c>
      <c r="O32" s="17">
        <v>262</v>
      </c>
      <c r="P32" s="17"/>
      <c r="Q32" s="17"/>
      <c r="R32" s="17"/>
      <c r="S32" s="17"/>
      <c r="T32" s="17"/>
      <c r="U32" s="17"/>
      <c r="V32" s="17"/>
      <c r="W32" s="17"/>
      <c r="X32" s="17"/>
      <c r="Y32" s="17">
        <v>190</v>
      </c>
      <c r="Z32" s="17"/>
      <c r="AA32" s="17">
        <v>94</v>
      </c>
      <c r="AB32" s="17"/>
      <c r="AC32" s="17"/>
      <c r="AD32" s="17"/>
      <c r="AE32" s="17"/>
      <c r="AF32" s="17"/>
      <c r="AG32" s="17"/>
      <c r="AH32" s="17"/>
      <c r="AI32" s="17">
        <v>182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</row>
    <row r="33" spans="1:57" s="7" customFormat="1" ht="15.5" x14ac:dyDescent="0.35">
      <c r="A33" s="2" t="s">
        <v>115</v>
      </c>
      <c r="B33" s="10">
        <f xml:space="preserve"> ((ABS(B31 - B32))/B32)*100</f>
        <v>1.1832061068702378</v>
      </c>
      <c r="C33" s="16">
        <f xml:space="preserve"> ((ABS(C31 - C32))/C32)*100</f>
        <v>1.883116883116889</v>
      </c>
      <c r="D33" s="16">
        <f xml:space="preserve"> ((ABS(D31 - D32))/D32)*100</f>
        <v>1.4953271028037398</v>
      </c>
      <c r="E33" s="16">
        <f xml:space="preserve"> ((ABS(E31 - E32))/E32)*100</f>
        <v>4.2944785276073656</v>
      </c>
      <c r="F33" s="16">
        <f xml:space="preserve"> ((ABS(F31 - F32))/F32)*100</f>
        <v>2.0408163265306105</v>
      </c>
      <c r="G33" s="16">
        <f t="shared" ref="G33" si="308" xml:space="preserve"> ((ABS(G31 - G32))/G32)*100</f>
        <v>1.1009174311926533</v>
      </c>
      <c r="H33" s="16">
        <f t="shared" ref="H33" si="309" xml:space="preserve"> ((ABS(H31 - H32))/H32)*100</f>
        <v>1.4018691588784955</v>
      </c>
      <c r="I33" s="16">
        <f t="shared" ref="I33" si="310" xml:space="preserve"> ((ABS(I31 - I32))/I32)*100</f>
        <v>2.5559105431309925</v>
      </c>
      <c r="J33" s="16">
        <f t="shared" ref="J33" si="311" xml:space="preserve"> ((ABS(J31 - J32))/J32)*100</f>
        <v>0.94339622641509513</v>
      </c>
      <c r="K33" s="16">
        <f t="shared" ref="K33" si="312" xml:space="preserve"> ((ABS(K31 - K32))/K32)*100</f>
        <v>7.1428571428571477</v>
      </c>
      <c r="L33" s="16" t="e">
        <f t="shared" ref="L33" si="313" xml:space="preserve"> ((ABS(L31 - L32))/L32)*100</f>
        <v>#DIV/0!</v>
      </c>
      <c r="M33" s="16">
        <f t="shared" ref="M33" si="314" xml:space="preserve"> ((ABS(M31 - M32))/M32)*100</f>
        <v>2.7777777777777777</v>
      </c>
      <c r="N33" s="16">
        <f t="shared" ref="N33" si="315" xml:space="preserve"> ((ABS(N31 - N32))/N32)*100</f>
        <v>23.076923076923077</v>
      </c>
      <c r="O33" s="16">
        <f t="shared" ref="O33" si="316" xml:space="preserve"> ((ABS(O31 - O32))/O32)*100</f>
        <v>6.4885496183206106</v>
      </c>
      <c r="P33" s="16" t="e">
        <f t="shared" ref="P33" si="317" xml:space="preserve"> ((ABS(P31 - P32))/P32)*100</f>
        <v>#DIV/0!</v>
      </c>
      <c r="Q33" s="16" t="e">
        <f t="shared" ref="Q33" si="318" xml:space="preserve"> ((ABS(Q31 - Q32))/Q32)*100</f>
        <v>#DIV/0!</v>
      </c>
      <c r="R33" s="16" t="e">
        <f t="shared" ref="R33" si="319" xml:space="preserve"> ((ABS(R31 - R32))/R32)*100</f>
        <v>#DIV/0!</v>
      </c>
      <c r="S33" s="16" t="e">
        <f t="shared" ref="S33" si="320" xml:space="preserve"> ((ABS(S31 - S32))/S32)*100</f>
        <v>#DIV/0!</v>
      </c>
      <c r="T33" s="16" t="e">
        <f t="shared" ref="T33" si="321" xml:space="preserve"> ((ABS(T31 - T32))/T32)*100</f>
        <v>#DIV/0!</v>
      </c>
      <c r="U33" s="16" t="e">
        <f t="shared" ref="U33" si="322" xml:space="preserve"> ((ABS(U31 - U32))/U32)*100</f>
        <v>#DIV/0!</v>
      </c>
      <c r="V33" s="16" t="e">
        <f t="shared" ref="V33" si="323" xml:space="preserve"> ((ABS(V31 - V32))/V32)*100</f>
        <v>#DIV/0!</v>
      </c>
      <c r="W33" s="16" t="e">
        <f t="shared" ref="W33" si="324" xml:space="preserve"> ((ABS(W31 - W32))/W32)*100</f>
        <v>#DIV/0!</v>
      </c>
      <c r="X33" s="16" t="e">
        <f t="shared" ref="X33" si="325" xml:space="preserve"> ((ABS(X31 - X32))/X32)*100</f>
        <v>#DIV/0!</v>
      </c>
      <c r="Y33" s="16">
        <f t="shared" ref="Y33" si="326" xml:space="preserve"> ((ABS(Y31 - Y32))/Y32)*100</f>
        <v>0.52631578947368418</v>
      </c>
      <c r="Z33" s="16" t="e">
        <f t="shared" ref="Z33" si="327" xml:space="preserve"> ((ABS(Z31 - Z32))/Z32)*100</f>
        <v>#DIV/0!</v>
      </c>
      <c r="AA33" s="16">
        <f t="shared" ref="AA33" si="328" xml:space="preserve"> ((ABS(AA31 - AA32))/AA32)*100</f>
        <v>7.4468085106382977</v>
      </c>
      <c r="AB33" s="16" t="e">
        <f t="shared" ref="AB33" si="329" xml:space="preserve"> ((ABS(AB31 - AB32))/AB32)*100</f>
        <v>#DIV/0!</v>
      </c>
      <c r="AC33" s="16" t="e">
        <f t="shared" ref="AC33" si="330" xml:space="preserve"> ((ABS(AC31 - AC32))/AC32)*100</f>
        <v>#DIV/0!</v>
      </c>
      <c r="AD33" s="16" t="e">
        <f t="shared" ref="AD33" si="331" xml:space="preserve"> ((ABS(AD31 - AD32))/AD32)*100</f>
        <v>#DIV/0!</v>
      </c>
      <c r="AE33" s="16" t="e">
        <f t="shared" ref="AE33" si="332" xml:space="preserve"> ((ABS(AE31 - AE32))/AE32)*100</f>
        <v>#DIV/0!</v>
      </c>
      <c r="AF33" s="16" t="e">
        <f t="shared" ref="AF33" si="333" xml:space="preserve"> ((ABS(AF31 - AF32))/AF32)*100</f>
        <v>#DIV/0!</v>
      </c>
      <c r="AG33" s="16" t="e">
        <f t="shared" ref="AG33" si="334" xml:space="preserve"> ((ABS(AG31 - AG32))/AG32)*100</f>
        <v>#DIV/0!</v>
      </c>
      <c r="AH33" s="16" t="e">
        <f t="shared" ref="AH33" si="335" xml:space="preserve"> ((ABS(AH31 - AH32))/AH32)*100</f>
        <v>#DIV/0!</v>
      </c>
      <c r="AI33" s="16">
        <f t="shared" ref="AI33" si="336" xml:space="preserve"> ((ABS(AI31 - AI32))/AI32)*100</f>
        <v>4.395604395604396</v>
      </c>
      <c r="AJ33" s="16" t="e">
        <f t="shared" ref="AJ33" si="337" xml:space="preserve"> ((ABS(AJ31 - AJ32))/AJ32)*100</f>
        <v>#DIV/0!</v>
      </c>
      <c r="AK33" s="16" t="e">
        <f t="shared" ref="AK33" si="338" xml:space="preserve"> ((ABS(AK31 - AK32))/AK32)*100</f>
        <v>#DIV/0!</v>
      </c>
      <c r="AL33" s="16" t="e">
        <f t="shared" ref="AL33" si="339" xml:space="preserve"> ((ABS(AL31 - AL32))/AL32)*100</f>
        <v>#DIV/0!</v>
      </c>
      <c r="AM33" s="16" t="e">
        <f t="shared" ref="AM33" si="340" xml:space="preserve"> ((ABS(AM31 - AM32))/AM32)*100</f>
        <v>#DIV/0!</v>
      </c>
      <c r="AN33" s="16" t="e">
        <f t="shared" ref="AN33" si="341" xml:space="preserve"> ((ABS(AN31 - AN32))/AN32)*100</f>
        <v>#DIV/0!</v>
      </c>
      <c r="AO33" s="16" t="e">
        <f t="shared" ref="AO33" si="342" xml:space="preserve"> ((ABS(AO31 - AO32))/AO32)*100</f>
        <v>#DIV/0!</v>
      </c>
      <c r="AP33" s="16" t="e">
        <f t="shared" ref="AP33" si="343" xml:space="preserve"> ((ABS(AP31 - AP32))/AP32)*100</f>
        <v>#DIV/0!</v>
      </c>
      <c r="AQ33" s="16" t="e">
        <f t="shared" ref="AQ33" si="344" xml:space="preserve"> ((ABS(AQ31 - AQ32))/AQ32)*100</f>
        <v>#DIV/0!</v>
      </c>
      <c r="AR33" s="16" t="e">
        <f t="shared" ref="AR33" si="345" xml:space="preserve"> ((ABS(AR31 - AR32))/AR32)*100</f>
        <v>#DIV/0!</v>
      </c>
      <c r="AS33" s="16" t="e">
        <f t="shared" ref="AS33" si="346" xml:space="preserve"> ((ABS(AS31 - AS32))/AS32)*100</f>
        <v>#DIV/0!</v>
      </c>
      <c r="AT33" s="16" t="e">
        <f t="shared" ref="AT33" si="347" xml:space="preserve"> ((ABS(AT31 - AT32))/AT32)*100</f>
        <v>#DIV/0!</v>
      </c>
      <c r="AU33" s="16" t="e">
        <f t="shared" ref="AU33" si="348" xml:space="preserve"> ((ABS(AU31 - AU32))/AU32)*100</f>
        <v>#DIV/0!</v>
      </c>
      <c r="AV33" s="16" t="e">
        <f t="shared" ref="AV33" si="349" xml:space="preserve"> ((ABS(AV31 - AV32))/AV32)*100</f>
        <v>#DIV/0!</v>
      </c>
      <c r="AW33" s="16" t="e">
        <f t="shared" ref="AW33" si="350" xml:space="preserve"> ((ABS(AW31 - AW32))/AW32)*100</f>
        <v>#DIV/0!</v>
      </c>
      <c r="AX33" s="16" t="e">
        <f t="shared" ref="AX33" si="351" xml:space="preserve"> ((ABS(AX31 - AX32))/AX32)*100</f>
        <v>#DIV/0!</v>
      </c>
      <c r="AY33" s="16" t="e">
        <f t="shared" ref="AY33" si="352" xml:space="preserve"> ((ABS(AY31 - AY32))/AY32)*100</f>
        <v>#DIV/0!</v>
      </c>
      <c r="AZ33" s="16" t="e">
        <f t="shared" ref="AZ33" si="353" xml:space="preserve"> ((ABS(AZ31 - AZ32))/AZ32)*100</f>
        <v>#DIV/0!</v>
      </c>
      <c r="BA33" s="16" t="e">
        <f t="shared" ref="BA33" si="354" xml:space="preserve"> ((ABS(BA31 - BA32))/BA32)*100</f>
        <v>#DIV/0!</v>
      </c>
      <c r="BB33" s="16" t="e">
        <f t="shared" ref="BB33" si="355" xml:space="preserve"> ((ABS(BB31 - BB32))/BB32)*100</f>
        <v>#DIV/0!</v>
      </c>
      <c r="BC33" s="16" t="e">
        <f t="shared" ref="BC33" si="356" xml:space="preserve"> ((ABS(BC31 - BC32))/BC32)*100</f>
        <v>#DIV/0!</v>
      </c>
      <c r="BD33" s="16" t="e">
        <f t="shared" ref="BD33" si="357" xml:space="preserve"> ((ABS(BD31 - BD32))/BD32)*100</f>
        <v>#DIV/0!</v>
      </c>
      <c r="BE33" s="16" t="e">
        <f t="shared" ref="BE33" si="358" xml:space="preserve"> ((ABS(BE31 - BE32))/BE32)*100</f>
        <v>#DIV/0!</v>
      </c>
    </row>
    <row r="34" spans="1:57" s="7" customFormat="1" ht="15.5" x14ac:dyDescent="0.35">
      <c r="A34" s="2" t="s">
        <v>116</v>
      </c>
      <c r="B34" s="10">
        <f>((B31-B32)/B32)*100</f>
        <v>1.1832061068702378</v>
      </c>
      <c r="C34" s="16">
        <f>((C31-C32)/C32)*100</f>
        <v>-1.883116883116889</v>
      </c>
      <c r="D34" s="16">
        <f>((D31-D32)/D32)*100</f>
        <v>1.4953271028037398</v>
      </c>
      <c r="E34" s="16">
        <f>((E31-E32)/E32)*100</f>
        <v>4.2944785276073656</v>
      </c>
      <c r="F34" s="16">
        <f>((F31-F32)/F32)*100</f>
        <v>-2.0408163265306105</v>
      </c>
      <c r="G34" s="16">
        <f t="shared" ref="G34:BE34" si="359">((G31-G32)/G32)*100</f>
        <v>1.1009174311926533</v>
      </c>
      <c r="H34" s="16">
        <f t="shared" si="359"/>
        <v>1.4018691588784955</v>
      </c>
      <c r="I34" s="16">
        <f t="shared" si="359"/>
        <v>-2.5559105431309925</v>
      </c>
      <c r="J34" s="16">
        <f t="shared" si="359"/>
        <v>0.94339622641509513</v>
      </c>
      <c r="K34" s="16">
        <f t="shared" si="359"/>
        <v>-7.1428571428571477</v>
      </c>
      <c r="L34" s="16" t="e">
        <f t="shared" si="359"/>
        <v>#DIV/0!</v>
      </c>
      <c r="M34" s="16">
        <f t="shared" si="359"/>
        <v>-2.7777777777777777</v>
      </c>
      <c r="N34" s="16">
        <f t="shared" si="359"/>
        <v>-23.076923076923077</v>
      </c>
      <c r="O34" s="16">
        <f t="shared" si="359"/>
        <v>6.4885496183206106</v>
      </c>
      <c r="P34" s="16" t="e">
        <f t="shared" si="359"/>
        <v>#DIV/0!</v>
      </c>
      <c r="Q34" s="16" t="e">
        <f t="shared" si="359"/>
        <v>#DIV/0!</v>
      </c>
      <c r="R34" s="16" t="e">
        <f t="shared" si="359"/>
        <v>#DIV/0!</v>
      </c>
      <c r="S34" s="16" t="e">
        <f t="shared" si="359"/>
        <v>#DIV/0!</v>
      </c>
      <c r="T34" s="16" t="e">
        <f t="shared" si="359"/>
        <v>#DIV/0!</v>
      </c>
      <c r="U34" s="16" t="e">
        <f t="shared" si="359"/>
        <v>#DIV/0!</v>
      </c>
      <c r="V34" s="16" t="e">
        <f t="shared" si="359"/>
        <v>#DIV/0!</v>
      </c>
      <c r="W34" s="16" t="e">
        <f t="shared" si="359"/>
        <v>#DIV/0!</v>
      </c>
      <c r="X34" s="16" t="e">
        <f t="shared" si="359"/>
        <v>#DIV/0!</v>
      </c>
      <c r="Y34" s="16">
        <f t="shared" si="359"/>
        <v>0.52631578947368418</v>
      </c>
      <c r="Z34" s="16" t="e">
        <f t="shared" si="359"/>
        <v>#DIV/0!</v>
      </c>
      <c r="AA34" s="16">
        <f t="shared" si="359"/>
        <v>-7.4468085106382977</v>
      </c>
      <c r="AB34" s="16" t="e">
        <f t="shared" si="359"/>
        <v>#DIV/0!</v>
      </c>
      <c r="AC34" s="16" t="e">
        <f t="shared" si="359"/>
        <v>#DIV/0!</v>
      </c>
      <c r="AD34" s="16" t="e">
        <f t="shared" si="359"/>
        <v>#DIV/0!</v>
      </c>
      <c r="AE34" s="16" t="e">
        <f t="shared" si="359"/>
        <v>#DIV/0!</v>
      </c>
      <c r="AF34" s="16" t="e">
        <f t="shared" si="359"/>
        <v>#DIV/0!</v>
      </c>
      <c r="AG34" s="16" t="e">
        <f t="shared" si="359"/>
        <v>#DIV/0!</v>
      </c>
      <c r="AH34" s="16" t="e">
        <f t="shared" si="359"/>
        <v>#DIV/0!</v>
      </c>
      <c r="AI34" s="16">
        <f t="shared" si="359"/>
        <v>-4.395604395604396</v>
      </c>
      <c r="AJ34" s="16" t="e">
        <f t="shared" si="359"/>
        <v>#DIV/0!</v>
      </c>
      <c r="AK34" s="16" t="e">
        <f t="shared" si="359"/>
        <v>#DIV/0!</v>
      </c>
      <c r="AL34" s="16" t="e">
        <f t="shared" si="359"/>
        <v>#DIV/0!</v>
      </c>
      <c r="AM34" s="16" t="e">
        <f t="shared" si="359"/>
        <v>#DIV/0!</v>
      </c>
      <c r="AN34" s="16" t="e">
        <f t="shared" si="359"/>
        <v>#DIV/0!</v>
      </c>
      <c r="AO34" s="16" t="e">
        <f t="shared" si="359"/>
        <v>#DIV/0!</v>
      </c>
      <c r="AP34" s="16" t="e">
        <f t="shared" si="359"/>
        <v>#DIV/0!</v>
      </c>
      <c r="AQ34" s="16" t="e">
        <f t="shared" si="359"/>
        <v>#DIV/0!</v>
      </c>
      <c r="AR34" s="16" t="e">
        <f t="shared" si="359"/>
        <v>#DIV/0!</v>
      </c>
      <c r="AS34" s="16" t="e">
        <f t="shared" si="359"/>
        <v>#DIV/0!</v>
      </c>
      <c r="AT34" s="16" t="e">
        <f t="shared" si="359"/>
        <v>#DIV/0!</v>
      </c>
      <c r="AU34" s="16" t="e">
        <f t="shared" si="359"/>
        <v>#DIV/0!</v>
      </c>
      <c r="AV34" s="16" t="e">
        <f t="shared" si="359"/>
        <v>#DIV/0!</v>
      </c>
      <c r="AW34" s="16" t="e">
        <f t="shared" si="359"/>
        <v>#DIV/0!</v>
      </c>
      <c r="AX34" s="16" t="e">
        <f t="shared" si="359"/>
        <v>#DIV/0!</v>
      </c>
      <c r="AY34" s="16" t="e">
        <f t="shared" si="359"/>
        <v>#DIV/0!</v>
      </c>
      <c r="AZ34" s="16" t="e">
        <f t="shared" si="359"/>
        <v>#DIV/0!</v>
      </c>
      <c r="BA34" s="16" t="e">
        <f t="shared" si="359"/>
        <v>#DIV/0!</v>
      </c>
      <c r="BB34" s="16" t="e">
        <f t="shared" si="359"/>
        <v>#DIV/0!</v>
      </c>
      <c r="BC34" s="16" t="e">
        <f t="shared" si="359"/>
        <v>#DIV/0!</v>
      </c>
      <c r="BD34" s="16" t="e">
        <f t="shared" si="359"/>
        <v>#DIV/0!</v>
      </c>
      <c r="BE34" s="16" t="e">
        <f t="shared" si="359"/>
        <v>#DIV/0!</v>
      </c>
    </row>
    <row r="35" spans="1:57" x14ac:dyDescent="0.35">
      <c r="A35" s="5" t="s">
        <v>95</v>
      </c>
      <c r="B35" s="11"/>
      <c r="C35" s="17"/>
      <c r="D35" s="17"/>
      <c r="E35" s="17"/>
      <c r="F35" s="17"/>
      <c r="G35" s="17"/>
      <c r="H35" s="17"/>
      <c r="I35" s="17"/>
      <c r="J35" s="17"/>
      <c r="K35" s="17"/>
      <c r="L35" s="18"/>
      <c r="M35" s="17"/>
      <c r="N35" s="17"/>
      <c r="O35" s="17"/>
      <c r="P35" s="17" t="s">
        <v>96</v>
      </c>
      <c r="Q35" s="17">
        <v>130</v>
      </c>
      <c r="R35" s="17">
        <v>3890</v>
      </c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</row>
    <row r="36" spans="1:57" x14ac:dyDescent="0.35">
      <c r="A36" s="5" t="s">
        <v>97</v>
      </c>
      <c r="B36" s="11"/>
      <c r="C36" s="17"/>
      <c r="D36" s="17"/>
      <c r="E36" s="17"/>
      <c r="F36" s="17"/>
      <c r="G36" s="17"/>
      <c r="H36" s="17"/>
      <c r="I36" s="17"/>
      <c r="J36" s="17"/>
      <c r="K36" s="17"/>
      <c r="L36" s="18"/>
      <c r="M36" s="17"/>
      <c r="N36" s="17"/>
      <c r="O36" s="17"/>
      <c r="P36" s="17">
        <v>15500</v>
      </c>
      <c r="Q36" s="17">
        <v>120</v>
      </c>
      <c r="R36" s="17">
        <v>3780</v>
      </c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</row>
    <row r="37" spans="1:57" s="7" customFormat="1" ht="15.5" x14ac:dyDescent="0.35">
      <c r="A37" s="2" t="s">
        <v>115</v>
      </c>
      <c r="B37" s="10" t="e">
        <f xml:space="preserve"> ((ABS(B35 - B36))/B36)*100</f>
        <v>#DIV/0!</v>
      </c>
      <c r="C37" s="16" t="e">
        <f xml:space="preserve"> ((ABS(C35 - C36))/C36)*100</f>
        <v>#DIV/0!</v>
      </c>
      <c r="D37" s="16" t="e">
        <f xml:space="preserve"> ((ABS(D35 - D36))/D36)*100</f>
        <v>#DIV/0!</v>
      </c>
      <c r="E37" s="16" t="e">
        <f xml:space="preserve"> ((ABS(E35 - E36))/E36)*100</f>
        <v>#DIV/0!</v>
      </c>
      <c r="F37" s="16" t="e">
        <f xml:space="preserve"> ((ABS(F35 - F36))/F36)*100</f>
        <v>#DIV/0!</v>
      </c>
      <c r="G37" s="16" t="e">
        <f t="shared" ref="G37" si="360" xml:space="preserve"> ((ABS(G35 - G36))/G36)*100</f>
        <v>#DIV/0!</v>
      </c>
      <c r="H37" s="16" t="e">
        <f t="shared" ref="H37" si="361" xml:space="preserve"> ((ABS(H35 - H36))/H36)*100</f>
        <v>#DIV/0!</v>
      </c>
      <c r="I37" s="16" t="e">
        <f t="shared" ref="I37" si="362" xml:space="preserve"> ((ABS(I35 - I36))/I36)*100</f>
        <v>#DIV/0!</v>
      </c>
      <c r="J37" s="16" t="e">
        <f t="shared" ref="J37" si="363" xml:space="preserve"> ((ABS(J35 - J36))/J36)*100</f>
        <v>#DIV/0!</v>
      </c>
      <c r="K37" s="16" t="e">
        <f t="shared" ref="K37" si="364" xml:space="preserve"> ((ABS(K35 - K36))/K36)*100</f>
        <v>#DIV/0!</v>
      </c>
      <c r="L37" s="16" t="e">
        <f t="shared" ref="L37" si="365" xml:space="preserve"> ((ABS(L35 - L36))/L36)*100</f>
        <v>#DIV/0!</v>
      </c>
      <c r="M37" s="16" t="e">
        <f t="shared" ref="M37" si="366" xml:space="preserve"> ((ABS(M35 - M36))/M36)*100</f>
        <v>#DIV/0!</v>
      </c>
      <c r="N37" s="16" t="e">
        <f t="shared" ref="N37" si="367" xml:space="preserve"> ((ABS(N35 - N36))/N36)*100</f>
        <v>#DIV/0!</v>
      </c>
      <c r="O37" s="16" t="e">
        <f t="shared" ref="O37" si="368" xml:space="preserve"> ((ABS(O35 - O36))/O36)*100</f>
        <v>#DIV/0!</v>
      </c>
      <c r="P37" s="16" t="e">
        <f t="shared" ref="P37" si="369" xml:space="preserve"> ((ABS(P35 - P36))/P36)*100</f>
        <v>#VALUE!</v>
      </c>
      <c r="Q37" s="16">
        <f t="shared" ref="Q37" si="370" xml:space="preserve"> ((ABS(Q35 - Q36))/Q36)*100</f>
        <v>8.3333333333333321</v>
      </c>
      <c r="R37" s="16">
        <f t="shared" ref="R37" si="371" xml:space="preserve"> ((ABS(R35 - R36))/R36)*100</f>
        <v>2.9100529100529098</v>
      </c>
      <c r="S37" s="16" t="e">
        <f t="shared" ref="S37" si="372" xml:space="preserve"> ((ABS(S35 - S36))/S36)*100</f>
        <v>#DIV/0!</v>
      </c>
      <c r="T37" s="16" t="e">
        <f t="shared" ref="T37" si="373" xml:space="preserve"> ((ABS(T35 - T36))/T36)*100</f>
        <v>#DIV/0!</v>
      </c>
      <c r="U37" s="16" t="e">
        <f t="shared" ref="U37" si="374" xml:space="preserve"> ((ABS(U35 - U36))/U36)*100</f>
        <v>#DIV/0!</v>
      </c>
      <c r="V37" s="16" t="e">
        <f t="shared" ref="V37" si="375" xml:space="preserve"> ((ABS(V35 - V36))/V36)*100</f>
        <v>#DIV/0!</v>
      </c>
      <c r="W37" s="16" t="e">
        <f t="shared" ref="W37" si="376" xml:space="preserve"> ((ABS(W35 - W36))/W36)*100</f>
        <v>#DIV/0!</v>
      </c>
      <c r="X37" s="16" t="e">
        <f t="shared" ref="X37" si="377" xml:space="preserve"> ((ABS(X35 - X36))/X36)*100</f>
        <v>#DIV/0!</v>
      </c>
      <c r="Y37" s="16" t="e">
        <f t="shared" ref="Y37" si="378" xml:space="preserve"> ((ABS(Y35 - Y36))/Y36)*100</f>
        <v>#DIV/0!</v>
      </c>
      <c r="Z37" s="16" t="e">
        <f t="shared" ref="Z37" si="379" xml:space="preserve"> ((ABS(Z35 - Z36))/Z36)*100</f>
        <v>#DIV/0!</v>
      </c>
      <c r="AA37" s="16" t="e">
        <f t="shared" ref="AA37" si="380" xml:space="preserve"> ((ABS(AA35 - AA36))/AA36)*100</f>
        <v>#DIV/0!</v>
      </c>
      <c r="AB37" s="16" t="e">
        <f t="shared" ref="AB37" si="381" xml:space="preserve"> ((ABS(AB35 - AB36))/AB36)*100</f>
        <v>#DIV/0!</v>
      </c>
      <c r="AC37" s="16" t="e">
        <f t="shared" ref="AC37" si="382" xml:space="preserve"> ((ABS(AC35 - AC36))/AC36)*100</f>
        <v>#DIV/0!</v>
      </c>
      <c r="AD37" s="16" t="e">
        <f t="shared" ref="AD37" si="383" xml:space="preserve"> ((ABS(AD35 - AD36))/AD36)*100</f>
        <v>#DIV/0!</v>
      </c>
      <c r="AE37" s="16" t="e">
        <f t="shared" ref="AE37" si="384" xml:space="preserve"> ((ABS(AE35 - AE36))/AE36)*100</f>
        <v>#DIV/0!</v>
      </c>
      <c r="AF37" s="16" t="e">
        <f t="shared" ref="AF37" si="385" xml:space="preserve"> ((ABS(AF35 - AF36))/AF36)*100</f>
        <v>#DIV/0!</v>
      </c>
      <c r="AG37" s="16" t="e">
        <f t="shared" ref="AG37" si="386" xml:space="preserve"> ((ABS(AG35 - AG36))/AG36)*100</f>
        <v>#DIV/0!</v>
      </c>
      <c r="AH37" s="16" t="e">
        <f t="shared" ref="AH37" si="387" xml:space="preserve"> ((ABS(AH35 - AH36))/AH36)*100</f>
        <v>#DIV/0!</v>
      </c>
      <c r="AI37" s="16" t="e">
        <f t="shared" ref="AI37" si="388" xml:space="preserve"> ((ABS(AI35 - AI36))/AI36)*100</f>
        <v>#DIV/0!</v>
      </c>
      <c r="AJ37" s="16" t="e">
        <f t="shared" ref="AJ37" si="389" xml:space="preserve"> ((ABS(AJ35 - AJ36))/AJ36)*100</f>
        <v>#DIV/0!</v>
      </c>
      <c r="AK37" s="16" t="e">
        <f t="shared" ref="AK37" si="390" xml:space="preserve"> ((ABS(AK35 - AK36))/AK36)*100</f>
        <v>#DIV/0!</v>
      </c>
      <c r="AL37" s="16" t="e">
        <f t="shared" ref="AL37" si="391" xml:space="preserve"> ((ABS(AL35 - AL36))/AL36)*100</f>
        <v>#DIV/0!</v>
      </c>
      <c r="AM37" s="16" t="e">
        <f t="shared" ref="AM37" si="392" xml:space="preserve"> ((ABS(AM35 - AM36))/AM36)*100</f>
        <v>#DIV/0!</v>
      </c>
      <c r="AN37" s="16" t="e">
        <f t="shared" ref="AN37" si="393" xml:space="preserve"> ((ABS(AN35 - AN36))/AN36)*100</f>
        <v>#DIV/0!</v>
      </c>
      <c r="AO37" s="16" t="e">
        <f t="shared" ref="AO37" si="394" xml:space="preserve"> ((ABS(AO35 - AO36))/AO36)*100</f>
        <v>#DIV/0!</v>
      </c>
      <c r="AP37" s="16" t="e">
        <f t="shared" ref="AP37" si="395" xml:space="preserve"> ((ABS(AP35 - AP36))/AP36)*100</f>
        <v>#DIV/0!</v>
      </c>
      <c r="AQ37" s="16" t="e">
        <f t="shared" ref="AQ37" si="396" xml:space="preserve"> ((ABS(AQ35 - AQ36))/AQ36)*100</f>
        <v>#DIV/0!</v>
      </c>
      <c r="AR37" s="16" t="e">
        <f t="shared" ref="AR37" si="397" xml:space="preserve"> ((ABS(AR35 - AR36))/AR36)*100</f>
        <v>#DIV/0!</v>
      </c>
      <c r="AS37" s="16" t="e">
        <f t="shared" ref="AS37" si="398" xml:space="preserve"> ((ABS(AS35 - AS36))/AS36)*100</f>
        <v>#DIV/0!</v>
      </c>
      <c r="AT37" s="16" t="e">
        <f t="shared" ref="AT37" si="399" xml:space="preserve"> ((ABS(AT35 - AT36))/AT36)*100</f>
        <v>#DIV/0!</v>
      </c>
      <c r="AU37" s="16" t="e">
        <f t="shared" ref="AU37" si="400" xml:space="preserve"> ((ABS(AU35 - AU36))/AU36)*100</f>
        <v>#DIV/0!</v>
      </c>
      <c r="AV37" s="16" t="e">
        <f t="shared" ref="AV37" si="401" xml:space="preserve"> ((ABS(AV35 - AV36))/AV36)*100</f>
        <v>#DIV/0!</v>
      </c>
      <c r="AW37" s="16" t="e">
        <f t="shared" ref="AW37" si="402" xml:space="preserve"> ((ABS(AW35 - AW36))/AW36)*100</f>
        <v>#DIV/0!</v>
      </c>
      <c r="AX37" s="16" t="e">
        <f t="shared" ref="AX37" si="403" xml:space="preserve"> ((ABS(AX35 - AX36))/AX36)*100</f>
        <v>#DIV/0!</v>
      </c>
      <c r="AY37" s="16" t="e">
        <f t="shared" ref="AY37" si="404" xml:space="preserve"> ((ABS(AY35 - AY36))/AY36)*100</f>
        <v>#DIV/0!</v>
      </c>
      <c r="AZ37" s="16" t="e">
        <f t="shared" ref="AZ37" si="405" xml:space="preserve"> ((ABS(AZ35 - AZ36))/AZ36)*100</f>
        <v>#DIV/0!</v>
      </c>
      <c r="BA37" s="16" t="e">
        <f t="shared" ref="BA37" si="406" xml:space="preserve"> ((ABS(BA35 - BA36))/BA36)*100</f>
        <v>#DIV/0!</v>
      </c>
      <c r="BB37" s="16" t="e">
        <f t="shared" ref="BB37" si="407" xml:space="preserve"> ((ABS(BB35 - BB36))/BB36)*100</f>
        <v>#DIV/0!</v>
      </c>
      <c r="BC37" s="16" t="e">
        <f t="shared" ref="BC37" si="408" xml:space="preserve"> ((ABS(BC35 - BC36))/BC36)*100</f>
        <v>#DIV/0!</v>
      </c>
      <c r="BD37" s="16" t="e">
        <f t="shared" ref="BD37" si="409" xml:space="preserve"> ((ABS(BD35 - BD36))/BD36)*100</f>
        <v>#DIV/0!</v>
      </c>
      <c r="BE37" s="16" t="e">
        <f t="shared" ref="BE37" si="410" xml:space="preserve"> ((ABS(BE35 - BE36))/BE36)*100</f>
        <v>#DIV/0!</v>
      </c>
    </row>
    <row r="38" spans="1:57" s="7" customFormat="1" ht="15.5" x14ac:dyDescent="0.35">
      <c r="A38" s="2" t="s">
        <v>116</v>
      </c>
      <c r="B38" s="10" t="e">
        <f>((B35-B36)/B36)*100</f>
        <v>#DIV/0!</v>
      </c>
      <c r="C38" s="16" t="e">
        <f>((C35-C36)/C36)*100</f>
        <v>#DIV/0!</v>
      </c>
      <c r="D38" s="16" t="e">
        <f>((D35-D36)/D36)*100</f>
        <v>#DIV/0!</v>
      </c>
      <c r="E38" s="16" t="e">
        <f>((E35-E36)/E36)*100</f>
        <v>#DIV/0!</v>
      </c>
      <c r="F38" s="16" t="e">
        <f>((F35-F36)/F36)*100</f>
        <v>#DIV/0!</v>
      </c>
      <c r="G38" s="16" t="e">
        <f t="shared" ref="G38:BE38" si="411">((G35-G36)/G36)*100</f>
        <v>#DIV/0!</v>
      </c>
      <c r="H38" s="16" t="e">
        <f t="shared" si="411"/>
        <v>#DIV/0!</v>
      </c>
      <c r="I38" s="16" t="e">
        <f t="shared" si="411"/>
        <v>#DIV/0!</v>
      </c>
      <c r="J38" s="16" t="e">
        <f t="shared" si="411"/>
        <v>#DIV/0!</v>
      </c>
      <c r="K38" s="16" t="e">
        <f t="shared" si="411"/>
        <v>#DIV/0!</v>
      </c>
      <c r="L38" s="16" t="e">
        <f t="shared" si="411"/>
        <v>#DIV/0!</v>
      </c>
      <c r="M38" s="16" t="e">
        <f t="shared" si="411"/>
        <v>#DIV/0!</v>
      </c>
      <c r="N38" s="16" t="e">
        <f t="shared" si="411"/>
        <v>#DIV/0!</v>
      </c>
      <c r="O38" s="16" t="e">
        <f t="shared" si="411"/>
        <v>#DIV/0!</v>
      </c>
      <c r="P38" s="16" t="e">
        <f t="shared" si="411"/>
        <v>#VALUE!</v>
      </c>
      <c r="Q38" s="16">
        <f t="shared" si="411"/>
        <v>8.3333333333333321</v>
      </c>
      <c r="R38" s="16">
        <f t="shared" si="411"/>
        <v>2.9100529100529098</v>
      </c>
      <c r="S38" s="16" t="e">
        <f t="shared" si="411"/>
        <v>#DIV/0!</v>
      </c>
      <c r="T38" s="16" t="e">
        <f t="shared" si="411"/>
        <v>#DIV/0!</v>
      </c>
      <c r="U38" s="16" t="e">
        <f t="shared" si="411"/>
        <v>#DIV/0!</v>
      </c>
      <c r="V38" s="16" t="e">
        <f t="shared" si="411"/>
        <v>#DIV/0!</v>
      </c>
      <c r="W38" s="16" t="e">
        <f t="shared" si="411"/>
        <v>#DIV/0!</v>
      </c>
      <c r="X38" s="16" t="e">
        <f t="shared" si="411"/>
        <v>#DIV/0!</v>
      </c>
      <c r="Y38" s="16" t="e">
        <f t="shared" si="411"/>
        <v>#DIV/0!</v>
      </c>
      <c r="Z38" s="16" t="e">
        <f t="shared" si="411"/>
        <v>#DIV/0!</v>
      </c>
      <c r="AA38" s="16" t="e">
        <f t="shared" si="411"/>
        <v>#DIV/0!</v>
      </c>
      <c r="AB38" s="16" t="e">
        <f t="shared" si="411"/>
        <v>#DIV/0!</v>
      </c>
      <c r="AC38" s="16" t="e">
        <f t="shared" si="411"/>
        <v>#DIV/0!</v>
      </c>
      <c r="AD38" s="16" t="e">
        <f t="shared" si="411"/>
        <v>#DIV/0!</v>
      </c>
      <c r="AE38" s="16" t="e">
        <f t="shared" si="411"/>
        <v>#DIV/0!</v>
      </c>
      <c r="AF38" s="16" t="e">
        <f t="shared" si="411"/>
        <v>#DIV/0!</v>
      </c>
      <c r="AG38" s="16" t="e">
        <f t="shared" si="411"/>
        <v>#DIV/0!</v>
      </c>
      <c r="AH38" s="16" t="e">
        <f t="shared" si="411"/>
        <v>#DIV/0!</v>
      </c>
      <c r="AI38" s="16" t="e">
        <f t="shared" si="411"/>
        <v>#DIV/0!</v>
      </c>
      <c r="AJ38" s="16" t="e">
        <f t="shared" si="411"/>
        <v>#DIV/0!</v>
      </c>
      <c r="AK38" s="16" t="e">
        <f t="shared" si="411"/>
        <v>#DIV/0!</v>
      </c>
      <c r="AL38" s="16" t="e">
        <f t="shared" si="411"/>
        <v>#DIV/0!</v>
      </c>
      <c r="AM38" s="16" t="e">
        <f t="shared" si="411"/>
        <v>#DIV/0!</v>
      </c>
      <c r="AN38" s="16" t="e">
        <f t="shared" si="411"/>
        <v>#DIV/0!</v>
      </c>
      <c r="AO38" s="16" t="e">
        <f t="shared" si="411"/>
        <v>#DIV/0!</v>
      </c>
      <c r="AP38" s="16" t="e">
        <f t="shared" si="411"/>
        <v>#DIV/0!</v>
      </c>
      <c r="AQ38" s="16" t="e">
        <f t="shared" si="411"/>
        <v>#DIV/0!</v>
      </c>
      <c r="AR38" s="16" t="e">
        <f t="shared" si="411"/>
        <v>#DIV/0!</v>
      </c>
      <c r="AS38" s="16" t="e">
        <f t="shared" si="411"/>
        <v>#DIV/0!</v>
      </c>
      <c r="AT38" s="16" t="e">
        <f t="shared" si="411"/>
        <v>#DIV/0!</v>
      </c>
      <c r="AU38" s="16" t="e">
        <f t="shared" si="411"/>
        <v>#DIV/0!</v>
      </c>
      <c r="AV38" s="16" t="e">
        <f t="shared" si="411"/>
        <v>#DIV/0!</v>
      </c>
      <c r="AW38" s="16" t="e">
        <f t="shared" si="411"/>
        <v>#DIV/0!</v>
      </c>
      <c r="AX38" s="16" t="e">
        <f t="shared" si="411"/>
        <v>#DIV/0!</v>
      </c>
      <c r="AY38" s="16" t="e">
        <f t="shared" si="411"/>
        <v>#DIV/0!</v>
      </c>
      <c r="AZ38" s="16" t="e">
        <f t="shared" si="411"/>
        <v>#DIV/0!</v>
      </c>
      <c r="BA38" s="16" t="e">
        <f t="shared" si="411"/>
        <v>#DIV/0!</v>
      </c>
      <c r="BB38" s="16" t="e">
        <f t="shared" si="411"/>
        <v>#DIV/0!</v>
      </c>
      <c r="BC38" s="16" t="e">
        <f t="shared" si="411"/>
        <v>#DIV/0!</v>
      </c>
      <c r="BD38" s="16" t="e">
        <f t="shared" si="411"/>
        <v>#DIV/0!</v>
      </c>
      <c r="BE38" s="16" t="e">
        <f t="shared" si="411"/>
        <v>#DIV/0!</v>
      </c>
    </row>
    <row r="39" spans="1:57" x14ac:dyDescent="0.35">
      <c r="A39" s="5" t="s">
        <v>98</v>
      </c>
      <c r="B39" s="11">
        <v>49.57</v>
      </c>
      <c r="C39" s="17">
        <v>20.99</v>
      </c>
      <c r="D39" s="17">
        <v>6.12</v>
      </c>
      <c r="E39" s="17">
        <v>0.107</v>
      </c>
      <c r="F39" s="17">
        <v>0.5</v>
      </c>
      <c r="G39" s="17">
        <v>8.02</v>
      </c>
      <c r="H39" s="17">
        <v>6.92</v>
      </c>
      <c r="I39" s="17">
        <v>1.75</v>
      </c>
      <c r="J39" s="17">
        <v>0.29099999999999998</v>
      </c>
      <c r="K39" s="17">
        <v>0.12</v>
      </c>
      <c r="L39" s="18"/>
      <c r="M39" s="17" t="s">
        <v>99</v>
      </c>
      <c r="N39" s="17">
        <v>3</v>
      </c>
      <c r="O39" s="17">
        <v>6</v>
      </c>
      <c r="P39" s="17"/>
      <c r="Q39" s="17">
        <v>2</v>
      </c>
      <c r="R39" s="17"/>
      <c r="S39" s="17"/>
      <c r="T39" s="17">
        <v>90</v>
      </c>
      <c r="U39" s="17">
        <v>35</v>
      </c>
      <c r="V39" s="17"/>
      <c r="W39" s="17"/>
      <c r="X39" s="17">
        <v>54</v>
      </c>
      <c r="Y39" s="17">
        <v>1216</v>
      </c>
      <c r="Z39" s="17">
        <v>121</v>
      </c>
      <c r="AA39" s="17">
        <v>531</v>
      </c>
      <c r="AB39" s="17">
        <v>13.2</v>
      </c>
      <c r="AC39" s="17"/>
      <c r="AD39" s="17"/>
      <c r="AE39" s="17"/>
      <c r="AF39" s="17"/>
      <c r="AG39" s="17"/>
      <c r="AH39" s="17">
        <v>1.5</v>
      </c>
      <c r="AI39" s="17">
        <v>353</v>
      </c>
      <c r="AJ39" s="17">
        <v>60.6</v>
      </c>
      <c r="AK39" s="17">
        <v>127</v>
      </c>
      <c r="AL39" s="17">
        <v>15.1</v>
      </c>
      <c r="AM39" s="17">
        <v>57.6</v>
      </c>
      <c r="AN39" s="17">
        <v>13.2</v>
      </c>
      <c r="AO39" s="17">
        <v>2.0299999999999998</v>
      </c>
      <c r="AP39" s="17">
        <v>14.4</v>
      </c>
      <c r="AQ39" s="17">
        <v>2.85</v>
      </c>
      <c r="AR39" s="17">
        <v>18.7</v>
      </c>
      <c r="AS39" s="17">
        <v>4.38</v>
      </c>
      <c r="AT39" s="17">
        <v>14.3</v>
      </c>
      <c r="AU39" s="17">
        <v>2.2200000000000002</v>
      </c>
      <c r="AV39" s="17">
        <v>15</v>
      </c>
      <c r="AW39" s="17">
        <v>2.21</v>
      </c>
      <c r="AX39" s="17">
        <v>10.8</v>
      </c>
      <c r="AY39" s="17">
        <v>0.81</v>
      </c>
      <c r="AZ39" s="17"/>
      <c r="BA39" s="17"/>
      <c r="BB39" s="17">
        <v>10</v>
      </c>
      <c r="BC39" s="17"/>
      <c r="BD39" s="17">
        <v>1.3</v>
      </c>
      <c r="BE39" s="17">
        <v>0.8</v>
      </c>
    </row>
    <row r="40" spans="1:57" x14ac:dyDescent="0.35">
      <c r="A40" s="5" t="s">
        <v>100</v>
      </c>
      <c r="B40" s="11">
        <v>49.9</v>
      </c>
      <c r="C40" s="17">
        <v>20.69</v>
      </c>
      <c r="D40" s="17">
        <v>6.21</v>
      </c>
      <c r="E40" s="17">
        <v>0.108</v>
      </c>
      <c r="F40" s="17">
        <v>0.54</v>
      </c>
      <c r="G40" s="17">
        <v>8.0500000000000007</v>
      </c>
      <c r="H40" s="17">
        <v>7.1</v>
      </c>
      <c r="I40" s="17">
        <v>1.66</v>
      </c>
      <c r="J40" s="17">
        <v>0.28699999999999998</v>
      </c>
      <c r="K40" s="17">
        <v>0.13100000000000001</v>
      </c>
      <c r="L40" s="18"/>
      <c r="M40" s="17">
        <v>1.1000000000000001</v>
      </c>
      <c r="N40" s="17">
        <v>2.6</v>
      </c>
      <c r="O40" s="17">
        <v>8</v>
      </c>
      <c r="P40" s="17"/>
      <c r="Q40" s="17">
        <v>2.8</v>
      </c>
      <c r="R40" s="17"/>
      <c r="S40" s="17"/>
      <c r="T40" s="17">
        <v>93</v>
      </c>
      <c r="U40" s="17">
        <v>35</v>
      </c>
      <c r="V40" s="17"/>
      <c r="W40" s="17"/>
      <c r="X40" s="17">
        <v>55</v>
      </c>
      <c r="Y40" s="17">
        <v>1191</v>
      </c>
      <c r="Z40" s="17">
        <v>119</v>
      </c>
      <c r="AA40" s="17">
        <v>517</v>
      </c>
      <c r="AB40" s="17">
        <v>13</v>
      </c>
      <c r="AC40" s="17"/>
      <c r="AD40" s="17"/>
      <c r="AE40" s="17"/>
      <c r="AF40" s="17"/>
      <c r="AG40" s="17"/>
      <c r="AH40" s="17">
        <v>1.5</v>
      </c>
      <c r="AI40" s="17">
        <v>340</v>
      </c>
      <c r="AJ40" s="17">
        <v>58</v>
      </c>
      <c r="AK40" s="17">
        <v>122</v>
      </c>
      <c r="AL40" s="17">
        <v>15</v>
      </c>
      <c r="AM40" s="17">
        <v>57</v>
      </c>
      <c r="AN40" s="17">
        <v>12.7</v>
      </c>
      <c r="AO40" s="17">
        <v>2</v>
      </c>
      <c r="AP40" s="17">
        <v>14</v>
      </c>
      <c r="AQ40" s="17">
        <v>2.6</v>
      </c>
      <c r="AR40" s="17">
        <v>18.2</v>
      </c>
      <c r="AS40" s="17">
        <v>4.3</v>
      </c>
      <c r="AT40" s="17">
        <v>14.2</v>
      </c>
      <c r="AU40" s="17">
        <v>2.2999999999999998</v>
      </c>
      <c r="AV40" s="17">
        <v>14.8</v>
      </c>
      <c r="AW40" s="17">
        <v>2.1</v>
      </c>
      <c r="AX40" s="17">
        <v>10.6</v>
      </c>
      <c r="AY40" s="17">
        <v>0.9</v>
      </c>
      <c r="AZ40" s="17"/>
      <c r="BA40" s="17"/>
      <c r="BB40" s="17">
        <v>10</v>
      </c>
      <c r="BC40" s="17"/>
      <c r="BD40" s="17">
        <v>1.4</v>
      </c>
      <c r="BE40" s="17">
        <v>0.8</v>
      </c>
    </row>
    <row r="41" spans="1:57" s="7" customFormat="1" ht="15.5" x14ac:dyDescent="0.35">
      <c r="A41" s="2" t="s">
        <v>115</v>
      </c>
      <c r="B41" s="10">
        <f xml:space="preserve"> ((ABS(B39 - B40))/B40)*100</f>
        <v>0.66132264529057783</v>
      </c>
      <c r="C41" s="16">
        <f xml:space="preserve"> ((ABS(C39 - C40))/C40)*100</f>
        <v>1.4499758337360906</v>
      </c>
      <c r="D41" s="16">
        <f xml:space="preserve"> ((ABS(D39 - D40))/D40)*100</f>
        <v>1.4492753623188384</v>
      </c>
      <c r="E41" s="16">
        <f xml:space="preserve"> ((ABS(E39 - E40))/E40)*100</f>
        <v>0.92592592592592671</v>
      </c>
      <c r="F41" s="16">
        <f xml:space="preserve"> ((ABS(F39 - F40))/F40)*100</f>
        <v>7.4074074074074137</v>
      </c>
      <c r="G41" s="16">
        <f t="shared" ref="G41" si="412" xml:space="preserve"> ((ABS(G39 - G40))/G40)*100</f>
        <v>0.37267080745343023</v>
      </c>
      <c r="H41" s="16">
        <f t="shared" ref="H41" si="413" xml:space="preserve"> ((ABS(H39 - H40))/H40)*100</f>
        <v>2.53521126760563</v>
      </c>
      <c r="I41" s="16">
        <f t="shared" ref="I41" si="414" xml:space="preserve"> ((ABS(I39 - I40))/I40)*100</f>
        <v>5.4216867469879571</v>
      </c>
      <c r="J41" s="16">
        <f t="shared" ref="J41" si="415" xml:space="preserve"> ((ABS(J39 - J40))/J40)*100</f>
        <v>1.3937282229965171</v>
      </c>
      <c r="K41" s="16">
        <f t="shared" ref="K41" si="416" xml:space="preserve"> ((ABS(K39 - K40))/K40)*100</f>
        <v>8.3969465648855035</v>
      </c>
      <c r="L41" s="16" t="e">
        <f t="shared" ref="L41" si="417" xml:space="preserve"> ((ABS(L39 - L40))/L40)*100</f>
        <v>#DIV/0!</v>
      </c>
      <c r="M41" s="16" t="e">
        <f t="shared" ref="M41" si="418" xml:space="preserve"> ((ABS(M39 - M40))/M40)*100</f>
        <v>#VALUE!</v>
      </c>
      <c r="N41" s="16">
        <f t="shared" ref="N41" si="419" xml:space="preserve"> ((ABS(N39 - N40))/N40)*100</f>
        <v>15.38461538461538</v>
      </c>
      <c r="O41" s="16">
        <f t="shared" ref="O41" si="420" xml:space="preserve"> ((ABS(O39 - O40))/O40)*100</f>
        <v>25</v>
      </c>
      <c r="P41" s="16" t="e">
        <f t="shared" ref="P41" si="421" xml:space="preserve"> ((ABS(P39 - P40))/P40)*100</f>
        <v>#DIV/0!</v>
      </c>
      <c r="Q41" s="16">
        <f t="shared" ref="Q41" si="422" xml:space="preserve"> ((ABS(Q39 - Q40))/Q40)*100</f>
        <v>28.571428571428566</v>
      </c>
      <c r="R41" s="16" t="e">
        <f t="shared" ref="R41" si="423" xml:space="preserve"> ((ABS(R39 - R40))/R40)*100</f>
        <v>#DIV/0!</v>
      </c>
      <c r="S41" s="16" t="e">
        <f t="shared" ref="S41" si="424" xml:space="preserve"> ((ABS(S39 - S40))/S40)*100</f>
        <v>#DIV/0!</v>
      </c>
      <c r="T41" s="16">
        <f t="shared" ref="T41" si="425" xml:space="preserve"> ((ABS(T39 - T40))/T40)*100</f>
        <v>3.225806451612903</v>
      </c>
      <c r="U41" s="16">
        <f t="shared" ref="U41" si="426" xml:space="preserve"> ((ABS(U39 - U40))/U40)*100</f>
        <v>0</v>
      </c>
      <c r="V41" s="16" t="e">
        <f t="shared" ref="V41" si="427" xml:space="preserve"> ((ABS(V39 - V40))/V40)*100</f>
        <v>#DIV/0!</v>
      </c>
      <c r="W41" s="16" t="e">
        <f t="shared" ref="W41" si="428" xml:space="preserve"> ((ABS(W39 - W40))/W40)*100</f>
        <v>#DIV/0!</v>
      </c>
      <c r="X41" s="16">
        <f t="shared" ref="X41" si="429" xml:space="preserve"> ((ABS(X39 - X40))/X40)*100</f>
        <v>1.8181818181818181</v>
      </c>
      <c r="Y41" s="16">
        <f t="shared" ref="Y41" si="430" xml:space="preserve"> ((ABS(Y39 - Y40))/Y40)*100</f>
        <v>2.0990764063811924</v>
      </c>
      <c r="Z41" s="16">
        <f t="shared" ref="Z41" si="431" xml:space="preserve"> ((ABS(Z39 - Z40))/Z40)*100</f>
        <v>1.680672268907563</v>
      </c>
      <c r="AA41" s="16">
        <f t="shared" ref="AA41" si="432" xml:space="preserve"> ((ABS(AA39 - AA40))/AA40)*100</f>
        <v>2.7079303675048356</v>
      </c>
      <c r="AB41" s="16">
        <f t="shared" ref="AB41" si="433" xml:space="preserve"> ((ABS(AB39 - AB40))/AB40)*100</f>
        <v>1.538461538461533</v>
      </c>
      <c r="AC41" s="16" t="e">
        <f t="shared" ref="AC41" si="434" xml:space="preserve"> ((ABS(AC39 - AC40))/AC40)*100</f>
        <v>#DIV/0!</v>
      </c>
      <c r="AD41" s="16" t="e">
        <f t="shared" ref="AD41" si="435" xml:space="preserve"> ((ABS(AD39 - AD40))/AD40)*100</f>
        <v>#DIV/0!</v>
      </c>
      <c r="AE41" s="16" t="e">
        <f t="shared" ref="AE41" si="436" xml:space="preserve"> ((ABS(AE39 - AE40))/AE40)*100</f>
        <v>#DIV/0!</v>
      </c>
      <c r="AF41" s="16" t="e">
        <f t="shared" ref="AF41" si="437" xml:space="preserve"> ((ABS(AF39 - AF40))/AF40)*100</f>
        <v>#DIV/0!</v>
      </c>
      <c r="AG41" s="16" t="e">
        <f t="shared" ref="AG41" si="438" xml:space="preserve"> ((ABS(AG39 - AG40))/AG40)*100</f>
        <v>#DIV/0!</v>
      </c>
      <c r="AH41" s="16">
        <f t="shared" ref="AH41" si="439" xml:space="preserve"> ((ABS(AH39 - AH40))/AH40)*100</f>
        <v>0</v>
      </c>
      <c r="AI41" s="16">
        <f t="shared" ref="AI41" si="440" xml:space="preserve"> ((ABS(AI39 - AI40))/AI40)*100</f>
        <v>3.8235294117647061</v>
      </c>
      <c r="AJ41" s="16">
        <f t="shared" ref="AJ41" si="441" xml:space="preserve"> ((ABS(AJ39 - AJ40))/AJ40)*100</f>
        <v>4.4827586206896575</v>
      </c>
      <c r="AK41" s="16">
        <f t="shared" ref="AK41" si="442" xml:space="preserve"> ((ABS(AK39 - AK40))/AK40)*100</f>
        <v>4.0983606557377046</v>
      </c>
      <c r="AL41" s="16">
        <f t="shared" ref="AL41" si="443" xml:space="preserve"> ((ABS(AL39 - AL40))/AL40)*100</f>
        <v>0.6666666666666643</v>
      </c>
      <c r="AM41" s="16">
        <f t="shared" ref="AM41" si="444" xml:space="preserve"> ((ABS(AM39 - AM40))/AM40)*100</f>
        <v>1.052631578947371</v>
      </c>
      <c r="AN41" s="16">
        <f t="shared" ref="AN41" si="445" xml:space="preserve"> ((ABS(AN39 - AN40))/AN40)*100</f>
        <v>3.9370078740157481</v>
      </c>
      <c r="AO41" s="16">
        <f t="shared" ref="AO41" si="446" xml:space="preserve"> ((ABS(AO39 - AO40))/AO40)*100</f>
        <v>1.4999999999999902</v>
      </c>
      <c r="AP41" s="16">
        <f t="shared" ref="AP41" si="447" xml:space="preserve"> ((ABS(AP39 - AP40))/AP40)*100</f>
        <v>2.8571428571428599</v>
      </c>
      <c r="AQ41" s="16">
        <f t="shared" ref="AQ41" si="448" xml:space="preserve"> ((ABS(AQ39 - AQ40))/AQ40)*100</f>
        <v>9.615384615384615</v>
      </c>
      <c r="AR41" s="16">
        <f t="shared" ref="AR41" si="449" xml:space="preserve"> ((ABS(AR39 - AR40))/AR40)*100</f>
        <v>2.7472527472527473</v>
      </c>
      <c r="AS41" s="16">
        <f t="shared" ref="AS41" si="450" xml:space="preserve"> ((ABS(AS39 - AS40))/AS40)*100</f>
        <v>1.8604651162790715</v>
      </c>
      <c r="AT41" s="16">
        <f t="shared" ref="AT41" si="451" xml:space="preserve"> ((ABS(AT39 - AT40))/AT40)*100</f>
        <v>0.70422535211268611</v>
      </c>
      <c r="AU41" s="16">
        <f t="shared" ref="AU41" si="452" xml:space="preserve"> ((ABS(AU39 - AU40))/AU40)*100</f>
        <v>3.4782608695652013</v>
      </c>
      <c r="AV41" s="16">
        <f t="shared" ref="AV41" si="453" xml:space="preserve"> ((ABS(AV39 - AV40))/AV40)*100</f>
        <v>1.3513513513513467</v>
      </c>
      <c r="AW41" s="16">
        <f t="shared" ref="AW41" si="454" xml:space="preserve"> ((ABS(AW39 - AW40))/AW40)*100</f>
        <v>5.2380952380952319</v>
      </c>
      <c r="AX41" s="16">
        <f t="shared" ref="AX41" si="455" xml:space="preserve"> ((ABS(AX39 - AX40))/AX40)*100</f>
        <v>1.8867924528301987</v>
      </c>
      <c r="AY41" s="16">
        <f t="shared" ref="AY41" si="456" xml:space="preserve"> ((ABS(AY39 - AY40))/AY40)*100</f>
        <v>9.9999999999999964</v>
      </c>
      <c r="AZ41" s="16" t="e">
        <f t="shared" ref="AZ41" si="457" xml:space="preserve"> ((ABS(AZ39 - AZ40))/AZ40)*100</f>
        <v>#DIV/0!</v>
      </c>
      <c r="BA41" s="16" t="e">
        <f t="shared" ref="BA41" si="458" xml:space="preserve"> ((ABS(BA39 - BA40))/BA40)*100</f>
        <v>#DIV/0!</v>
      </c>
      <c r="BB41" s="16">
        <f t="shared" ref="BB41" si="459" xml:space="preserve"> ((ABS(BB39 - BB40))/BB40)*100</f>
        <v>0</v>
      </c>
      <c r="BC41" s="16" t="e">
        <f t="shared" ref="BC41" si="460" xml:space="preserve"> ((ABS(BC39 - BC40))/BC40)*100</f>
        <v>#DIV/0!</v>
      </c>
      <c r="BD41" s="16">
        <f t="shared" ref="BD41" si="461" xml:space="preserve"> ((ABS(BD39 - BD40))/BD40)*100</f>
        <v>7.1428571428571344</v>
      </c>
      <c r="BE41" s="16">
        <f t="shared" ref="BE41" si="462" xml:space="preserve"> ((ABS(BE39 - BE40))/BE40)*100</f>
        <v>0</v>
      </c>
    </row>
    <row r="42" spans="1:57" s="7" customFormat="1" ht="15.5" x14ac:dyDescent="0.35">
      <c r="A42" s="2" t="s">
        <v>116</v>
      </c>
      <c r="B42" s="10">
        <f>((B39-B40)/B40)*100</f>
        <v>-0.66132264529057783</v>
      </c>
      <c r="C42" s="16">
        <f>((C39-C40)/C40)*100</f>
        <v>1.4499758337360906</v>
      </c>
      <c r="D42" s="16">
        <f>((D39-D40)/D40)*100</f>
        <v>-1.4492753623188384</v>
      </c>
      <c r="E42" s="16">
        <f>((E39-E40)/E40)*100</f>
        <v>-0.92592592592592671</v>
      </c>
      <c r="F42" s="16">
        <f>((F39-F40)/F40)*100</f>
        <v>-7.4074074074074137</v>
      </c>
      <c r="G42" s="16">
        <f t="shared" ref="G42:BE42" si="463">((G39-G40)/G40)*100</f>
        <v>-0.37267080745343023</v>
      </c>
      <c r="H42" s="16">
        <f t="shared" si="463"/>
        <v>-2.53521126760563</v>
      </c>
      <c r="I42" s="16">
        <f t="shared" si="463"/>
        <v>5.4216867469879571</v>
      </c>
      <c r="J42" s="16">
        <f t="shared" si="463"/>
        <v>1.3937282229965171</v>
      </c>
      <c r="K42" s="16">
        <f t="shared" si="463"/>
        <v>-8.3969465648855035</v>
      </c>
      <c r="L42" s="16" t="e">
        <f t="shared" si="463"/>
        <v>#DIV/0!</v>
      </c>
      <c r="M42" s="16" t="e">
        <f t="shared" si="463"/>
        <v>#VALUE!</v>
      </c>
      <c r="N42" s="16">
        <f t="shared" si="463"/>
        <v>15.38461538461538</v>
      </c>
      <c r="O42" s="16">
        <f t="shared" si="463"/>
        <v>-25</v>
      </c>
      <c r="P42" s="16" t="e">
        <f t="shared" si="463"/>
        <v>#DIV/0!</v>
      </c>
      <c r="Q42" s="16">
        <f t="shared" si="463"/>
        <v>-28.571428571428566</v>
      </c>
      <c r="R42" s="16" t="e">
        <f t="shared" si="463"/>
        <v>#DIV/0!</v>
      </c>
      <c r="S42" s="16" t="e">
        <f t="shared" si="463"/>
        <v>#DIV/0!</v>
      </c>
      <c r="T42" s="16">
        <f t="shared" si="463"/>
        <v>-3.225806451612903</v>
      </c>
      <c r="U42" s="16">
        <f t="shared" si="463"/>
        <v>0</v>
      </c>
      <c r="V42" s="16" t="e">
        <f t="shared" si="463"/>
        <v>#DIV/0!</v>
      </c>
      <c r="W42" s="16" t="e">
        <f t="shared" si="463"/>
        <v>#DIV/0!</v>
      </c>
      <c r="X42" s="16">
        <f t="shared" si="463"/>
        <v>-1.8181818181818181</v>
      </c>
      <c r="Y42" s="16">
        <f t="shared" si="463"/>
        <v>2.0990764063811924</v>
      </c>
      <c r="Z42" s="16">
        <f t="shared" si="463"/>
        <v>1.680672268907563</v>
      </c>
      <c r="AA42" s="16">
        <f t="shared" si="463"/>
        <v>2.7079303675048356</v>
      </c>
      <c r="AB42" s="16">
        <f t="shared" si="463"/>
        <v>1.538461538461533</v>
      </c>
      <c r="AC42" s="16" t="e">
        <f t="shared" si="463"/>
        <v>#DIV/0!</v>
      </c>
      <c r="AD42" s="16" t="e">
        <f t="shared" si="463"/>
        <v>#DIV/0!</v>
      </c>
      <c r="AE42" s="16" t="e">
        <f t="shared" si="463"/>
        <v>#DIV/0!</v>
      </c>
      <c r="AF42" s="16" t="e">
        <f t="shared" si="463"/>
        <v>#DIV/0!</v>
      </c>
      <c r="AG42" s="16" t="e">
        <f t="shared" si="463"/>
        <v>#DIV/0!</v>
      </c>
      <c r="AH42" s="16">
        <f t="shared" si="463"/>
        <v>0</v>
      </c>
      <c r="AI42" s="16">
        <f t="shared" si="463"/>
        <v>3.8235294117647061</v>
      </c>
      <c r="AJ42" s="16">
        <f t="shared" si="463"/>
        <v>4.4827586206896575</v>
      </c>
      <c r="AK42" s="16">
        <f t="shared" si="463"/>
        <v>4.0983606557377046</v>
      </c>
      <c r="AL42" s="16">
        <f t="shared" si="463"/>
        <v>0.6666666666666643</v>
      </c>
      <c r="AM42" s="16">
        <f t="shared" si="463"/>
        <v>1.052631578947371</v>
      </c>
      <c r="AN42" s="16">
        <f t="shared" si="463"/>
        <v>3.9370078740157481</v>
      </c>
      <c r="AO42" s="16">
        <f t="shared" si="463"/>
        <v>1.4999999999999902</v>
      </c>
      <c r="AP42" s="16">
        <f t="shared" si="463"/>
        <v>2.8571428571428599</v>
      </c>
      <c r="AQ42" s="16">
        <f t="shared" si="463"/>
        <v>9.615384615384615</v>
      </c>
      <c r="AR42" s="16">
        <f t="shared" si="463"/>
        <v>2.7472527472527473</v>
      </c>
      <c r="AS42" s="16">
        <f t="shared" si="463"/>
        <v>1.8604651162790715</v>
      </c>
      <c r="AT42" s="16">
        <f t="shared" si="463"/>
        <v>0.70422535211268611</v>
      </c>
      <c r="AU42" s="16">
        <f t="shared" si="463"/>
        <v>-3.4782608695652013</v>
      </c>
      <c r="AV42" s="16">
        <f t="shared" si="463"/>
        <v>1.3513513513513467</v>
      </c>
      <c r="AW42" s="16">
        <f t="shared" si="463"/>
        <v>5.2380952380952319</v>
      </c>
      <c r="AX42" s="16">
        <f t="shared" si="463"/>
        <v>1.8867924528301987</v>
      </c>
      <c r="AY42" s="16">
        <f t="shared" si="463"/>
        <v>-9.9999999999999964</v>
      </c>
      <c r="AZ42" s="16" t="e">
        <f t="shared" si="463"/>
        <v>#DIV/0!</v>
      </c>
      <c r="BA42" s="16" t="e">
        <f t="shared" si="463"/>
        <v>#DIV/0!</v>
      </c>
      <c r="BB42" s="16">
        <f t="shared" si="463"/>
        <v>0</v>
      </c>
      <c r="BC42" s="16" t="e">
        <f t="shared" si="463"/>
        <v>#DIV/0!</v>
      </c>
      <c r="BD42" s="16">
        <f t="shared" si="463"/>
        <v>-7.1428571428571344</v>
      </c>
      <c r="BE42" s="16">
        <f t="shared" si="463"/>
        <v>0</v>
      </c>
    </row>
    <row r="43" spans="1:57" x14ac:dyDescent="0.35">
      <c r="A43" s="5" t="s">
        <v>98</v>
      </c>
      <c r="B43" s="11">
        <v>50.44</v>
      </c>
      <c r="C43" s="17">
        <v>21.26</v>
      </c>
      <c r="D43" s="17">
        <v>5.99</v>
      </c>
      <c r="E43" s="17">
        <v>0.11</v>
      </c>
      <c r="F43" s="17">
        <v>0.5</v>
      </c>
      <c r="G43" s="17">
        <v>7.77</v>
      </c>
      <c r="H43" s="17">
        <v>7.14</v>
      </c>
      <c r="I43" s="17">
        <v>1.71</v>
      </c>
      <c r="J43" s="17">
        <v>0.28000000000000003</v>
      </c>
      <c r="K43" s="17">
        <v>0.12</v>
      </c>
      <c r="L43" s="18"/>
      <c r="M43" s="17">
        <v>1</v>
      </c>
      <c r="N43" s="17">
        <v>3</v>
      </c>
      <c r="O43" s="17">
        <v>5</v>
      </c>
      <c r="P43" s="17"/>
      <c r="Q43" s="17"/>
      <c r="R43" s="17"/>
      <c r="S43" s="17"/>
      <c r="T43" s="17"/>
      <c r="U43" s="17"/>
      <c r="V43" s="17"/>
      <c r="W43" s="17"/>
      <c r="X43" s="17"/>
      <c r="Y43" s="17">
        <v>1214</v>
      </c>
      <c r="Z43" s="17"/>
      <c r="AA43" s="17">
        <v>537</v>
      </c>
      <c r="AB43" s="17"/>
      <c r="AC43" s="17"/>
      <c r="AD43" s="17"/>
      <c r="AE43" s="17"/>
      <c r="AF43" s="17"/>
      <c r="AG43" s="17"/>
      <c r="AH43" s="17"/>
      <c r="AI43" s="17">
        <v>348</v>
      </c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</row>
    <row r="44" spans="1:57" x14ac:dyDescent="0.35">
      <c r="A44" s="5" t="s">
        <v>100</v>
      </c>
      <c r="B44" s="11">
        <v>49.9</v>
      </c>
      <c r="C44" s="17">
        <v>20.69</v>
      </c>
      <c r="D44" s="17">
        <v>6.21</v>
      </c>
      <c r="E44" s="17">
        <v>0.108</v>
      </c>
      <c r="F44" s="17">
        <v>0.54</v>
      </c>
      <c r="G44" s="17">
        <v>8.0500000000000007</v>
      </c>
      <c r="H44" s="17">
        <v>7.1</v>
      </c>
      <c r="I44" s="17">
        <v>1.66</v>
      </c>
      <c r="J44" s="17">
        <v>0.28699999999999998</v>
      </c>
      <c r="K44" s="17">
        <v>0.13100000000000001</v>
      </c>
      <c r="L44" s="18"/>
      <c r="M44" s="17">
        <v>1.1000000000000001</v>
      </c>
      <c r="N44" s="17">
        <v>2.6</v>
      </c>
      <c r="O44" s="17">
        <v>8</v>
      </c>
      <c r="P44" s="17"/>
      <c r="Q44" s="17"/>
      <c r="R44" s="17"/>
      <c r="S44" s="17"/>
      <c r="T44" s="17"/>
      <c r="U44" s="17"/>
      <c r="V44" s="17"/>
      <c r="W44" s="17"/>
      <c r="X44" s="17"/>
      <c r="Y44" s="17">
        <v>1191</v>
      </c>
      <c r="Z44" s="17"/>
      <c r="AA44" s="17">
        <v>517</v>
      </c>
      <c r="AB44" s="17"/>
      <c r="AC44" s="17"/>
      <c r="AD44" s="17"/>
      <c r="AE44" s="17"/>
      <c r="AF44" s="17"/>
      <c r="AG44" s="17"/>
      <c r="AH44" s="17"/>
      <c r="AI44" s="17">
        <v>340</v>
      </c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</row>
    <row r="45" spans="1:57" s="7" customFormat="1" ht="15.5" x14ac:dyDescent="0.35">
      <c r="A45" s="2" t="s">
        <v>115</v>
      </c>
      <c r="B45" s="10">
        <f xml:space="preserve"> ((ABS(B43 - B44))/B44)*100</f>
        <v>1.0821643286573128</v>
      </c>
      <c r="C45" s="16">
        <f xml:space="preserve"> ((ABS(C43 - C44))/C44)*100</f>
        <v>2.7549540840985998</v>
      </c>
      <c r="D45" s="16">
        <f xml:space="preserve"> ((ABS(D43 - D44))/D44)*100</f>
        <v>3.5426731078904954</v>
      </c>
      <c r="E45" s="16">
        <f xml:space="preserve"> ((ABS(E43 - E44))/E44)*100</f>
        <v>1.8518518518518534</v>
      </c>
      <c r="F45" s="16">
        <f xml:space="preserve"> ((ABS(F43 - F44))/F44)*100</f>
        <v>7.4074074074074137</v>
      </c>
      <c r="G45" s="16">
        <f t="shared" ref="G45" si="464" xml:space="preserve"> ((ABS(G43 - G44))/G44)*100</f>
        <v>3.4782608695652315</v>
      </c>
      <c r="H45" s="16">
        <f t="shared" ref="H45" si="465" xml:space="preserve"> ((ABS(H43 - H44))/H44)*100</f>
        <v>0.56338028169014143</v>
      </c>
      <c r="I45" s="16">
        <f t="shared" ref="I45" si="466" xml:space="preserve"> ((ABS(I43 - I44))/I44)*100</f>
        <v>3.0120481927710872</v>
      </c>
      <c r="J45" s="16">
        <f t="shared" ref="J45" si="467" xml:space="preserve"> ((ABS(J43 - J44))/J44)*100</f>
        <v>2.4390243902438855</v>
      </c>
      <c r="K45" s="16">
        <f t="shared" ref="K45" si="468" xml:space="preserve"> ((ABS(K43 - K44))/K44)*100</f>
        <v>8.3969465648855035</v>
      </c>
      <c r="L45" s="16" t="e">
        <f t="shared" ref="L45" si="469" xml:space="preserve"> ((ABS(L43 - L44))/L44)*100</f>
        <v>#DIV/0!</v>
      </c>
      <c r="M45" s="16">
        <f t="shared" ref="M45" si="470" xml:space="preserve"> ((ABS(M43 - M44))/M44)*100</f>
        <v>9.0909090909090988</v>
      </c>
      <c r="N45" s="16">
        <f t="shared" ref="N45" si="471" xml:space="preserve"> ((ABS(N43 - N44))/N44)*100</f>
        <v>15.38461538461538</v>
      </c>
      <c r="O45" s="16">
        <f t="shared" ref="O45" si="472" xml:space="preserve"> ((ABS(O43 - O44))/O44)*100</f>
        <v>37.5</v>
      </c>
      <c r="P45" s="16" t="e">
        <f t="shared" ref="P45" si="473" xml:space="preserve"> ((ABS(P43 - P44))/P44)*100</f>
        <v>#DIV/0!</v>
      </c>
      <c r="Q45" s="16" t="e">
        <f t="shared" ref="Q45" si="474" xml:space="preserve"> ((ABS(Q43 - Q44))/Q44)*100</f>
        <v>#DIV/0!</v>
      </c>
      <c r="R45" s="16" t="e">
        <f t="shared" ref="R45" si="475" xml:space="preserve"> ((ABS(R43 - R44))/R44)*100</f>
        <v>#DIV/0!</v>
      </c>
      <c r="S45" s="16" t="e">
        <f t="shared" ref="S45" si="476" xml:space="preserve"> ((ABS(S43 - S44))/S44)*100</f>
        <v>#DIV/0!</v>
      </c>
      <c r="T45" s="16" t="e">
        <f t="shared" ref="T45" si="477" xml:space="preserve"> ((ABS(T43 - T44))/T44)*100</f>
        <v>#DIV/0!</v>
      </c>
      <c r="U45" s="16" t="e">
        <f t="shared" ref="U45" si="478" xml:space="preserve"> ((ABS(U43 - U44))/U44)*100</f>
        <v>#DIV/0!</v>
      </c>
      <c r="V45" s="16" t="e">
        <f t="shared" ref="V45" si="479" xml:space="preserve"> ((ABS(V43 - V44))/V44)*100</f>
        <v>#DIV/0!</v>
      </c>
      <c r="W45" s="16" t="e">
        <f t="shared" ref="W45" si="480" xml:space="preserve"> ((ABS(W43 - W44))/W44)*100</f>
        <v>#DIV/0!</v>
      </c>
      <c r="X45" s="16" t="e">
        <f t="shared" ref="X45" si="481" xml:space="preserve"> ((ABS(X43 - X44))/X44)*100</f>
        <v>#DIV/0!</v>
      </c>
      <c r="Y45" s="16">
        <f t="shared" ref="Y45" si="482" xml:space="preserve"> ((ABS(Y43 - Y44))/Y44)*100</f>
        <v>1.9311502938706968</v>
      </c>
      <c r="Z45" s="16" t="e">
        <f t="shared" ref="Z45" si="483" xml:space="preserve"> ((ABS(Z43 - Z44))/Z44)*100</f>
        <v>#DIV/0!</v>
      </c>
      <c r="AA45" s="16">
        <f t="shared" ref="AA45" si="484" xml:space="preserve"> ((ABS(AA43 - AA44))/AA44)*100</f>
        <v>3.8684719535783367</v>
      </c>
      <c r="AB45" s="16" t="e">
        <f t="shared" ref="AB45" si="485" xml:space="preserve"> ((ABS(AB43 - AB44))/AB44)*100</f>
        <v>#DIV/0!</v>
      </c>
      <c r="AC45" s="16" t="e">
        <f t="shared" ref="AC45" si="486" xml:space="preserve"> ((ABS(AC43 - AC44))/AC44)*100</f>
        <v>#DIV/0!</v>
      </c>
      <c r="AD45" s="16" t="e">
        <f t="shared" ref="AD45" si="487" xml:space="preserve"> ((ABS(AD43 - AD44))/AD44)*100</f>
        <v>#DIV/0!</v>
      </c>
      <c r="AE45" s="16" t="e">
        <f t="shared" ref="AE45" si="488" xml:space="preserve"> ((ABS(AE43 - AE44))/AE44)*100</f>
        <v>#DIV/0!</v>
      </c>
      <c r="AF45" s="16" t="e">
        <f t="shared" ref="AF45" si="489" xml:space="preserve"> ((ABS(AF43 - AF44))/AF44)*100</f>
        <v>#DIV/0!</v>
      </c>
      <c r="AG45" s="16" t="e">
        <f t="shared" ref="AG45" si="490" xml:space="preserve"> ((ABS(AG43 - AG44))/AG44)*100</f>
        <v>#DIV/0!</v>
      </c>
      <c r="AH45" s="16" t="e">
        <f t="shared" ref="AH45" si="491" xml:space="preserve"> ((ABS(AH43 - AH44))/AH44)*100</f>
        <v>#DIV/0!</v>
      </c>
      <c r="AI45" s="16">
        <f t="shared" ref="AI45" si="492" xml:space="preserve"> ((ABS(AI43 - AI44))/AI44)*100</f>
        <v>2.3529411764705883</v>
      </c>
      <c r="AJ45" s="16" t="e">
        <f t="shared" ref="AJ45" si="493" xml:space="preserve"> ((ABS(AJ43 - AJ44))/AJ44)*100</f>
        <v>#DIV/0!</v>
      </c>
      <c r="AK45" s="16" t="e">
        <f t="shared" ref="AK45" si="494" xml:space="preserve"> ((ABS(AK43 - AK44))/AK44)*100</f>
        <v>#DIV/0!</v>
      </c>
      <c r="AL45" s="16" t="e">
        <f t="shared" ref="AL45" si="495" xml:space="preserve"> ((ABS(AL43 - AL44))/AL44)*100</f>
        <v>#DIV/0!</v>
      </c>
      <c r="AM45" s="16" t="e">
        <f t="shared" ref="AM45" si="496" xml:space="preserve"> ((ABS(AM43 - AM44))/AM44)*100</f>
        <v>#DIV/0!</v>
      </c>
      <c r="AN45" s="16" t="e">
        <f t="shared" ref="AN45" si="497" xml:space="preserve"> ((ABS(AN43 - AN44))/AN44)*100</f>
        <v>#DIV/0!</v>
      </c>
      <c r="AO45" s="16" t="e">
        <f t="shared" ref="AO45" si="498" xml:space="preserve"> ((ABS(AO43 - AO44))/AO44)*100</f>
        <v>#DIV/0!</v>
      </c>
      <c r="AP45" s="16" t="e">
        <f t="shared" ref="AP45" si="499" xml:space="preserve"> ((ABS(AP43 - AP44))/AP44)*100</f>
        <v>#DIV/0!</v>
      </c>
      <c r="AQ45" s="16" t="e">
        <f t="shared" ref="AQ45" si="500" xml:space="preserve"> ((ABS(AQ43 - AQ44))/AQ44)*100</f>
        <v>#DIV/0!</v>
      </c>
      <c r="AR45" s="16" t="e">
        <f t="shared" ref="AR45" si="501" xml:space="preserve"> ((ABS(AR43 - AR44))/AR44)*100</f>
        <v>#DIV/0!</v>
      </c>
      <c r="AS45" s="16" t="e">
        <f t="shared" ref="AS45" si="502" xml:space="preserve"> ((ABS(AS43 - AS44))/AS44)*100</f>
        <v>#DIV/0!</v>
      </c>
      <c r="AT45" s="16" t="e">
        <f t="shared" ref="AT45" si="503" xml:space="preserve"> ((ABS(AT43 - AT44))/AT44)*100</f>
        <v>#DIV/0!</v>
      </c>
      <c r="AU45" s="16" t="e">
        <f t="shared" ref="AU45" si="504" xml:space="preserve"> ((ABS(AU43 - AU44))/AU44)*100</f>
        <v>#DIV/0!</v>
      </c>
      <c r="AV45" s="16" t="e">
        <f t="shared" ref="AV45" si="505" xml:space="preserve"> ((ABS(AV43 - AV44))/AV44)*100</f>
        <v>#DIV/0!</v>
      </c>
      <c r="AW45" s="16" t="e">
        <f t="shared" ref="AW45" si="506" xml:space="preserve"> ((ABS(AW43 - AW44))/AW44)*100</f>
        <v>#DIV/0!</v>
      </c>
      <c r="AX45" s="16" t="e">
        <f t="shared" ref="AX45" si="507" xml:space="preserve"> ((ABS(AX43 - AX44))/AX44)*100</f>
        <v>#DIV/0!</v>
      </c>
      <c r="AY45" s="16" t="e">
        <f t="shared" ref="AY45" si="508" xml:space="preserve"> ((ABS(AY43 - AY44))/AY44)*100</f>
        <v>#DIV/0!</v>
      </c>
      <c r="AZ45" s="16" t="e">
        <f t="shared" ref="AZ45" si="509" xml:space="preserve"> ((ABS(AZ43 - AZ44))/AZ44)*100</f>
        <v>#DIV/0!</v>
      </c>
      <c r="BA45" s="16" t="e">
        <f t="shared" ref="BA45" si="510" xml:space="preserve"> ((ABS(BA43 - BA44))/BA44)*100</f>
        <v>#DIV/0!</v>
      </c>
      <c r="BB45" s="16" t="e">
        <f t="shared" ref="BB45" si="511" xml:space="preserve"> ((ABS(BB43 - BB44))/BB44)*100</f>
        <v>#DIV/0!</v>
      </c>
      <c r="BC45" s="16" t="e">
        <f t="shared" ref="BC45" si="512" xml:space="preserve"> ((ABS(BC43 - BC44))/BC44)*100</f>
        <v>#DIV/0!</v>
      </c>
      <c r="BD45" s="16" t="e">
        <f t="shared" ref="BD45" si="513" xml:space="preserve"> ((ABS(BD43 - BD44))/BD44)*100</f>
        <v>#DIV/0!</v>
      </c>
      <c r="BE45" s="16" t="e">
        <f t="shared" ref="BE45" si="514" xml:space="preserve"> ((ABS(BE43 - BE44))/BE44)*100</f>
        <v>#DIV/0!</v>
      </c>
    </row>
    <row r="46" spans="1:57" s="7" customFormat="1" ht="15.5" x14ac:dyDescent="0.35">
      <c r="A46" s="2" t="s">
        <v>116</v>
      </c>
      <c r="B46" s="10">
        <f>((B43-B44)/B44)*100</f>
        <v>1.0821643286573128</v>
      </c>
      <c r="C46" s="16">
        <f>((C43-C44)/C44)*100</f>
        <v>2.7549540840985998</v>
      </c>
      <c r="D46" s="16">
        <f>((D43-D44)/D44)*100</f>
        <v>-3.5426731078904954</v>
      </c>
      <c r="E46" s="16">
        <f>((E43-E44)/E44)*100</f>
        <v>1.8518518518518534</v>
      </c>
      <c r="F46" s="16">
        <f>((F43-F44)/F44)*100</f>
        <v>-7.4074074074074137</v>
      </c>
      <c r="G46" s="16">
        <f t="shared" ref="G46:BE46" si="515">((G43-G44)/G44)*100</f>
        <v>-3.4782608695652315</v>
      </c>
      <c r="H46" s="16">
        <f t="shared" si="515"/>
        <v>0.56338028169014143</v>
      </c>
      <c r="I46" s="16">
        <f t="shared" si="515"/>
        <v>3.0120481927710872</v>
      </c>
      <c r="J46" s="16">
        <f t="shared" si="515"/>
        <v>-2.4390243902438855</v>
      </c>
      <c r="K46" s="16">
        <f t="shared" si="515"/>
        <v>-8.3969465648855035</v>
      </c>
      <c r="L46" s="16" t="e">
        <f t="shared" si="515"/>
        <v>#DIV/0!</v>
      </c>
      <c r="M46" s="16">
        <f t="shared" si="515"/>
        <v>-9.0909090909090988</v>
      </c>
      <c r="N46" s="16">
        <f t="shared" si="515"/>
        <v>15.38461538461538</v>
      </c>
      <c r="O46" s="16">
        <f t="shared" si="515"/>
        <v>-37.5</v>
      </c>
      <c r="P46" s="16" t="e">
        <f t="shared" si="515"/>
        <v>#DIV/0!</v>
      </c>
      <c r="Q46" s="16" t="e">
        <f t="shared" si="515"/>
        <v>#DIV/0!</v>
      </c>
      <c r="R46" s="16" t="e">
        <f t="shared" si="515"/>
        <v>#DIV/0!</v>
      </c>
      <c r="S46" s="16" t="e">
        <f t="shared" si="515"/>
        <v>#DIV/0!</v>
      </c>
      <c r="T46" s="16" t="e">
        <f t="shared" si="515"/>
        <v>#DIV/0!</v>
      </c>
      <c r="U46" s="16" t="e">
        <f t="shared" si="515"/>
        <v>#DIV/0!</v>
      </c>
      <c r="V46" s="16" t="e">
        <f t="shared" si="515"/>
        <v>#DIV/0!</v>
      </c>
      <c r="W46" s="16" t="e">
        <f t="shared" si="515"/>
        <v>#DIV/0!</v>
      </c>
      <c r="X46" s="16" t="e">
        <f t="shared" si="515"/>
        <v>#DIV/0!</v>
      </c>
      <c r="Y46" s="16">
        <f t="shared" si="515"/>
        <v>1.9311502938706968</v>
      </c>
      <c r="Z46" s="16" t="e">
        <f t="shared" si="515"/>
        <v>#DIV/0!</v>
      </c>
      <c r="AA46" s="16">
        <f t="shared" si="515"/>
        <v>3.8684719535783367</v>
      </c>
      <c r="AB46" s="16" t="e">
        <f t="shared" si="515"/>
        <v>#DIV/0!</v>
      </c>
      <c r="AC46" s="16" t="e">
        <f t="shared" si="515"/>
        <v>#DIV/0!</v>
      </c>
      <c r="AD46" s="16" t="e">
        <f t="shared" si="515"/>
        <v>#DIV/0!</v>
      </c>
      <c r="AE46" s="16" t="e">
        <f t="shared" si="515"/>
        <v>#DIV/0!</v>
      </c>
      <c r="AF46" s="16" t="e">
        <f t="shared" si="515"/>
        <v>#DIV/0!</v>
      </c>
      <c r="AG46" s="16" t="e">
        <f t="shared" si="515"/>
        <v>#DIV/0!</v>
      </c>
      <c r="AH46" s="16" t="e">
        <f t="shared" si="515"/>
        <v>#DIV/0!</v>
      </c>
      <c r="AI46" s="16">
        <f t="shared" si="515"/>
        <v>2.3529411764705883</v>
      </c>
      <c r="AJ46" s="16" t="e">
        <f t="shared" si="515"/>
        <v>#DIV/0!</v>
      </c>
      <c r="AK46" s="16" t="e">
        <f t="shared" si="515"/>
        <v>#DIV/0!</v>
      </c>
      <c r="AL46" s="16" t="e">
        <f t="shared" si="515"/>
        <v>#DIV/0!</v>
      </c>
      <c r="AM46" s="16" t="e">
        <f t="shared" si="515"/>
        <v>#DIV/0!</v>
      </c>
      <c r="AN46" s="16" t="e">
        <f t="shared" si="515"/>
        <v>#DIV/0!</v>
      </c>
      <c r="AO46" s="16" t="e">
        <f t="shared" si="515"/>
        <v>#DIV/0!</v>
      </c>
      <c r="AP46" s="16" t="e">
        <f t="shared" si="515"/>
        <v>#DIV/0!</v>
      </c>
      <c r="AQ46" s="16" t="e">
        <f t="shared" si="515"/>
        <v>#DIV/0!</v>
      </c>
      <c r="AR46" s="16" t="e">
        <f t="shared" si="515"/>
        <v>#DIV/0!</v>
      </c>
      <c r="AS46" s="16" t="e">
        <f t="shared" si="515"/>
        <v>#DIV/0!</v>
      </c>
      <c r="AT46" s="16" t="e">
        <f t="shared" si="515"/>
        <v>#DIV/0!</v>
      </c>
      <c r="AU46" s="16" t="e">
        <f t="shared" si="515"/>
        <v>#DIV/0!</v>
      </c>
      <c r="AV46" s="16" t="e">
        <f t="shared" si="515"/>
        <v>#DIV/0!</v>
      </c>
      <c r="AW46" s="16" t="e">
        <f t="shared" si="515"/>
        <v>#DIV/0!</v>
      </c>
      <c r="AX46" s="16" t="e">
        <f t="shared" si="515"/>
        <v>#DIV/0!</v>
      </c>
      <c r="AY46" s="16" t="e">
        <f t="shared" si="515"/>
        <v>#DIV/0!</v>
      </c>
      <c r="AZ46" s="16" t="e">
        <f t="shared" si="515"/>
        <v>#DIV/0!</v>
      </c>
      <c r="BA46" s="16" t="e">
        <f t="shared" si="515"/>
        <v>#DIV/0!</v>
      </c>
      <c r="BB46" s="16" t="e">
        <f t="shared" si="515"/>
        <v>#DIV/0!</v>
      </c>
      <c r="BC46" s="16" t="e">
        <f t="shared" si="515"/>
        <v>#DIV/0!</v>
      </c>
      <c r="BD46" s="16" t="e">
        <f t="shared" si="515"/>
        <v>#DIV/0!</v>
      </c>
      <c r="BE46" s="16" t="e">
        <f t="shared" si="515"/>
        <v>#DIV/0!</v>
      </c>
    </row>
    <row r="47" spans="1:57" x14ac:dyDescent="0.35">
      <c r="A47" s="5" t="s">
        <v>101</v>
      </c>
      <c r="B47" s="11">
        <v>48.71</v>
      </c>
      <c r="C47" s="17">
        <v>15.54</v>
      </c>
      <c r="D47" s="17">
        <v>11.43</v>
      </c>
      <c r="E47" s="17">
        <v>0.17</v>
      </c>
      <c r="F47" s="17">
        <v>9.56</v>
      </c>
      <c r="G47" s="17">
        <v>13.59</v>
      </c>
      <c r="H47" s="17">
        <v>1.8</v>
      </c>
      <c r="I47" s="17">
        <v>0.02</v>
      </c>
      <c r="J47" s="17">
        <v>0.98</v>
      </c>
      <c r="K47" s="17">
        <v>0.03</v>
      </c>
      <c r="L47" s="18"/>
      <c r="M47" s="17">
        <v>43</v>
      </c>
      <c r="N47" s="17" t="s">
        <v>99</v>
      </c>
      <c r="O47" s="17">
        <v>341</v>
      </c>
      <c r="P47" s="17">
        <v>400</v>
      </c>
      <c r="Q47" s="17">
        <v>53</v>
      </c>
      <c r="R47" s="17">
        <v>170</v>
      </c>
      <c r="S47" s="17">
        <v>130</v>
      </c>
      <c r="T47" s="17">
        <v>70</v>
      </c>
      <c r="U47" s="17">
        <v>15</v>
      </c>
      <c r="V47" s="17"/>
      <c r="W47" s="17"/>
      <c r="X47" s="17"/>
      <c r="Y47" s="17">
        <v>109</v>
      </c>
      <c r="Z47" s="17">
        <v>14.7</v>
      </c>
      <c r="AA47" s="17">
        <v>13</v>
      </c>
      <c r="AB47" s="17">
        <v>0.6</v>
      </c>
      <c r="AC47" s="17"/>
      <c r="AD47" s="17"/>
      <c r="AE47" s="17"/>
      <c r="AF47" s="17"/>
      <c r="AG47" s="17"/>
      <c r="AH47" s="17"/>
      <c r="AI47" s="17">
        <v>12</v>
      </c>
      <c r="AJ47" s="17">
        <v>0.6</v>
      </c>
      <c r="AK47" s="17">
        <v>1.86</v>
      </c>
      <c r="AL47" s="17"/>
      <c r="AM47" s="17">
        <v>2.2999999999999998</v>
      </c>
      <c r="AN47" s="17">
        <v>1</v>
      </c>
      <c r="AO47" s="17">
        <v>0.53</v>
      </c>
      <c r="AP47" s="17"/>
      <c r="AQ47" s="17"/>
      <c r="AR47" s="17"/>
      <c r="AS47" s="17"/>
      <c r="AT47" s="17"/>
      <c r="AU47" s="17"/>
      <c r="AV47" s="17">
        <v>1.6</v>
      </c>
      <c r="AW47" s="17">
        <v>0.26</v>
      </c>
      <c r="AX47" s="17">
        <v>0.6</v>
      </c>
      <c r="AY47" s="17"/>
      <c r="AZ47" s="17"/>
      <c r="BA47" s="17"/>
      <c r="BB47" s="17" t="s">
        <v>69</v>
      </c>
      <c r="BC47" s="17"/>
      <c r="BD47" s="17"/>
      <c r="BE47" s="17"/>
    </row>
    <row r="48" spans="1:57" x14ac:dyDescent="0.35">
      <c r="A48" s="5" t="s">
        <v>102</v>
      </c>
      <c r="B48" s="11">
        <v>47.96</v>
      </c>
      <c r="C48" s="17">
        <v>15.5</v>
      </c>
      <c r="D48" s="17">
        <v>11.3</v>
      </c>
      <c r="E48" s="17">
        <v>0.17499999999999999</v>
      </c>
      <c r="F48" s="17">
        <v>9.6999999999999993</v>
      </c>
      <c r="G48" s="17">
        <v>13.3</v>
      </c>
      <c r="H48" s="17">
        <v>1.82</v>
      </c>
      <c r="I48" s="17">
        <v>0.03</v>
      </c>
      <c r="J48" s="17">
        <v>0.96</v>
      </c>
      <c r="K48" s="17">
        <v>2.1000000000000001E-2</v>
      </c>
      <c r="L48" s="18"/>
      <c r="M48" s="17">
        <v>44</v>
      </c>
      <c r="N48" s="17">
        <v>0.57999999999999996</v>
      </c>
      <c r="O48" s="17">
        <v>310</v>
      </c>
      <c r="P48" s="17">
        <v>370</v>
      </c>
      <c r="Q48" s="17">
        <v>52</v>
      </c>
      <c r="R48" s="17">
        <v>170</v>
      </c>
      <c r="S48" s="17">
        <v>125</v>
      </c>
      <c r="T48" s="17">
        <v>70</v>
      </c>
      <c r="U48" s="17">
        <v>16</v>
      </c>
      <c r="V48" s="17"/>
      <c r="W48" s="17"/>
      <c r="X48" s="17"/>
      <c r="Y48" s="17">
        <v>110</v>
      </c>
      <c r="Z48" s="17">
        <v>16</v>
      </c>
      <c r="AA48" s="17">
        <v>18</v>
      </c>
      <c r="AB48" s="17">
        <v>0.6</v>
      </c>
      <c r="AC48" s="17"/>
      <c r="AD48" s="17"/>
      <c r="AE48" s="17"/>
      <c r="AF48" s="17"/>
      <c r="AG48" s="17"/>
      <c r="AH48" s="17"/>
      <c r="AI48" s="17">
        <v>6</v>
      </c>
      <c r="AJ48" s="17">
        <v>0.63</v>
      </c>
      <c r="AK48" s="17">
        <v>1.9</v>
      </c>
      <c r="AL48" s="17"/>
      <c r="AM48" s="17">
        <v>2.5</v>
      </c>
      <c r="AN48" s="17">
        <v>1.1000000000000001</v>
      </c>
      <c r="AO48" s="17">
        <v>0.55000000000000004</v>
      </c>
      <c r="AP48" s="17"/>
      <c r="AQ48" s="17"/>
      <c r="AR48" s="17"/>
      <c r="AS48" s="17"/>
      <c r="AT48" s="17"/>
      <c r="AU48" s="17"/>
      <c r="AV48" s="17">
        <v>1.7</v>
      </c>
      <c r="AW48" s="17">
        <v>0.3</v>
      </c>
      <c r="AX48" s="17">
        <v>0.6</v>
      </c>
      <c r="AY48" s="17"/>
      <c r="AZ48" s="17"/>
      <c r="BA48" s="17"/>
      <c r="BB48" s="17">
        <v>3</v>
      </c>
      <c r="BC48" s="17"/>
      <c r="BD48" s="17"/>
      <c r="BE48" s="17"/>
    </row>
    <row r="49" spans="1:57" s="7" customFormat="1" ht="15.5" x14ac:dyDescent="0.35">
      <c r="A49" s="2" t="s">
        <v>115</v>
      </c>
      <c r="B49" s="10">
        <f xml:space="preserve"> ((ABS(B47 - B48))/B48)*100</f>
        <v>1.5638031693077563</v>
      </c>
      <c r="C49" s="16">
        <f xml:space="preserve"> ((ABS(C47 - C48))/C48)*100</f>
        <v>0.25806451612902676</v>
      </c>
      <c r="D49" s="16">
        <f xml:space="preserve"> ((ABS(D47 - D48))/D48)*100</f>
        <v>1.1504424778760973</v>
      </c>
      <c r="E49" s="16">
        <f xml:space="preserve"> ((ABS(E47 - E48))/E48)*100</f>
        <v>2.8571428571428439</v>
      </c>
      <c r="F49" s="16">
        <f xml:space="preserve"> ((ABS(F47 - F48))/F48)*100</f>
        <v>1.4432989690721525</v>
      </c>
      <c r="G49" s="16">
        <f t="shared" ref="G49" si="516" xml:space="preserve"> ((ABS(G47 - G48))/G48)*100</f>
        <v>2.1804511278195422</v>
      </c>
      <c r="H49" s="16">
        <f t="shared" ref="H49" si="517" xml:space="preserve"> ((ABS(H47 - H48))/H48)*100</f>
        <v>1.0989010989010999</v>
      </c>
      <c r="I49" s="16">
        <f t="shared" ref="I49" si="518" xml:space="preserve"> ((ABS(I47 - I48))/I48)*100</f>
        <v>33.333333333333329</v>
      </c>
      <c r="J49" s="16">
        <f t="shared" ref="J49" si="519" xml:space="preserve"> ((ABS(J47 - J48))/J48)*100</f>
        <v>2.0833333333333353</v>
      </c>
      <c r="K49" s="16">
        <f t="shared" ref="K49" si="520" xml:space="preserve"> ((ABS(K47 - K48))/K48)*100</f>
        <v>42.857142857142847</v>
      </c>
      <c r="L49" s="16" t="e">
        <f t="shared" ref="L49" si="521" xml:space="preserve"> ((ABS(L47 - L48))/L48)*100</f>
        <v>#DIV/0!</v>
      </c>
      <c r="M49" s="16">
        <f t="shared" ref="M49" si="522" xml:space="preserve"> ((ABS(M47 - M48))/M48)*100</f>
        <v>2.2727272727272729</v>
      </c>
      <c r="N49" s="16" t="e">
        <f t="shared" ref="N49" si="523" xml:space="preserve"> ((ABS(N47 - N48))/N48)*100</f>
        <v>#VALUE!</v>
      </c>
      <c r="O49" s="16">
        <f t="shared" ref="O49" si="524" xml:space="preserve"> ((ABS(O47 - O48))/O48)*100</f>
        <v>10</v>
      </c>
      <c r="P49" s="16">
        <f t="shared" ref="P49" si="525" xml:space="preserve"> ((ABS(P47 - P48))/P48)*100</f>
        <v>8.1081081081081088</v>
      </c>
      <c r="Q49" s="16">
        <f t="shared" ref="Q49" si="526" xml:space="preserve"> ((ABS(Q47 - Q48))/Q48)*100</f>
        <v>1.9230769230769231</v>
      </c>
      <c r="R49" s="16">
        <f t="shared" ref="R49" si="527" xml:space="preserve"> ((ABS(R47 - R48))/R48)*100</f>
        <v>0</v>
      </c>
      <c r="S49" s="16">
        <f t="shared" ref="S49" si="528" xml:space="preserve"> ((ABS(S47 - S48))/S48)*100</f>
        <v>4</v>
      </c>
      <c r="T49" s="16">
        <f t="shared" ref="T49" si="529" xml:space="preserve"> ((ABS(T47 - T48))/T48)*100</f>
        <v>0</v>
      </c>
      <c r="U49" s="16">
        <f t="shared" ref="U49" si="530" xml:space="preserve"> ((ABS(U47 - U48))/U48)*100</f>
        <v>6.25</v>
      </c>
      <c r="V49" s="16" t="e">
        <f t="shared" ref="V49" si="531" xml:space="preserve"> ((ABS(V47 - V48))/V48)*100</f>
        <v>#DIV/0!</v>
      </c>
      <c r="W49" s="16" t="e">
        <f t="shared" ref="W49" si="532" xml:space="preserve"> ((ABS(W47 - W48))/W48)*100</f>
        <v>#DIV/0!</v>
      </c>
      <c r="X49" s="16" t="e">
        <f t="shared" ref="X49" si="533" xml:space="preserve"> ((ABS(X47 - X48))/X48)*100</f>
        <v>#DIV/0!</v>
      </c>
      <c r="Y49" s="16">
        <f t="shared" ref="Y49" si="534" xml:space="preserve"> ((ABS(Y47 - Y48))/Y48)*100</f>
        <v>0.90909090909090906</v>
      </c>
      <c r="Z49" s="16">
        <f t="shared" ref="Z49" si="535" xml:space="preserve"> ((ABS(Z47 - Z48))/Z48)*100</f>
        <v>8.1250000000000036</v>
      </c>
      <c r="AA49" s="16">
        <f t="shared" ref="AA49" si="536" xml:space="preserve"> ((ABS(AA47 - AA48))/AA48)*100</f>
        <v>27.777777777777779</v>
      </c>
      <c r="AB49" s="16">
        <f t="shared" ref="AB49" si="537" xml:space="preserve"> ((ABS(AB47 - AB48))/AB48)*100</f>
        <v>0</v>
      </c>
      <c r="AC49" s="16" t="e">
        <f t="shared" ref="AC49" si="538" xml:space="preserve"> ((ABS(AC47 - AC48))/AC48)*100</f>
        <v>#DIV/0!</v>
      </c>
      <c r="AD49" s="16" t="e">
        <f t="shared" ref="AD49" si="539" xml:space="preserve"> ((ABS(AD47 - AD48))/AD48)*100</f>
        <v>#DIV/0!</v>
      </c>
      <c r="AE49" s="16" t="e">
        <f t="shared" ref="AE49" si="540" xml:space="preserve"> ((ABS(AE47 - AE48))/AE48)*100</f>
        <v>#DIV/0!</v>
      </c>
      <c r="AF49" s="16" t="e">
        <f t="shared" ref="AF49" si="541" xml:space="preserve"> ((ABS(AF47 - AF48))/AF48)*100</f>
        <v>#DIV/0!</v>
      </c>
      <c r="AG49" s="16" t="e">
        <f t="shared" ref="AG49" si="542" xml:space="preserve"> ((ABS(AG47 - AG48))/AG48)*100</f>
        <v>#DIV/0!</v>
      </c>
      <c r="AH49" s="16" t="e">
        <f t="shared" ref="AH49" si="543" xml:space="preserve"> ((ABS(AH47 - AH48))/AH48)*100</f>
        <v>#DIV/0!</v>
      </c>
      <c r="AI49" s="16">
        <f t="shared" ref="AI49" si="544" xml:space="preserve"> ((ABS(AI47 - AI48))/AI48)*100</f>
        <v>100</v>
      </c>
      <c r="AJ49" s="16">
        <f t="shared" ref="AJ49" si="545" xml:space="preserve"> ((ABS(AJ47 - AJ48))/AJ48)*100</f>
        <v>4.7619047619047654</v>
      </c>
      <c r="AK49" s="16">
        <f t="shared" ref="AK49" si="546" xml:space="preserve"> ((ABS(AK47 - AK48))/AK48)*100</f>
        <v>2.105263157894727</v>
      </c>
      <c r="AL49" s="16" t="e">
        <f t="shared" ref="AL49" si="547" xml:space="preserve"> ((ABS(AL47 - AL48))/AL48)*100</f>
        <v>#DIV/0!</v>
      </c>
      <c r="AM49" s="16">
        <f t="shared" ref="AM49" si="548" xml:space="preserve"> ((ABS(AM47 - AM48))/AM48)*100</f>
        <v>8.0000000000000071</v>
      </c>
      <c r="AN49" s="16">
        <f t="shared" ref="AN49" si="549" xml:space="preserve"> ((ABS(AN47 - AN48))/AN48)*100</f>
        <v>9.0909090909090988</v>
      </c>
      <c r="AO49" s="16">
        <f t="shared" ref="AO49" si="550" xml:space="preserve"> ((ABS(AO47 - AO48))/AO48)*100</f>
        <v>3.6363636363636389</v>
      </c>
      <c r="AP49" s="16" t="e">
        <f t="shared" ref="AP49" si="551" xml:space="preserve"> ((ABS(AP47 - AP48))/AP48)*100</f>
        <v>#DIV/0!</v>
      </c>
      <c r="AQ49" s="16" t="e">
        <f t="shared" ref="AQ49" si="552" xml:space="preserve"> ((ABS(AQ47 - AQ48))/AQ48)*100</f>
        <v>#DIV/0!</v>
      </c>
      <c r="AR49" s="16" t="e">
        <f t="shared" ref="AR49" si="553" xml:space="preserve"> ((ABS(AR47 - AR48))/AR48)*100</f>
        <v>#DIV/0!</v>
      </c>
      <c r="AS49" s="16" t="e">
        <f t="shared" ref="AS49" si="554" xml:space="preserve"> ((ABS(AS47 - AS48))/AS48)*100</f>
        <v>#DIV/0!</v>
      </c>
      <c r="AT49" s="16" t="e">
        <f t="shared" ref="AT49" si="555" xml:space="preserve"> ((ABS(AT47 - AT48))/AT48)*100</f>
        <v>#DIV/0!</v>
      </c>
      <c r="AU49" s="16" t="e">
        <f t="shared" ref="AU49" si="556" xml:space="preserve"> ((ABS(AU47 - AU48))/AU48)*100</f>
        <v>#DIV/0!</v>
      </c>
      <c r="AV49" s="16">
        <f t="shared" ref="AV49" si="557" xml:space="preserve"> ((ABS(AV47 - AV48))/AV48)*100</f>
        <v>5.882352941176463</v>
      </c>
      <c r="AW49" s="16">
        <f t="shared" ref="AW49" si="558" xml:space="preserve"> ((ABS(AW47 - AW48))/AW48)*100</f>
        <v>13.333333333333327</v>
      </c>
      <c r="AX49" s="16">
        <f t="shared" ref="AX49" si="559" xml:space="preserve"> ((ABS(AX47 - AX48))/AX48)*100</f>
        <v>0</v>
      </c>
      <c r="AY49" s="16" t="e">
        <f t="shared" ref="AY49" si="560" xml:space="preserve"> ((ABS(AY47 - AY48))/AY48)*100</f>
        <v>#DIV/0!</v>
      </c>
      <c r="AZ49" s="16" t="e">
        <f t="shared" ref="AZ49" si="561" xml:space="preserve"> ((ABS(AZ47 - AZ48))/AZ48)*100</f>
        <v>#DIV/0!</v>
      </c>
      <c r="BA49" s="16" t="e">
        <f t="shared" ref="BA49" si="562" xml:space="preserve"> ((ABS(BA47 - BA48))/BA48)*100</f>
        <v>#DIV/0!</v>
      </c>
      <c r="BB49" s="16" t="e">
        <f t="shared" ref="BB49" si="563" xml:space="preserve"> ((ABS(BB47 - BB48))/BB48)*100</f>
        <v>#VALUE!</v>
      </c>
      <c r="BC49" s="16" t="e">
        <f t="shared" ref="BC49" si="564" xml:space="preserve"> ((ABS(BC47 - BC48))/BC48)*100</f>
        <v>#DIV/0!</v>
      </c>
      <c r="BD49" s="16" t="e">
        <f t="shared" ref="BD49" si="565" xml:space="preserve"> ((ABS(BD47 - BD48))/BD48)*100</f>
        <v>#DIV/0!</v>
      </c>
      <c r="BE49" s="16" t="e">
        <f t="shared" ref="BE49" si="566" xml:space="preserve"> ((ABS(BE47 - BE48))/BE48)*100</f>
        <v>#DIV/0!</v>
      </c>
    </row>
    <row r="50" spans="1:57" s="7" customFormat="1" ht="15.5" x14ac:dyDescent="0.35">
      <c r="A50" s="2" t="s">
        <v>116</v>
      </c>
      <c r="B50" s="10">
        <f>((B47-B48)/B48)*100</f>
        <v>1.5638031693077563</v>
      </c>
      <c r="C50" s="16">
        <f>((C47-C48)/C48)*100</f>
        <v>0.25806451612902676</v>
      </c>
      <c r="D50" s="16">
        <f>((D47-D48)/D48)*100</f>
        <v>1.1504424778760973</v>
      </c>
      <c r="E50" s="16">
        <f>((E47-E48)/E48)*100</f>
        <v>-2.8571428571428439</v>
      </c>
      <c r="F50" s="16">
        <f>((F47-F48)/F48)*100</f>
        <v>-1.4432989690721525</v>
      </c>
      <c r="G50" s="16">
        <f t="shared" ref="G50:BE50" si="567">((G47-G48)/G48)*100</f>
        <v>2.1804511278195422</v>
      </c>
      <c r="H50" s="16">
        <f t="shared" si="567"/>
        <v>-1.0989010989010999</v>
      </c>
      <c r="I50" s="16">
        <f t="shared" si="567"/>
        <v>-33.333333333333329</v>
      </c>
      <c r="J50" s="16">
        <f t="shared" si="567"/>
        <v>2.0833333333333353</v>
      </c>
      <c r="K50" s="16">
        <f t="shared" si="567"/>
        <v>42.857142857142847</v>
      </c>
      <c r="L50" s="16" t="e">
        <f t="shared" si="567"/>
        <v>#DIV/0!</v>
      </c>
      <c r="M50" s="16">
        <f t="shared" si="567"/>
        <v>-2.2727272727272729</v>
      </c>
      <c r="N50" s="16" t="e">
        <f t="shared" si="567"/>
        <v>#VALUE!</v>
      </c>
      <c r="O50" s="16">
        <f t="shared" si="567"/>
        <v>10</v>
      </c>
      <c r="P50" s="16">
        <f t="shared" si="567"/>
        <v>8.1081081081081088</v>
      </c>
      <c r="Q50" s="16">
        <f t="shared" si="567"/>
        <v>1.9230769230769231</v>
      </c>
      <c r="R50" s="16">
        <f t="shared" si="567"/>
        <v>0</v>
      </c>
      <c r="S50" s="16">
        <f t="shared" si="567"/>
        <v>4</v>
      </c>
      <c r="T50" s="16">
        <f t="shared" si="567"/>
        <v>0</v>
      </c>
      <c r="U50" s="16">
        <f t="shared" si="567"/>
        <v>-6.25</v>
      </c>
      <c r="V50" s="16" t="e">
        <f t="shared" si="567"/>
        <v>#DIV/0!</v>
      </c>
      <c r="W50" s="16" t="e">
        <f t="shared" si="567"/>
        <v>#DIV/0!</v>
      </c>
      <c r="X50" s="16" t="e">
        <f t="shared" si="567"/>
        <v>#DIV/0!</v>
      </c>
      <c r="Y50" s="16">
        <f t="shared" si="567"/>
        <v>-0.90909090909090906</v>
      </c>
      <c r="Z50" s="16">
        <f t="shared" si="567"/>
        <v>-8.1250000000000036</v>
      </c>
      <c r="AA50" s="16">
        <f t="shared" si="567"/>
        <v>-27.777777777777779</v>
      </c>
      <c r="AB50" s="16">
        <f t="shared" si="567"/>
        <v>0</v>
      </c>
      <c r="AC50" s="16" t="e">
        <f t="shared" si="567"/>
        <v>#DIV/0!</v>
      </c>
      <c r="AD50" s="16" t="e">
        <f t="shared" si="567"/>
        <v>#DIV/0!</v>
      </c>
      <c r="AE50" s="16" t="e">
        <f t="shared" si="567"/>
        <v>#DIV/0!</v>
      </c>
      <c r="AF50" s="16" t="e">
        <f t="shared" si="567"/>
        <v>#DIV/0!</v>
      </c>
      <c r="AG50" s="16" t="e">
        <f t="shared" si="567"/>
        <v>#DIV/0!</v>
      </c>
      <c r="AH50" s="16" t="e">
        <f t="shared" si="567"/>
        <v>#DIV/0!</v>
      </c>
      <c r="AI50" s="16">
        <f t="shared" si="567"/>
        <v>100</v>
      </c>
      <c r="AJ50" s="16">
        <f t="shared" si="567"/>
        <v>-4.7619047619047654</v>
      </c>
      <c r="AK50" s="16">
        <f t="shared" si="567"/>
        <v>-2.105263157894727</v>
      </c>
      <c r="AL50" s="16" t="e">
        <f t="shared" si="567"/>
        <v>#DIV/0!</v>
      </c>
      <c r="AM50" s="16">
        <f t="shared" si="567"/>
        <v>-8.0000000000000071</v>
      </c>
      <c r="AN50" s="16">
        <f t="shared" si="567"/>
        <v>-9.0909090909090988</v>
      </c>
      <c r="AO50" s="16">
        <f t="shared" si="567"/>
        <v>-3.6363636363636389</v>
      </c>
      <c r="AP50" s="16" t="e">
        <f t="shared" si="567"/>
        <v>#DIV/0!</v>
      </c>
      <c r="AQ50" s="16" t="e">
        <f t="shared" si="567"/>
        <v>#DIV/0!</v>
      </c>
      <c r="AR50" s="16" t="e">
        <f t="shared" si="567"/>
        <v>#DIV/0!</v>
      </c>
      <c r="AS50" s="16" t="e">
        <f t="shared" si="567"/>
        <v>#DIV/0!</v>
      </c>
      <c r="AT50" s="16" t="e">
        <f t="shared" si="567"/>
        <v>#DIV/0!</v>
      </c>
      <c r="AU50" s="16" t="e">
        <f t="shared" si="567"/>
        <v>#DIV/0!</v>
      </c>
      <c r="AV50" s="16">
        <f t="shared" si="567"/>
        <v>-5.882352941176463</v>
      </c>
      <c r="AW50" s="16">
        <f t="shared" si="567"/>
        <v>-13.333333333333327</v>
      </c>
      <c r="AX50" s="16">
        <f t="shared" si="567"/>
        <v>0</v>
      </c>
      <c r="AY50" s="16" t="e">
        <f t="shared" si="567"/>
        <v>#DIV/0!</v>
      </c>
      <c r="AZ50" s="16" t="e">
        <f t="shared" si="567"/>
        <v>#DIV/0!</v>
      </c>
      <c r="BA50" s="16" t="e">
        <f t="shared" si="567"/>
        <v>#DIV/0!</v>
      </c>
      <c r="BB50" s="16" t="e">
        <f t="shared" si="567"/>
        <v>#VALUE!</v>
      </c>
      <c r="BC50" s="16" t="e">
        <f t="shared" si="567"/>
        <v>#DIV/0!</v>
      </c>
      <c r="BD50" s="16" t="e">
        <f t="shared" si="567"/>
        <v>#DIV/0!</v>
      </c>
      <c r="BE50" s="16" t="e">
        <f t="shared" si="567"/>
        <v>#DIV/0!</v>
      </c>
    </row>
    <row r="51" spans="1:57" x14ac:dyDescent="0.35">
      <c r="A51" s="5" t="s">
        <v>101</v>
      </c>
      <c r="B51" s="11">
        <v>48.31</v>
      </c>
      <c r="C51" s="17">
        <v>15.2</v>
      </c>
      <c r="D51" s="17">
        <v>11.56</v>
      </c>
      <c r="E51" s="17">
        <v>0.17</v>
      </c>
      <c r="F51" s="17">
        <v>9.59</v>
      </c>
      <c r="G51" s="17">
        <v>13.74</v>
      </c>
      <c r="H51" s="17">
        <v>1.74</v>
      </c>
      <c r="I51" s="17">
        <v>0.02</v>
      </c>
      <c r="J51" s="17">
        <v>0.97</v>
      </c>
      <c r="K51" s="17">
        <v>0.02</v>
      </c>
      <c r="L51" s="18"/>
      <c r="M51" s="17">
        <v>43</v>
      </c>
      <c r="N51" s="17" t="s">
        <v>99</v>
      </c>
      <c r="O51" s="17">
        <v>342</v>
      </c>
      <c r="P51" s="17"/>
      <c r="Q51" s="17"/>
      <c r="R51" s="17"/>
      <c r="S51" s="17"/>
      <c r="T51" s="17"/>
      <c r="U51" s="17"/>
      <c r="V51" s="17"/>
      <c r="W51" s="17"/>
      <c r="X51" s="17"/>
      <c r="Y51" s="17">
        <v>105</v>
      </c>
      <c r="Z51" s="17"/>
      <c r="AA51" s="17">
        <v>14</v>
      </c>
      <c r="AB51" s="17"/>
      <c r="AC51" s="17"/>
      <c r="AD51" s="17"/>
      <c r="AE51" s="17"/>
      <c r="AF51" s="17"/>
      <c r="AG51" s="17"/>
      <c r="AH51" s="17"/>
      <c r="AI51" s="17">
        <v>11</v>
      </c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</row>
    <row r="52" spans="1:57" x14ac:dyDescent="0.35">
      <c r="A52" s="5" t="s">
        <v>102</v>
      </c>
      <c r="B52" s="11">
        <v>47.96</v>
      </c>
      <c r="C52" s="17">
        <v>15.5</v>
      </c>
      <c r="D52" s="17">
        <v>11.3</v>
      </c>
      <c r="E52" s="17">
        <v>0.17499999999999999</v>
      </c>
      <c r="F52" s="17">
        <v>9.6999999999999993</v>
      </c>
      <c r="G52" s="17">
        <v>13.3</v>
      </c>
      <c r="H52" s="17">
        <v>1.82</v>
      </c>
      <c r="I52" s="17">
        <v>0.03</v>
      </c>
      <c r="J52" s="17">
        <v>0.96</v>
      </c>
      <c r="K52" s="17">
        <v>2.1000000000000001E-2</v>
      </c>
      <c r="L52" s="18"/>
      <c r="M52" s="17">
        <v>44</v>
      </c>
      <c r="N52" s="17">
        <v>0.57999999999999996</v>
      </c>
      <c r="O52" s="17">
        <v>310</v>
      </c>
      <c r="P52" s="17"/>
      <c r="Q52" s="17"/>
      <c r="R52" s="17"/>
      <c r="S52" s="17"/>
      <c r="T52" s="17"/>
      <c r="U52" s="17"/>
      <c r="V52" s="17"/>
      <c r="W52" s="17"/>
      <c r="X52" s="17"/>
      <c r="Y52" s="17">
        <v>110</v>
      </c>
      <c r="Z52" s="17"/>
      <c r="AA52" s="17">
        <v>18</v>
      </c>
      <c r="AB52" s="17"/>
      <c r="AC52" s="17"/>
      <c r="AD52" s="17"/>
      <c r="AE52" s="17"/>
      <c r="AF52" s="17"/>
      <c r="AG52" s="17"/>
      <c r="AH52" s="17"/>
      <c r="AI52" s="17">
        <v>6</v>
      </c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</row>
    <row r="53" spans="1:57" s="7" customFormat="1" ht="15.5" x14ac:dyDescent="0.35">
      <c r="A53" s="2" t="s">
        <v>115</v>
      </c>
      <c r="B53" s="10">
        <f xml:space="preserve"> ((ABS(B51 - B52))/B52)*100</f>
        <v>0.72977481234362263</v>
      </c>
      <c r="C53" s="16">
        <f xml:space="preserve"> ((ABS(C51 - C52))/C52)*100</f>
        <v>1.9354838709677464</v>
      </c>
      <c r="D53" s="16">
        <f xml:space="preserve"> ((ABS(D51 - D52))/D52)*100</f>
        <v>2.3008849557522102</v>
      </c>
      <c r="E53" s="16">
        <f xml:space="preserve"> ((ABS(E51 - E52))/E52)*100</f>
        <v>2.8571428571428439</v>
      </c>
      <c r="F53" s="16">
        <f xml:space="preserve"> ((ABS(F51 - F52))/F52)*100</f>
        <v>1.1340206185566952</v>
      </c>
      <c r="G53" s="16">
        <f t="shared" ref="G53" si="568" xml:space="preserve"> ((ABS(G51 - G52))/G52)*100</f>
        <v>3.3082706766917256</v>
      </c>
      <c r="H53" s="16">
        <f t="shared" ref="H53" si="569" xml:space="preserve"> ((ABS(H51 - H52))/H52)*100</f>
        <v>4.3956043956043995</v>
      </c>
      <c r="I53" s="16">
        <f t="shared" ref="I53" si="570" xml:space="preserve"> ((ABS(I51 - I52))/I52)*100</f>
        <v>33.333333333333329</v>
      </c>
      <c r="J53" s="16">
        <f t="shared" ref="J53" si="571" xml:space="preserve"> ((ABS(J51 - J52))/J52)*100</f>
        <v>1.0416666666666676</v>
      </c>
      <c r="K53" s="16">
        <f t="shared" ref="K53" si="572" xml:space="preserve"> ((ABS(K51 - K52))/K52)*100</f>
        <v>4.7619047619047654</v>
      </c>
      <c r="L53" s="16" t="e">
        <f t="shared" ref="L53" si="573" xml:space="preserve"> ((ABS(L51 - L52))/L52)*100</f>
        <v>#DIV/0!</v>
      </c>
      <c r="M53" s="16">
        <f t="shared" ref="M53" si="574" xml:space="preserve"> ((ABS(M51 - M52))/M52)*100</f>
        <v>2.2727272727272729</v>
      </c>
      <c r="N53" s="16" t="e">
        <f t="shared" ref="N53" si="575" xml:space="preserve"> ((ABS(N51 - N52))/N52)*100</f>
        <v>#VALUE!</v>
      </c>
      <c r="O53" s="16">
        <f t="shared" ref="O53" si="576" xml:space="preserve"> ((ABS(O51 - O52))/O52)*100</f>
        <v>10.32258064516129</v>
      </c>
      <c r="P53" s="16" t="e">
        <f t="shared" ref="P53" si="577" xml:space="preserve"> ((ABS(P51 - P52))/P52)*100</f>
        <v>#DIV/0!</v>
      </c>
      <c r="Q53" s="16" t="e">
        <f t="shared" ref="Q53" si="578" xml:space="preserve"> ((ABS(Q51 - Q52))/Q52)*100</f>
        <v>#DIV/0!</v>
      </c>
      <c r="R53" s="16" t="e">
        <f t="shared" ref="R53" si="579" xml:space="preserve"> ((ABS(R51 - R52))/R52)*100</f>
        <v>#DIV/0!</v>
      </c>
      <c r="S53" s="16" t="e">
        <f t="shared" ref="S53" si="580" xml:space="preserve"> ((ABS(S51 - S52))/S52)*100</f>
        <v>#DIV/0!</v>
      </c>
      <c r="T53" s="16" t="e">
        <f t="shared" ref="T53" si="581" xml:space="preserve"> ((ABS(T51 - T52))/T52)*100</f>
        <v>#DIV/0!</v>
      </c>
      <c r="U53" s="16" t="e">
        <f t="shared" ref="U53" si="582" xml:space="preserve"> ((ABS(U51 - U52))/U52)*100</f>
        <v>#DIV/0!</v>
      </c>
      <c r="V53" s="16" t="e">
        <f t="shared" ref="V53" si="583" xml:space="preserve"> ((ABS(V51 - V52))/V52)*100</f>
        <v>#DIV/0!</v>
      </c>
      <c r="W53" s="16" t="e">
        <f t="shared" ref="W53" si="584" xml:space="preserve"> ((ABS(W51 - W52))/W52)*100</f>
        <v>#DIV/0!</v>
      </c>
      <c r="X53" s="16" t="e">
        <f t="shared" ref="X53" si="585" xml:space="preserve"> ((ABS(X51 - X52))/X52)*100</f>
        <v>#DIV/0!</v>
      </c>
      <c r="Y53" s="16">
        <f t="shared" ref="Y53" si="586" xml:space="preserve"> ((ABS(Y51 - Y52))/Y52)*100</f>
        <v>4.5454545454545459</v>
      </c>
      <c r="Z53" s="16" t="e">
        <f t="shared" ref="Z53" si="587" xml:space="preserve"> ((ABS(Z51 - Z52))/Z52)*100</f>
        <v>#DIV/0!</v>
      </c>
      <c r="AA53" s="16">
        <f t="shared" ref="AA53" si="588" xml:space="preserve"> ((ABS(AA51 - AA52))/AA52)*100</f>
        <v>22.222222222222221</v>
      </c>
      <c r="AB53" s="16" t="e">
        <f t="shared" ref="AB53" si="589" xml:space="preserve"> ((ABS(AB51 - AB52))/AB52)*100</f>
        <v>#DIV/0!</v>
      </c>
      <c r="AC53" s="16" t="e">
        <f t="shared" ref="AC53" si="590" xml:space="preserve"> ((ABS(AC51 - AC52))/AC52)*100</f>
        <v>#DIV/0!</v>
      </c>
      <c r="AD53" s="16" t="e">
        <f t="shared" ref="AD53" si="591" xml:space="preserve"> ((ABS(AD51 - AD52))/AD52)*100</f>
        <v>#DIV/0!</v>
      </c>
      <c r="AE53" s="16" t="e">
        <f t="shared" ref="AE53" si="592" xml:space="preserve"> ((ABS(AE51 - AE52))/AE52)*100</f>
        <v>#DIV/0!</v>
      </c>
      <c r="AF53" s="16" t="e">
        <f t="shared" ref="AF53" si="593" xml:space="preserve"> ((ABS(AF51 - AF52))/AF52)*100</f>
        <v>#DIV/0!</v>
      </c>
      <c r="AG53" s="16" t="e">
        <f t="shared" ref="AG53" si="594" xml:space="preserve"> ((ABS(AG51 - AG52))/AG52)*100</f>
        <v>#DIV/0!</v>
      </c>
      <c r="AH53" s="16" t="e">
        <f t="shared" ref="AH53" si="595" xml:space="preserve"> ((ABS(AH51 - AH52))/AH52)*100</f>
        <v>#DIV/0!</v>
      </c>
      <c r="AI53" s="16">
        <f t="shared" ref="AI53" si="596" xml:space="preserve"> ((ABS(AI51 - AI52))/AI52)*100</f>
        <v>83.333333333333343</v>
      </c>
      <c r="AJ53" s="16" t="e">
        <f t="shared" ref="AJ53" si="597" xml:space="preserve"> ((ABS(AJ51 - AJ52))/AJ52)*100</f>
        <v>#DIV/0!</v>
      </c>
      <c r="AK53" s="16" t="e">
        <f t="shared" ref="AK53" si="598" xml:space="preserve"> ((ABS(AK51 - AK52))/AK52)*100</f>
        <v>#DIV/0!</v>
      </c>
      <c r="AL53" s="16" t="e">
        <f t="shared" ref="AL53" si="599" xml:space="preserve"> ((ABS(AL51 - AL52))/AL52)*100</f>
        <v>#DIV/0!</v>
      </c>
      <c r="AM53" s="16" t="e">
        <f t="shared" ref="AM53" si="600" xml:space="preserve"> ((ABS(AM51 - AM52))/AM52)*100</f>
        <v>#DIV/0!</v>
      </c>
      <c r="AN53" s="16" t="e">
        <f t="shared" ref="AN53" si="601" xml:space="preserve"> ((ABS(AN51 - AN52))/AN52)*100</f>
        <v>#DIV/0!</v>
      </c>
      <c r="AO53" s="16" t="e">
        <f t="shared" ref="AO53" si="602" xml:space="preserve"> ((ABS(AO51 - AO52))/AO52)*100</f>
        <v>#DIV/0!</v>
      </c>
      <c r="AP53" s="16" t="e">
        <f t="shared" ref="AP53" si="603" xml:space="preserve"> ((ABS(AP51 - AP52))/AP52)*100</f>
        <v>#DIV/0!</v>
      </c>
      <c r="AQ53" s="16" t="e">
        <f t="shared" ref="AQ53" si="604" xml:space="preserve"> ((ABS(AQ51 - AQ52))/AQ52)*100</f>
        <v>#DIV/0!</v>
      </c>
      <c r="AR53" s="16" t="e">
        <f t="shared" ref="AR53" si="605" xml:space="preserve"> ((ABS(AR51 - AR52))/AR52)*100</f>
        <v>#DIV/0!</v>
      </c>
      <c r="AS53" s="16" t="e">
        <f t="shared" ref="AS53" si="606" xml:space="preserve"> ((ABS(AS51 - AS52))/AS52)*100</f>
        <v>#DIV/0!</v>
      </c>
      <c r="AT53" s="16" t="e">
        <f t="shared" ref="AT53" si="607" xml:space="preserve"> ((ABS(AT51 - AT52))/AT52)*100</f>
        <v>#DIV/0!</v>
      </c>
      <c r="AU53" s="16" t="e">
        <f t="shared" ref="AU53" si="608" xml:space="preserve"> ((ABS(AU51 - AU52))/AU52)*100</f>
        <v>#DIV/0!</v>
      </c>
      <c r="AV53" s="16" t="e">
        <f t="shared" ref="AV53" si="609" xml:space="preserve"> ((ABS(AV51 - AV52))/AV52)*100</f>
        <v>#DIV/0!</v>
      </c>
      <c r="AW53" s="16" t="e">
        <f t="shared" ref="AW53" si="610" xml:space="preserve"> ((ABS(AW51 - AW52))/AW52)*100</f>
        <v>#DIV/0!</v>
      </c>
      <c r="AX53" s="16" t="e">
        <f t="shared" ref="AX53" si="611" xml:space="preserve"> ((ABS(AX51 - AX52))/AX52)*100</f>
        <v>#DIV/0!</v>
      </c>
      <c r="AY53" s="16" t="e">
        <f t="shared" ref="AY53" si="612" xml:space="preserve"> ((ABS(AY51 - AY52))/AY52)*100</f>
        <v>#DIV/0!</v>
      </c>
      <c r="AZ53" s="16" t="e">
        <f t="shared" ref="AZ53" si="613" xml:space="preserve"> ((ABS(AZ51 - AZ52))/AZ52)*100</f>
        <v>#DIV/0!</v>
      </c>
      <c r="BA53" s="16" t="e">
        <f t="shared" ref="BA53" si="614" xml:space="preserve"> ((ABS(BA51 - BA52))/BA52)*100</f>
        <v>#DIV/0!</v>
      </c>
      <c r="BB53" s="16" t="e">
        <f t="shared" ref="BB53" si="615" xml:space="preserve"> ((ABS(BB51 - BB52))/BB52)*100</f>
        <v>#DIV/0!</v>
      </c>
      <c r="BC53" s="16" t="e">
        <f t="shared" ref="BC53" si="616" xml:space="preserve"> ((ABS(BC51 - BC52))/BC52)*100</f>
        <v>#DIV/0!</v>
      </c>
      <c r="BD53" s="16" t="e">
        <f t="shared" ref="BD53" si="617" xml:space="preserve"> ((ABS(BD51 - BD52))/BD52)*100</f>
        <v>#DIV/0!</v>
      </c>
      <c r="BE53" s="16" t="e">
        <f t="shared" ref="BE53" si="618" xml:space="preserve"> ((ABS(BE51 - BE52))/BE52)*100</f>
        <v>#DIV/0!</v>
      </c>
    </row>
    <row r="54" spans="1:57" s="7" customFormat="1" ht="15.5" x14ac:dyDescent="0.35">
      <c r="A54" s="2" t="s">
        <v>116</v>
      </c>
      <c r="B54" s="10">
        <f>((B51-B52)/B52)*100</f>
        <v>0.72977481234362263</v>
      </c>
      <c r="C54" s="16">
        <f>((C51-C52)/C52)*100</f>
        <v>-1.9354838709677464</v>
      </c>
      <c r="D54" s="16">
        <f>((D51-D52)/D52)*100</f>
        <v>2.3008849557522102</v>
      </c>
      <c r="E54" s="16">
        <f>((E51-E52)/E52)*100</f>
        <v>-2.8571428571428439</v>
      </c>
      <c r="F54" s="16">
        <f>((F51-F52)/F52)*100</f>
        <v>-1.1340206185566952</v>
      </c>
      <c r="G54" s="16">
        <f t="shared" ref="G54:BE54" si="619">((G51-G52)/G52)*100</f>
        <v>3.3082706766917256</v>
      </c>
      <c r="H54" s="16">
        <f t="shared" si="619"/>
        <v>-4.3956043956043995</v>
      </c>
      <c r="I54" s="16">
        <f t="shared" si="619"/>
        <v>-33.333333333333329</v>
      </c>
      <c r="J54" s="16">
        <f t="shared" si="619"/>
        <v>1.0416666666666676</v>
      </c>
      <c r="K54" s="16">
        <f t="shared" si="619"/>
        <v>-4.7619047619047654</v>
      </c>
      <c r="L54" s="16" t="e">
        <f t="shared" si="619"/>
        <v>#DIV/0!</v>
      </c>
      <c r="M54" s="16">
        <f t="shared" si="619"/>
        <v>-2.2727272727272729</v>
      </c>
      <c r="N54" s="16" t="e">
        <f t="shared" si="619"/>
        <v>#VALUE!</v>
      </c>
      <c r="O54" s="16">
        <f t="shared" si="619"/>
        <v>10.32258064516129</v>
      </c>
      <c r="P54" s="16" t="e">
        <f t="shared" si="619"/>
        <v>#DIV/0!</v>
      </c>
      <c r="Q54" s="16" t="e">
        <f t="shared" si="619"/>
        <v>#DIV/0!</v>
      </c>
      <c r="R54" s="16" t="e">
        <f t="shared" si="619"/>
        <v>#DIV/0!</v>
      </c>
      <c r="S54" s="16" t="e">
        <f t="shared" si="619"/>
        <v>#DIV/0!</v>
      </c>
      <c r="T54" s="16" t="e">
        <f t="shared" si="619"/>
        <v>#DIV/0!</v>
      </c>
      <c r="U54" s="16" t="e">
        <f t="shared" si="619"/>
        <v>#DIV/0!</v>
      </c>
      <c r="V54" s="16" t="e">
        <f t="shared" si="619"/>
        <v>#DIV/0!</v>
      </c>
      <c r="W54" s="16" t="e">
        <f t="shared" si="619"/>
        <v>#DIV/0!</v>
      </c>
      <c r="X54" s="16" t="e">
        <f t="shared" si="619"/>
        <v>#DIV/0!</v>
      </c>
      <c r="Y54" s="16">
        <f t="shared" si="619"/>
        <v>-4.5454545454545459</v>
      </c>
      <c r="Z54" s="16" t="e">
        <f t="shared" si="619"/>
        <v>#DIV/0!</v>
      </c>
      <c r="AA54" s="16">
        <f t="shared" si="619"/>
        <v>-22.222222222222221</v>
      </c>
      <c r="AB54" s="16" t="e">
        <f t="shared" si="619"/>
        <v>#DIV/0!</v>
      </c>
      <c r="AC54" s="16" t="e">
        <f t="shared" si="619"/>
        <v>#DIV/0!</v>
      </c>
      <c r="AD54" s="16" t="e">
        <f t="shared" si="619"/>
        <v>#DIV/0!</v>
      </c>
      <c r="AE54" s="16" t="e">
        <f t="shared" si="619"/>
        <v>#DIV/0!</v>
      </c>
      <c r="AF54" s="16" t="e">
        <f t="shared" si="619"/>
        <v>#DIV/0!</v>
      </c>
      <c r="AG54" s="16" t="e">
        <f t="shared" si="619"/>
        <v>#DIV/0!</v>
      </c>
      <c r="AH54" s="16" t="e">
        <f t="shared" si="619"/>
        <v>#DIV/0!</v>
      </c>
      <c r="AI54" s="16">
        <f t="shared" si="619"/>
        <v>83.333333333333343</v>
      </c>
      <c r="AJ54" s="16" t="e">
        <f t="shared" si="619"/>
        <v>#DIV/0!</v>
      </c>
      <c r="AK54" s="16" t="e">
        <f t="shared" si="619"/>
        <v>#DIV/0!</v>
      </c>
      <c r="AL54" s="16" t="e">
        <f t="shared" si="619"/>
        <v>#DIV/0!</v>
      </c>
      <c r="AM54" s="16" t="e">
        <f t="shared" si="619"/>
        <v>#DIV/0!</v>
      </c>
      <c r="AN54" s="16" t="e">
        <f t="shared" si="619"/>
        <v>#DIV/0!</v>
      </c>
      <c r="AO54" s="16" t="e">
        <f t="shared" si="619"/>
        <v>#DIV/0!</v>
      </c>
      <c r="AP54" s="16" t="e">
        <f t="shared" si="619"/>
        <v>#DIV/0!</v>
      </c>
      <c r="AQ54" s="16" t="e">
        <f t="shared" si="619"/>
        <v>#DIV/0!</v>
      </c>
      <c r="AR54" s="16" t="e">
        <f t="shared" si="619"/>
        <v>#DIV/0!</v>
      </c>
      <c r="AS54" s="16" t="e">
        <f t="shared" si="619"/>
        <v>#DIV/0!</v>
      </c>
      <c r="AT54" s="16" t="e">
        <f t="shared" si="619"/>
        <v>#DIV/0!</v>
      </c>
      <c r="AU54" s="16" t="e">
        <f t="shared" si="619"/>
        <v>#DIV/0!</v>
      </c>
      <c r="AV54" s="16" t="e">
        <f t="shared" si="619"/>
        <v>#DIV/0!</v>
      </c>
      <c r="AW54" s="16" t="e">
        <f t="shared" si="619"/>
        <v>#DIV/0!</v>
      </c>
      <c r="AX54" s="16" t="e">
        <f t="shared" si="619"/>
        <v>#DIV/0!</v>
      </c>
      <c r="AY54" s="16" t="e">
        <f t="shared" si="619"/>
        <v>#DIV/0!</v>
      </c>
      <c r="AZ54" s="16" t="e">
        <f t="shared" si="619"/>
        <v>#DIV/0!</v>
      </c>
      <c r="BA54" s="16" t="e">
        <f t="shared" si="619"/>
        <v>#DIV/0!</v>
      </c>
      <c r="BB54" s="16" t="e">
        <f t="shared" si="619"/>
        <v>#DIV/0!</v>
      </c>
      <c r="BC54" s="16" t="e">
        <f t="shared" si="619"/>
        <v>#DIV/0!</v>
      </c>
      <c r="BD54" s="16" t="e">
        <f t="shared" si="619"/>
        <v>#DIV/0!</v>
      </c>
      <c r="BE54" s="16" t="e">
        <f t="shared" si="619"/>
        <v>#DIV/0!</v>
      </c>
    </row>
    <row r="55" spans="1:57" x14ac:dyDescent="0.35">
      <c r="A55" s="5" t="s">
        <v>103</v>
      </c>
      <c r="B55" s="11"/>
      <c r="C55" s="17"/>
      <c r="D55" s="17"/>
      <c r="E55" s="17"/>
      <c r="F55" s="17"/>
      <c r="G55" s="17"/>
      <c r="H55" s="17"/>
      <c r="I55" s="17"/>
      <c r="J55" s="17"/>
      <c r="K55" s="17"/>
      <c r="L55" s="18"/>
      <c r="M55" s="17"/>
      <c r="N55" s="17"/>
      <c r="O55" s="17"/>
      <c r="P55" s="17"/>
      <c r="Q55" s="17">
        <v>44</v>
      </c>
      <c r="R55" s="17"/>
      <c r="S55" s="17">
        <v>420</v>
      </c>
      <c r="T55" s="17"/>
      <c r="U55" s="17"/>
      <c r="V55" s="17"/>
      <c r="W55" s="17"/>
      <c r="X55" s="17"/>
      <c r="Y55" s="17"/>
      <c r="Z55" s="17">
        <v>176</v>
      </c>
      <c r="AA55" s="17"/>
      <c r="AB55" s="17"/>
      <c r="AC55" s="17">
        <v>20</v>
      </c>
      <c r="AD55" s="17"/>
      <c r="AE55" s="17"/>
      <c r="AF55" s="17"/>
      <c r="AG55" s="17"/>
      <c r="AH55" s="17"/>
      <c r="AI55" s="17"/>
      <c r="AJ55" s="17">
        <v>811</v>
      </c>
      <c r="AK55" s="17">
        <v>1410</v>
      </c>
      <c r="AL55" s="17">
        <v>128</v>
      </c>
      <c r="AM55" s="17">
        <v>384</v>
      </c>
      <c r="AN55" s="17">
        <v>50</v>
      </c>
      <c r="AO55" s="17">
        <v>8.2200000000000006</v>
      </c>
      <c r="AP55" s="17"/>
      <c r="AQ55" s="17">
        <v>5.46</v>
      </c>
      <c r="AR55" s="17">
        <v>31.3</v>
      </c>
      <c r="AS55" s="17">
        <v>6.25</v>
      </c>
      <c r="AT55" s="17">
        <v>18.7</v>
      </c>
      <c r="AU55" s="17">
        <v>2.73</v>
      </c>
      <c r="AV55" s="17">
        <v>17.600000000000001</v>
      </c>
      <c r="AW55" s="17">
        <v>2.67</v>
      </c>
      <c r="AX55" s="17"/>
      <c r="AY55" s="17"/>
      <c r="AZ55" s="17"/>
      <c r="BA55" s="17"/>
      <c r="BB55" s="17"/>
      <c r="BC55" s="17"/>
      <c r="BD55" s="17">
        <v>36.799999999999997</v>
      </c>
      <c r="BE55" s="17">
        <v>405</v>
      </c>
    </row>
    <row r="56" spans="1:57" x14ac:dyDescent="0.35">
      <c r="A56" s="5" t="s">
        <v>104</v>
      </c>
      <c r="B56" s="11"/>
      <c r="C56" s="17"/>
      <c r="D56" s="17"/>
      <c r="E56" s="17"/>
      <c r="F56" s="17"/>
      <c r="G56" s="17"/>
      <c r="H56" s="17"/>
      <c r="I56" s="17"/>
      <c r="J56" s="17"/>
      <c r="K56" s="17"/>
      <c r="L56" s="18"/>
      <c r="M56" s="17"/>
      <c r="N56" s="17"/>
      <c r="O56" s="17"/>
      <c r="P56" s="17"/>
      <c r="Q56" s="17">
        <v>47</v>
      </c>
      <c r="R56" s="17"/>
      <c r="S56" s="17">
        <v>420</v>
      </c>
      <c r="T56" s="17"/>
      <c r="U56" s="17"/>
      <c r="V56" s="17"/>
      <c r="W56" s="17"/>
      <c r="X56" s="17"/>
      <c r="Y56" s="17"/>
      <c r="Z56" s="17">
        <v>178</v>
      </c>
      <c r="AA56" s="17"/>
      <c r="AB56" s="17"/>
      <c r="AC56" s="17">
        <v>21</v>
      </c>
      <c r="AD56" s="17"/>
      <c r="AE56" s="17"/>
      <c r="AF56" s="17"/>
      <c r="AG56" s="17"/>
      <c r="AH56" s="17"/>
      <c r="AI56" s="17"/>
      <c r="AJ56" s="17">
        <v>789</v>
      </c>
      <c r="AK56" s="17">
        <v>1331</v>
      </c>
      <c r="AL56" s="17">
        <v>127</v>
      </c>
      <c r="AM56" s="17">
        <v>378</v>
      </c>
      <c r="AN56" s="17">
        <v>48</v>
      </c>
      <c r="AO56" s="17">
        <v>7.77</v>
      </c>
      <c r="AP56" s="17"/>
      <c r="AQ56" s="17">
        <v>5.37</v>
      </c>
      <c r="AR56" s="17">
        <v>32.1</v>
      </c>
      <c r="AS56" s="17">
        <v>6.34</v>
      </c>
      <c r="AT56" s="17">
        <v>18.7</v>
      </c>
      <c r="AU56" s="17">
        <v>2.66</v>
      </c>
      <c r="AV56" s="17">
        <v>17.600000000000001</v>
      </c>
      <c r="AW56" s="17">
        <v>2.58</v>
      </c>
      <c r="AX56" s="17"/>
      <c r="AY56" s="17"/>
      <c r="AZ56" s="17"/>
      <c r="BA56" s="17"/>
      <c r="BB56" s="17"/>
      <c r="BC56" s="17"/>
      <c r="BD56" s="17">
        <v>37.1</v>
      </c>
      <c r="BE56" s="17">
        <v>396</v>
      </c>
    </row>
    <row r="57" spans="1:57" s="7" customFormat="1" ht="15.5" x14ac:dyDescent="0.35">
      <c r="A57" s="2" t="s">
        <v>115</v>
      </c>
      <c r="B57" s="10" t="e">
        <f xml:space="preserve"> ((ABS(B55 - B56))/B56)*100</f>
        <v>#DIV/0!</v>
      </c>
      <c r="C57" s="16" t="e">
        <f xml:space="preserve"> ((ABS(C55 - C56))/C56)*100</f>
        <v>#DIV/0!</v>
      </c>
      <c r="D57" s="16" t="e">
        <f xml:space="preserve"> ((ABS(D55 - D56))/D56)*100</f>
        <v>#DIV/0!</v>
      </c>
      <c r="E57" s="16" t="e">
        <f xml:space="preserve"> ((ABS(E55 - E56))/E56)*100</f>
        <v>#DIV/0!</v>
      </c>
      <c r="F57" s="16" t="e">
        <f xml:space="preserve"> ((ABS(F55 - F56))/F56)*100</f>
        <v>#DIV/0!</v>
      </c>
      <c r="G57" s="16" t="e">
        <f t="shared" ref="G57" si="620" xml:space="preserve"> ((ABS(G55 - G56))/G56)*100</f>
        <v>#DIV/0!</v>
      </c>
      <c r="H57" s="16" t="e">
        <f t="shared" ref="H57" si="621" xml:space="preserve"> ((ABS(H55 - H56))/H56)*100</f>
        <v>#DIV/0!</v>
      </c>
      <c r="I57" s="16" t="e">
        <f t="shared" ref="I57" si="622" xml:space="preserve"> ((ABS(I55 - I56))/I56)*100</f>
        <v>#DIV/0!</v>
      </c>
      <c r="J57" s="16" t="e">
        <f t="shared" ref="J57" si="623" xml:space="preserve"> ((ABS(J55 - J56))/J56)*100</f>
        <v>#DIV/0!</v>
      </c>
      <c r="K57" s="16" t="e">
        <f t="shared" ref="K57" si="624" xml:space="preserve"> ((ABS(K55 - K56))/K56)*100</f>
        <v>#DIV/0!</v>
      </c>
      <c r="L57" s="16" t="e">
        <f t="shared" ref="L57" si="625" xml:space="preserve"> ((ABS(L55 - L56))/L56)*100</f>
        <v>#DIV/0!</v>
      </c>
      <c r="M57" s="16" t="e">
        <f t="shared" ref="M57" si="626" xml:space="preserve"> ((ABS(M55 - M56))/M56)*100</f>
        <v>#DIV/0!</v>
      </c>
      <c r="N57" s="16" t="e">
        <f t="shared" ref="N57" si="627" xml:space="preserve"> ((ABS(N55 - N56))/N56)*100</f>
        <v>#DIV/0!</v>
      </c>
      <c r="O57" s="16" t="e">
        <f t="shared" ref="O57" si="628" xml:space="preserve"> ((ABS(O55 - O56))/O56)*100</f>
        <v>#DIV/0!</v>
      </c>
      <c r="P57" s="16" t="e">
        <f t="shared" ref="P57" si="629" xml:space="preserve"> ((ABS(P55 - P56))/P56)*100</f>
        <v>#DIV/0!</v>
      </c>
      <c r="Q57" s="16">
        <f t="shared" ref="Q57" si="630" xml:space="preserve"> ((ABS(Q55 - Q56))/Q56)*100</f>
        <v>6.3829787234042552</v>
      </c>
      <c r="R57" s="16" t="e">
        <f t="shared" ref="R57" si="631" xml:space="preserve"> ((ABS(R55 - R56))/R56)*100</f>
        <v>#DIV/0!</v>
      </c>
      <c r="S57" s="16">
        <f t="shared" ref="S57" si="632" xml:space="preserve"> ((ABS(S55 - S56))/S56)*100</f>
        <v>0</v>
      </c>
      <c r="T57" s="16" t="e">
        <f t="shared" ref="T57" si="633" xml:space="preserve"> ((ABS(T55 - T56))/T56)*100</f>
        <v>#DIV/0!</v>
      </c>
      <c r="U57" s="16" t="e">
        <f t="shared" ref="U57" si="634" xml:space="preserve"> ((ABS(U55 - U56))/U56)*100</f>
        <v>#DIV/0!</v>
      </c>
      <c r="V57" s="16" t="e">
        <f t="shared" ref="V57" si="635" xml:space="preserve"> ((ABS(V55 - V56))/V56)*100</f>
        <v>#DIV/0!</v>
      </c>
      <c r="W57" s="16" t="e">
        <f t="shared" ref="W57" si="636" xml:space="preserve"> ((ABS(W55 - W56))/W56)*100</f>
        <v>#DIV/0!</v>
      </c>
      <c r="X57" s="16" t="e">
        <f t="shared" ref="X57" si="637" xml:space="preserve"> ((ABS(X55 - X56))/X56)*100</f>
        <v>#DIV/0!</v>
      </c>
      <c r="Y57" s="16" t="e">
        <f t="shared" ref="Y57" si="638" xml:space="preserve"> ((ABS(Y55 - Y56))/Y56)*100</f>
        <v>#DIV/0!</v>
      </c>
      <c r="Z57" s="16">
        <f t="shared" ref="Z57" si="639" xml:space="preserve"> ((ABS(Z55 - Z56))/Z56)*100</f>
        <v>1.1235955056179776</v>
      </c>
      <c r="AA57" s="16" t="e">
        <f t="shared" ref="AA57" si="640" xml:space="preserve"> ((ABS(AA55 - AA56))/AA56)*100</f>
        <v>#DIV/0!</v>
      </c>
      <c r="AB57" s="16" t="e">
        <f t="shared" ref="AB57" si="641" xml:space="preserve"> ((ABS(AB55 - AB56))/AB56)*100</f>
        <v>#DIV/0!</v>
      </c>
      <c r="AC57" s="16">
        <f t="shared" ref="AC57" si="642" xml:space="preserve"> ((ABS(AC55 - AC56))/AC56)*100</f>
        <v>4.7619047619047619</v>
      </c>
      <c r="AD57" s="16" t="e">
        <f t="shared" ref="AD57" si="643" xml:space="preserve"> ((ABS(AD55 - AD56))/AD56)*100</f>
        <v>#DIV/0!</v>
      </c>
      <c r="AE57" s="16" t="e">
        <f t="shared" ref="AE57" si="644" xml:space="preserve"> ((ABS(AE55 - AE56))/AE56)*100</f>
        <v>#DIV/0!</v>
      </c>
      <c r="AF57" s="16" t="e">
        <f t="shared" ref="AF57" si="645" xml:space="preserve"> ((ABS(AF55 - AF56))/AF56)*100</f>
        <v>#DIV/0!</v>
      </c>
      <c r="AG57" s="16" t="e">
        <f t="shared" ref="AG57" si="646" xml:space="preserve"> ((ABS(AG55 - AG56))/AG56)*100</f>
        <v>#DIV/0!</v>
      </c>
      <c r="AH57" s="16" t="e">
        <f t="shared" ref="AH57" si="647" xml:space="preserve"> ((ABS(AH55 - AH56))/AH56)*100</f>
        <v>#DIV/0!</v>
      </c>
      <c r="AI57" s="16" t="e">
        <f t="shared" ref="AI57" si="648" xml:space="preserve"> ((ABS(AI55 - AI56))/AI56)*100</f>
        <v>#DIV/0!</v>
      </c>
      <c r="AJ57" s="16">
        <f t="shared" ref="AJ57" si="649" xml:space="preserve"> ((ABS(AJ55 - AJ56))/AJ56)*100</f>
        <v>2.788339670468948</v>
      </c>
      <c r="AK57" s="16">
        <f t="shared" ref="AK57" si="650" xml:space="preserve"> ((ABS(AK55 - AK56))/AK56)*100</f>
        <v>5.9353869271224644</v>
      </c>
      <c r="AL57" s="16">
        <f t="shared" ref="AL57" si="651" xml:space="preserve"> ((ABS(AL55 - AL56))/AL56)*100</f>
        <v>0.78740157480314954</v>
      </c>
      <c r="AM57" s="16">
        <f t="shared" ref="AM57" si="652" xml:space="preserve"> ((ABS(AM55 - AM56))/AM56)*100</f>
        <v>1.5873015873015872</v>
      </c>
      <c r="AN57" s="16">
        <f t="shared" ref="AN57" si="653" xml:space="preserve"> ((ABS(AN55 - AN56))/AN56)*100</f>
        <v>4.1666666666666661</v>
      </c>
      <c r="AO57" s="16">
        <f t="shared" ref="AO57" si="654" xml:space="preserve"> ((ABS(AO55 - AO56))/AO56)*100</f>
        <v>5.7915057915058057</v>
      </c>
      <c r="AP57" s="16" t="e">
        <f t="shared" ref="AP57" si="655" xml:space="preserve"> ((ABS(AP55 - AP56))/AP56)*100</f>
        <v>#DIV/0!</v>
      </c>
      <c r="AQ57" s="16">
        <f t="shared" ref="AQ57" si="656" xml:space="preserve"> ((ABS(AQ55 - AQ56))/AQ56)*100</f>
        <v>1.675977653631282</v>
      </c>
      <c r="AR57" s="16">
        <f t="shared" ref="AR57" si="657" xml:space="preserve"> ((ABS(AR55 - AR56))/AR56)*100</f>
        <v>2.4922118380062326</v>
      </c>
      <c r="AS57" s="16">
        <f t="shared" ref="AS57" si="658" xml:space="preserve"> ((ABS(AS55 - AS56))/AS56)*100</f>
        <v>1.4195583596214489</v>
      </c>
      <c r="AT57" s="16">
        <f t="shared" ref="AT57" si="659" xml:space="preserve"> ((ABS(AT55 - AT56))/AT56)*100</f>
        <v>0</v>
      </c>
      <c r="AU57" s="16">
        <f t="shared" ref="AU57" si="660" xml:space="preserve"> ((ABS(AU55 - AU56))/AU56)*100</f>
        <v>2.631578947368415</v>
      </c>
      <c r="AV57" s="16">
        <f t="shared" ref="AV57" si="661" xml:space="preserve"> ((ABS(AV55 - AV56))/AV56)*100</f>
        <v>0</v>
      </c>
      <c r="AW57" s="16">
        <f t="shared" ref="AW57" si="662" xml:space="preserve"> ((ABS(AW55 - AW56))/AW56)*100</f>
        <v>3.48837209302325</v>
      </c>
      <c r="AX57" s="16" t="e">
        <f t="shared" ref="AX57" si="663" xml:space="preserve"> ((ABS(AX55 - AX56))/AX56)*100</f>
        <v>#DIV/0!</v>
      </c>
      <c r="AY57" s="16" t="e">
        <f t="shared" ref="AY57" si="664" xml:space="preserve"> ((ABS(AY55 - AY56))/AY56)*100</f>
        <v>#DIV/0!</v>
      </c>
      <c r="AZ57" s="16" t="e">
        <f t="shared" ref="AZ57" si="665" xml:space="preserve"> ((ABS(AZ55 - AZ56))/AZ56)*100</f>
        <v>#DIV/0!</v>
      </c>
      <c r="BA57" s="16" t="e">
        <f t="shared" ref="BA57" si="666" xml:space="preserve"> ((ABS(BA55 - BA56))/BA56)*100</f>
        <v>#DIV/0!</v>
      </c>
      <c r="BB57" s="16" t="e">
        <f t="shared" ref="BB57" si="667" xml:space="preserve"> ((ABS(BB55 - BB56))/BB56)*100</f>
        <v>#DIV/0!</v>
      </c>
      <c r="BC57" s="16" t="e">
        <f t="shared" ref="BC57" si="668" xml:space="preserve"> ((ABS(BC55 - BC56))/BC56)*100</f>
        <v>#DIV/0!</v>
      </c>
      <c r="BD57" s="16">
        <f t="shared" ref="BD57" si="669" xml:space="preserve"> ((ABS(BD55 - BD56))/BD56)*100</f>
        <v>0.80862533692723526</v>
      </c>
      <c r="BE57" s="16">
        <f t="shared" ref="BE57" si="670" xml:space="preserve"> ((ABS(BE55 - BE56))/BE56)*100</f>
        <v>2.2727272727272729</v>
      </c>
    </row>
    <row r="58" spans="1:57" s="7" customFormat="1" ht="15.5" x14ac:dyDescent="0.35">
      <c r="A58" s="2" t="s">
        <v>116</v>
      </c>
      <c r="B58" s="10" t="e">
        <f>((B55-B56)/B56)*100</f>
        <v>#DIV/0!</v>
      </c>
      <c r="C58" s="16" t="e">
        <f>((C55-C56)/C56)*100</f>
        <v>#DIV/0!</v>
      </c>
      <c r="D58" s="16" t="e">
        <f>((D55-D56)/D56)*100</f>
        <v>#DIV/0!</v>
      </c>
      <c r="E58" s="16" t="e">
        <f>((E55-E56)/E56)*100</f>
        <v>#DIV/0!</v>
      </c>
      <c r="F58" s="16" t="e">
        <f>((F55-F56)/F56)*100</f>
        <v>#DIV/0!</v>
      </c>
      <c r="G58" s="16" t="e">
        <f t="shared" ref="G58:BE58" si="671">((G55-G56)/G56)*100</f>
        <v>#DIV/0!</v>
      </c>
      <c r="H58" s="16" t="e">
        <f t="shared" si="671"/>
        <v>#DIV/0!</v>
      </c>
      <c r="I58" s="16" t="e">
        <f t="shared" si="671"/>
        <v>#DIV/0!</v>
      </c>
      <c r="J58" s="16" t="e">
        <f t="shared" si="671"/>
        <v>#DIV/0!</v>
      </c>
      <c r="K58" s="16" t="e">
        <f t="shared" si="671"/>
        <v>#DIV/0!</v>
      </c>
      <c r="L58" s="16" t="e">
        <f t="shared" si="671"/>
        <v>#DIV/0!</v>
      </c>
      <c r="M58" s="16" t="e">
        <f t="shared" si="671"/>
        <v>#DIV/0!</v>
      </c>
      <c r="N58" s="16" t="e">
        <f t="shared" si="671"/>
        <v>#DIV/0!</v>
      </c>
      <c r="O58" s="16" t="e">
        <f t="shared" si="671"/>
        <v>#DIV/0!</v>
      </c>
      <c r="P58" s="16" t="e">
        <f t="shared" si="671"/>
        <v>#DIV/0!</v>
      </c>
      <c r="Q58" s="16">
        <f t="shared" si="671"/>
        <v>-6.3829787234042552</v>
      </c>
      <c r="R58" s="16" t="e">
        <f t="shared" si="671"/>
        <v>#DIV/0!</v>
      </c>
      <c r="S58" s="16">
        <f t="shared" si="671"/>
        <v>0</v>
      </c>
      <c r="T58" s="16" t="e">
        <f t="shared" si="671"/>
        <v>#DIV/0!</v>
      </c>
      <c r="U58" s="16" t="e">
        <f t="shared" si="671"/>
        <v>#DIV/0!</v>
      </c>
      <c r="V58" s="16" t="e">
        <f t="shared" si="671"/>
        <v>#DIV/0!</v>
      </c>
      <c r="W58" s="16" t="e">
        <f t="shared" si="671"/>
        <v>#DIV/0!</v>
      </c>
      <c r="X58" s="16" t="e">
        <f t="shared" si="671"/>
        <v>#DIV/0!</v>
      </c>
      <c r="Y58" s="16" t="e">
        <f t="shared" si="671"/>
        <v>#DIV/0!</v>
      </c>
      <c r="Z58" s="16">
        <f t="shared" si="671"/>
        <v>-1.1235955056179776</v>
      </c>
      <c r="AA58" s="16" t="e">
        <f t="shared" si="671"/>
        <v>#DIV/0!</v>
      </c>
      <c r="AB58" s="16" t="e">
        <f t="shared" si="671"/>
        <v>#DIV/0!</v>
      </c>
      <c r="AC58" s="16">
        <f t="shared" si="671"/>
        <v>-4.7619047619047619</v>
      </c>
      <c r="AD58" s="16" t="e">
        <f t="shared" si="671"/>
        <v>#DIV/0!</v>
      </c>
      <c r="AE58" s="16" t="e">
        <f t="shared" si="671"/>
        <v>#DIV/0!</v>
      </c>
      <c r="AF58" s="16" t="e">
        <f t="shared" si="671"/>
        <v>#DIV/0!</v>
      </c>
      <c r="AG58" s="16" t="e">
        <f t="shared" si="671"/>
        <v>#DIV/0!</v>
      </c>
      <c r="AH58" s="16" t="e">
        <f t="shared" si="671"/>
        <v>#DIV/0!</v>
      </c>
      <c r="AI58" s="16" t="e">
        <f t="shared" si="671"/>
        <v>#DIV/0!</v>
      </c>
      <c r="AJ58" s="16">
        <f t="shared" si="671"/>
        <v>2.788339670468948</v>
      </c>
      <c r="AK58" s="16">
        <f t="shared" si="671"/>
        <v>5.9353869271224644</v>
      </c>
      <c r="AL58" s="16">
        <f t="shared" si="671"/>
        <v>0.78740157480314954</v>
      </c>
      <c r="AM58" s="16">
        <f t="shared" si="671"/>
        <v>1.5873015873015872</v>
      </c>
      <c r="AN58" s="16">
        <f t="shared" si="671"/>
        <v>4.1666666666666661</v>
      </c>
      <c r="AO58" s="16">
        <f t="shared" si="671"/>
        <v>5.7915057915058057</v>
      </c>
      <c r="AP58" s="16" t="e">
        <f t="shared" si="671"/>
        <v>#DIV/0!</v>
      </c>
      <c r="AQ58" s="16">
        <f t="shared" si="671"/>
        <v>1.675977653631282</v>
      </c>
      <c r="AR58" s="16">
        <f t="shared" si="671"/>
        <v>-2.4922118380062326</v>
      </c>
      <c r="AS58" s="16">
        <f t="shared" si="671"/>
        <v>-1.4195583596214489</v>
      </c>
      <c r="AT58" s="16">
        <f t="shared" si="671"/>
        <v>0</v>
      </c>
      <c r="AU58" s="16">
        <f t="shared" si="671"/>
        <v>2.631578947368415</v>
      </c>
      <c r="AV58" s="16">
        <f t="shared" si="671"/>
        <v>0</v>
      </c>
      <c r="AW58" s="16">
        <f t="shared" si="671"/>
        <v>3.48837209302325</v>
      </c>
      <c r="AX58" s="16" t="e">
        <f t="shared" si="671"/>
        <v>#DIV/0!</v>
      </c>
      <c r="AY58" s="16" t="e">
        <f t="shared" si="671"/>
        <v>#DIV/0!</v>
      </c>
      <c r="AZ58" s="16" t="e">
        <f t="shared" si="671"/>
        <v>#DIV/0!</v>
      </c>
      <c r="BA58" s="16" t="e">
        <f t="shared" si="671"/>
        <v>#DIV/0!</v>
      </c>
      <c r="BB58" s="16" t="e">
        <f t="shared" si="671"/>
        <v>#DIV/0!</v>
      </c>
      <c r="BC58" s="16" t="e">
        <f t="shared" si="671"/>
        <v>#DIV/0!</v>
      </c>
      <c r="BD58" s="16">
        <f t="shared" si="671"/>
        <v>-0.80862533692723526</v>
      </c>
      <c r="BE58" s="16">
        <f t="shared" si="671"/>
        <v>2.2727272727272729</v>
      </c>
    </row>
    <row r="59" spans="1:57" x14ac:dyDescent="0.35">
      <c r="A59" s="5" t="s">
        <v>105</v>
      </c>
      <c r="B59" s="11">
        <v>52.27</v>
      </c>
      <c r="C59" s="17">
        <v>15.51</v>
      </c>
      <c r="D59" s="17">
        <v>8.27</v>
      </c>
      <c r="E59" s="17">
        <v>0.19600000000000001</v>
      </c>
      <c r="F59" s="17">
        <v>3.96</v>
      </c>
      <c r="G59" s="17">
        <v>8.8000000000000007</v>
      </c>
      <c r="H59" s="17">
        <v>3.35</v>
      </c>
      <c r="I59" s="17">
        <v>1.19</v>
      </c>
      <c r="J59" s="17">
        <v>1.2769999999999999</v>
      </c>
      <c r="K59" s="17">
        <v>0.69</v>
      </c>
      <c r="L59" s="18">
        <v>98.66</v>
      </c>
      <c r="M59" s="17">
        <v>18</v>
      </c>
      <c r="N59" s="17">
        <v>2</v>
      </c>
      <c r="O59" s="17">
        <v>201</v>
      </c>
      <c r="P59" s="17">
        <v>180</v>
      </c>
      <c r="Q59" s="17">
        <v>26</v>
      </c>
      <c r="R59" s="17">
        <v>70</v>
      </c>
      <c r="S59" s="17">
        <v>50</v>
      </c>
      <c r="T59" s="17">
        <v>120</v>
      </c>
      <c r="U59" s="17">
        <v>20</v>
      </c>
      <c r="V59" s="17">
        <v>1.3</v>
      </c>
      <c r="W59" s="17" t="s">
        <v>69</v>
      </c>
      <c r="X59" s="17">
        <v>30</v>
      </c>
      <c r="Y59" s="17">
        <v>1081</v>
      </c>
      <c r="Z59" s="17">
        <v>22.2</v>
      </c>
      <c r="AA59" s="17">
        <v>171</v>
      </c>
      <c r="AB59" s="17">
        <v>13.9</v>
      </c>
      <c r="AC59" s="17">
        <v>2</v>
      </c>
      <c r="AD59" s="17" t="s">
        <v>76</v>
      </c>
      <c r="AE59" s="17">
        <v>0.1</v>
      </c>
      <c r="AF59" s="17">
        <v>1</v>
      </c>
      <c r="AG59" s="17" t="s">
        <v>70</v>
      </c>
      <c r="AH59" s="17">
        <v>1.7</v>
      </c>
      <c r="AI59" s="17">
        <v>1258</v>
      </c>
      <c r="AJ59" s="17">
        <v>40.1</v>
      </c>
      <c r="AK59" s="17">
        <v>78.900000000000006</v>
      </c>
      <c r="AL59" s="17">
        <v>9.36</v>
      </c>
      <c r="AM59" s="17">
        <v>37.200000000000003</v>
      </c>
      <c r="AN59" s="17">
        <v>6.89</v>
      </c>
      <c r="AO59" s="17">
        <v>1.94</v>
      </c>
      <c r="AP59" s="17">
        <v>5.77</v>
      </c>
      <c r="AQ59" s="17">
        <v>0.8</v>
      </c>
      <c r="AR59" s="17">
        <v>4.17</v>
      </c>
      <c r="AS59" s="17">
        <v>0.79</v>
      </c>
      <c r="AT59" s="17">
        <v>2.13</v>
      </c>
      <c r="AU59" s="17">
        <v>0.3</v>
      </c>
      <c r="AV59" s="17">
        <v>1.78</v>
      </c>
      <c r="AW59" s="17">
        <v>0.28999999999999998</v>
      </c>
      <c r="AX59" s="17">
        <v>4.2</v>
      </c>
      <c r="AY59" s="17">
        <v>0.67</v>
      </c>
      <c r="AZ59" s="17">
        <v>15.7</v>
      </c>
      <c r="BA59" s="17">
        <v>0.33</v>
      </c>
      <c r="BB59" s="17">
        <v>7</v>
      </c>
      <c r="BC59" s="17" t="s">
        <v>71</v>
      </c>
      <c r="BD59" s="17">
        <v>4.75</v>
      </c>
      <c r="BE59" s="17">
        <v>1.7</v>
      </c>
    </row>
    <row r="60" spans="1:57" x14ac:dyDescent="0.35">
      <c r="A60" s="5" t="s">
        <v>106</v>
      </c>
      <c r="B60" s="11">
        <v>52.47</v>
      </c>
      <c r="C60" s="17">
        <v>15.43</v>
      </c>
      <c r="D60" s="17">
        <v>8.2799999999999994</v>
      </c>
      <c r="E60" s="17">
        <v>0.19600000000000001</v>
      </c>
      <c r="F60" s="17">
        <v>3.94</v>
      </c>
      <c r="G60" s="17">
        <v>8.76</v>
      </c>
      <c r="H60" s="17">
        <v>3.38</v>
      </c>
      <c r="I60" s="17">
        <v>1.2</v>
      </c>
      <c r="J60" s="17">
        <v>1.266</v>
      </c>
      <c r="K60" s="17">
        <v>0.69</v>
      </c>
      <c r="L60" s="18">
        <v>98.74</v>
      </c>
      <c r="M60" s="17">
        <v>19</v>
      </c>
      <c r="N60" s="17">
        <v>2</v>
      </c>
      <c r="O60" s="17">
        <v>202</v>
      </c>
      <c r="P60" s="17">
        <v>180</v>
      </c>
      <c r="Q60" s="17">
        <v>26</v>
      </c>
      <c r="R60" s="17">
        <v>60</v>
      </c>
      <c r="S60" s="17">
        <v>50</v>
      </c>
      <c r="T60" s="17">
        <v>130</v>
      </c>
      <c r="U60" s="17">
        <v>20</v>
      </c>
      <c r="V60" s="17">
        <v>1.4</v>
      </c>
      <c r="W60" s="17" t="s">
        <v>69</v>
      </c>
      <c r="X60" s="17">
        <v>30</v>
      </c>
      <c r="Y60" s="17">
        <v>1081</v>
      </c>
      <c r="Z60" s="17">
        <v>22.4</v>
      </c>
      <c r="AA60" s="17">
        <v>171</v>
      </c>
      <c r="AB60" s="17">
        <v>13.8</v>
      </c>
      <c r="AC60" s="17">
        <v>2</v>
      </c>
      <c r="AD60" s="17">
        <v>0.5</v>
      </c>
      <c r="AE60" s="17">
        <v>0.1</v>
      </c>
      <c r="AF60" s="17">
        <v>1</v>
      </c>
      <c r="AG60" s="17" t="s">
        <v>70</v>
      </c>
      <c r="AH60" s="17">
        <v>1.7</v>
      </c>
      <c r="AI60" s="17">
        <v>1261</v>
      </c>
      <c r="AJ60" s="17">
        <v>40.299999999999997</v>
      </c>
      <c r="AK60" s="17">
        <v>78.900000000000006</v>
      </c>
      <c r="AL60" s="17">
        <v>9.34</v>
      </c>
      <c r="AM60" s="17">
        <v>37.799999999999997</v>
      </c>
      <c r="AN60" s="17">
        <v>6.98</v>
      </c>
      <c r="AO60" s="17">
        <v>2.0099999999999998</v>
      </c>
      <c r="AP60" s="17">
        <v>5.54</v>
      </c>
      <c r="AQ60" s="17">
        <v>0.82</v>
      </c>
      <c r="AR60" s="17">
        <v>4.34</v>
      </c>
      <c r="AS60" s="17">
        <v>0.79</v>
      </c>
      <c r="AT60" s="17">
        <v>2.11</v>
      </c>
      <c r="AU60" s="17">
        <v>0.28000000000000003</v>
      </c>
      <c r="AV60" s="17">
        <v>1.8</v>
      </c>
      <c r="AW60" s="17">
        <v>0.27900000000000003</v>
      </c>
      <c r="AX60" s="17">
        <v>4</v>
      </c>
      <c r="AY60" s="17">
        <v>0.7</v>
      </c>
      <c r="AZ60" s="17">
        <v>0.7</v>
      </c>
      <c r="BA60" s="17">
        <v>0.3</v>
      </c>
      <c r="BB60" s="17">
        <v>6</v>
      </c>
      <c r="BC60" s="17" t="s">
        <v>71</v>
      </c>
      <c r="BD60" s="17">
        <v>4.67</v>
      </c>
      <c r="BE60" s="17">
        <v>1.69</v>
      </c>
    </row>
    <row r="61" spans="1:57" x14ac:dyDescent="0.35">
      <c r="A61" s="20" t="s">
        <v>125</v>
      </c>
      <c r="B61" s="9">
        <f>100*(_xlfn.STDEV.S(B59:B60))/AVERAGE(B59:B60)</f>
        <v>0.27004268901528833</v>
      </c>
      <c r="C61" s="9">
        <f>100*(_xlfn.STDEV.S(C59:C60))/AVERAGE(C59:C60)</f>
        <v>0.36566607947591373</v>
      </c>
      <c r="D61" s="9">
        <f>100*(_xlfn.STDEV.S(D59:D60))/AVERAGE(D59:D60)</f>
        <v>8.5450970536136872E-2</v>
      </c>
      <c r="E61" s="9">
        <f>100*(_xlfn.STDEV.S(E59:E60))/AVERAGE(E59:E60)</f>
        <v>0</v>
      </c>
      <c r="F61" s="9">
        <f t="shared" ref="F61:BE61" si="672">100*(_xlfn.STDEV.S(F59:F60))/AVERAGE(F59:F60)</f>
        <v>0.35802874996787243</v>
      </c>
      <c r="G61" s="9">
        <f t="shared" si="672"/>
        <v>0.32214431944718169</v>
      </c>
      <c r="H61" s="9">
        <f t="shared" si="672"/>
        <v>0.63040723434164292</v>
      </c>
      <c r="I61" s="9">
        <f t="shared" si="672"/>
        <v>0.59172115580464291</v>
      </c>
      <c r="J61" s="9">
        <f t="shared" si="672"/>
        <v>0.61173217405048763</v>
      </c>
      <c r="K61" s="9">
        <f t="shared" si="672"/>
        <v>0</v>
      </c>
      <c r="L61" s="9">
        <f t="shared" si="672"/>
        <v>5.7313619549060391E-2</v>
      </c>
      <c r="M61" s="9">
        <f t="shared" si="672"/>
        <v>3.8221988172245815</v>
      </c>
      <c r="N61" s="9">
        <f t="shared" si="672"/>
        <v>0</v>
      </c>
      <c r="O61" s="9">
        <f t="shared" si="672"/>
        <v>0.35092147949704594</v>
      </c>
      <c r="P61" s="9">
        <f t="shared" si="672"/>
        <v>0</v>
      </c>
      <c r="Q61" s="9">
        <f t="shared" si="672"/>
        <v>0</v>
      </c>
      <c r="R61" s="9">
        <f t="shared" si="672"/>
        <v>10.878565864408424</v>
      </c>
      <c r="S61" s="9">
        <f t="shared" si="672"/>
        <v>0</v>
      </c>
      <c r="T61" s="9">
        <f t="shared" si="672"/>
        <v>5.6568542494923806</v>
      </c>
      <c r="U61" s="9">
        <f t="shared" si="672"/>
        <v>0</v>
      </c>
      <c r="V61" s="9">
        <f t="shared" si="672"/>
        <v>5.2378280087892337</v>
      </c>
      <c r="W61" s="9" t="e">
        <f t="shared" si="672"/>
        <v>#DIV/0!</v>
      </c>
      <c r="X61" s="9">
        <f t="shared" si="672"/>
        <v>0</v>
      </c>
      <c r="Y61" s="9">
        <f t="shared" si="672"/>
        <v>0</v>
      </c>
      <c r="Z61" s="9">
        <f t="shared" si="672"/>
        <v>0.63417648536909876</v>
      </c>
      <c r="AA61" s="9">
        <f t="shared" si="672"/>
        <v>0</v>
      </c>
      <c r="AB61" s="9">
        <f t="shared" si="672"/>
        <v>0.51054641240905774</v>
      </c>
      <c r="AC61" s="9">
        <f t="shared" si="672"/>
        <v>0</v>
      </c>
      <c r="AD61" s="9" t="e">
        <f t="shared" si="672"/>
        <v>#DIV/0!</v>
      </c>
      <c r="AE61" s="9">
        <f t="shared" si="672"/>
        <v>0</v>
      </c>
      <c r="AF61" s="9">
        <f t="shared" si="672"/>
        <v>0</v>
      </c>
      <c r="AG61" s="9" t="e">
        <f t="shared" si="672"/>
        <v>#DIV/0!</v>
      </c>
      <c r="AH61" s="9">
        <f t="shared" si="672"/>
        <v>0</v>
      </c>
      <c r="AI61" s="9">
        <f t="shared" si="672"/>
        <v>0.16842559297813756</v>
      </c>
      <c r="AJ61" s="9">
        <f t="shared" si="672"/>
        <v>0.35179441850076243</v>
      </c>
      <c r="AK61" s="9">
        <f t="shared" si="672"/>
        <v>0</v>
      </c>
      <c r="AL61" s="9">
        <f t="shared" si="672"/>
        <v>0.15125278741957915</v>
      </c>
      <c r="AM61" s="9">
        <f t="shared" si="672"/>
        <v>1.1313708498984654</v>
      </c>
      <c r="AN61" s="9">
        <f t="shared" si="672"/>
        <v>0.91765840384700503</v>
      </c>
      <c r="AO61" s="9">
        <f t="shared" si="672"/>
        <v>2.5062012497750996</v>
      </c>
      <c r="AP61" s="9">
        <f t="shared" si="672"/>
        <v>2.8759426997861297</v>
      </c>
      <c r="AQ61" s="9">
        <f t="shared" si="672"/>
        <v>1.7459426695964053</v>
      </c>
      <c r="AR61" s="9">
        <f t="shared" si="672"/>
        <v>2.8251034736007763</v>
      </c>
      <c r="AS61" s="9">
        <f t="shared" si="672"/>
        <v>0</v>
      </c>
      <c r="AT61" s="9">
        <f t="shared" si="672"/>
        <v>0.66708186904391331</v>
      </c>
      <c r="AU61" s="9">
        <f t="shared" si="672"/>
        <v>4.8765984909416975</v>
      </c>
      <c r="AV61" s="9">
        <f t="shared" si="672"/>
        <v>0.79006344266653417</v>
      </c>
      <c r="AW61" s="9">
        <f t="shared" si="672"/>
        <v>2.7339805247985911</v>
      </c>
      <c r="AX61" s="9">
        <f t="shared" si="672"/>
        <v>3.4493013716416989</v>
      </c>
      <c r="AY61" s="9">
        <f t="shared" si="672"/>
        <v>3.0968180197950899</v>
      </c>
      <c r="AZ61" s="9">
        <f t="shared" si="672"/>
        <v>129.34880143656358</v>
      </c>
      <c r="BA61" s="9">
        <f t="shared" si="672"/>
        <v>6.7343502970147444</v>
      </c>
      <c r="BB61" s="9">
        <f t="shared" si="672"/>
        <v>10.878565864408424</v>
      </c>
      <c r="BC61" s="9" t="e">
        <f t="shared" si="672"/>
        <v>#DIV/0!</v>
      </c>
      <c r="BD61" s="9">
        <f t="shared" si="672"/>
        <v>1.2010306262191901</v>
      </c>
      <c r="BE61" s="9">
        <f t="shared" si="672"/>
        <v>0.4171721422929488</v>
      </c>
    </row>
    <row r="62" spans="1:57" s="7" customFormat="1" ht="15.5" x14ac:dyDescent="0.35">
      <c r="A62" s="2"/>
      <c r="B62" s="10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</row>
    <row r="63" spans="1:57" x14ac:dyDescent="0.35">
      <c r="A63" s="5" t="s">
        <v>107</v>
      </c>
      <c r="B63" s="11" t="s">
        <v>108</v>
      </c>
      <c r="C63" s="17" t="s">
        <v>108</v>
      </c>
      <c r="D63" s="17" t="s">
        <v>108</v>
      </c>
      <c r="E63" s="17">
        <v>4.0000000000000001E-3</v>
      </c>
      <c r="F63" s="17" t="s">
        <v>108</v>
      </c>
      <c r="G63" s="17" t="s">
        <v>108</v>
      </c>
      <c r="H63" s="17" t="s">
        <v>108</v>
      </c>
      <c r="I63" s="17" t="s">
        <v>108</v>
      </c>
      <c r="J63" s="17" t="s">
        <v>109</v>
      </c>
      <c r="K63" s="17">
        <v>0.01</v>
      </c>
      <c r="L63" s="18"/>
      <c r="M63" s="17" t="s">
        <v>99</v>
      </c>
      <c r="N63" s="17" t="s">
        <v>99</v>
      </c>
      <c r="O63" s="17" t="s">
        <v>69</v>
      </c>
      <c r="P63" s="17" t="s">
        <v>80</v>
      </c>
      <c r="Q63" s="17" t="s">
        <v>99</v>
      </c>
      <c r="R63" s="17" t="s">
        <v>80</v>
      </c>
      <c r="S63" s="17" t="s">
        <v>110</v>
      </c>
      <c r="T63" s="17" t="s">
        <v>111</v>
      </c>
      <c r="U63" s="17" t="s">
        <v>99</v>
      </c>
      <c r="V63" s="17" t="s">
        <v>76</v>
      </c>
      <c r="W63" s="17" t="s">
        <v>69</v>
      </c>
      <c r="X63" s="17" t="s">
        <v>99</v>
      </c>
      <c r="Y63" s="17" t="s">
        <v>75</v>
      </c>
      <c r="Z63" s="17" t="s">
        <v>76</v>
      </c>
      <c r="AA63" s="17">
        <v>2</v>
      </c>
      <c r="AB63" s="17" t="s">
        <v>70</v>
      </c>
      <c r="AC63" s="17" t="s">
        <v>75</v>
      </c>
      <c r="AD63" s="17" t="s">
        <v>76</v>
      </c>
      <c r="AE63" s="17" t="s">
        <v>71</v>
      </c>
      <c r="AF63" s="17" t="s">
        <v>99</v>
      </c>
      <c r="AG63" s="17" t="s">
        <v>70</v>
      </c>
      <c r="AH63" s="17" t="s">
        <v>71</v>
      </c>
      <c r="AI63" s="17" t="s">
        <v>75</v>
      </c>
      <c r="AJ63" s="17" t="s">
        <v>112</v>
      </c>
      <c r="AK63" s="17" t="s">
        <v>112</v>
      </c>
      <c r="AL63" s="17" t="s">
        <v>108</v>
      </c>
      <c r="AM63" s="17" t="s">
        <v>112</v>
      </c>
      <c r="AN63" s="17" t="s">
        <v>108</v>
      </c>
      <c r="AO63" s="17" t="s">
        <v>113</v>
      </c>
      <c r="AP63" s="17" t="s">
        <v>108</v>
      </c>
      <c r="AQ63" s="17" t="s">
        <v>108</v>
      </c>
      <c r="AR63" s="17" t="s">
        <v>108</v>
      </c>
      <c r="AS63" s="17" t="s">
        <v>108</v>
      </c>
      <c r="AT63" s="17" t="s">
        <v>108</v>
      </c>
      <c r="AU63" s="17" t="s">
        <v>113</v>
      </c>
      <c r="AV63" s="17" t="s">
        <v>108</v>
      </c>
      <c r="AW63" s="17" t="s">
        <v>114</v>
      </c>
      <c r="AX63" s="17" t="s">
        <v>71</v>
      </c>
      <c r="AY63" s="17" t="s">
        <v>108</v>
      </c>
      <c r="AZ63" s="17" t="s">
        <v>76</v>
      </c>
      <c r="BA63" s="17" t="s">
        <v>112</v>
      </c>
      <c r="BB63" s="17" t="s">
        <v>69</v>
      </c>
      <c r="BC63" s="17" t="s">
        <v>71</v>
      </c>
      <c r="BD63" s="17" t="s">
        <v>112</v>
      </c>
      <c r="BE63" s="17" t="s">
        <v>108</v>
      </c>
    </row>
    <row r="64" spans="1:57" x14ac:dyDescent="0.35">
      <c r="A64" s="5" t="s">
        <v>107</v>
      </c>
      <c r="B64" s="11" t="s">
        <v>108</v>
      </c>
      <c r="C64" s="17" t="s">
        <v>108</v>
      </c>
      <c r="D64" s="17" t="s">
        <v>108</v>
      </c>
      <c r="E64" s="17">
        <v>3.0000000000000001E-3</v>
      </c>
      <c r="F64" s="17" t="s">
        <v>108</v>
      </c>
      <c r="G64" s="17" t="s">
        <v>108</v>
      </c>
      <c r="H64" s="17" t="s">
        <v>108</v>
      </c>
      <c r="I64" s="17" t="s">
        <v>108</v>
      </c>
      <c r="J64" s="17" t="s">
        <v>109</v>
      </c>
      <c r="K64" s="17" t="s">
        <v>108</v>
      </c>
      <c r="L64" s="18"/>
      <c r="M64" s="17" t="s">
        <v>99</v>
      </c>
      <c r="N64" s="17" t="s">
        <v>99</v>
      </c>
      <c r="O64" s="17" t="s">
        <v>69</v>
      </c>
      <c r="P64" s="17"/>
      <c r="Q64" s="17"/>
      <c r="R64" s="17"/>
      <c r="S64" s="17"/>
      <c r="T64" s="17"/>
      <c r="U64" s="17"/>
      <c r="V64" s="17"/>
      <c r="W64" s="17"/>
      <c r="X64" s="17"/>
      <c r="Y64" s="17" t="s">
        <v>75</v>
      </c>
      <c r="Z64" s="17"/>
      <c r="AA64" s="17">
        <v>3</v>
      </c>
      <c r="AB64" s="17"/>
      <c r="AC64" s="17"/>
      <c r="AD64" s="17"/>
      <c r="AE64" s="17"/>
      <c r="AF64" s="17"/>
      <c r="AG64" s="17"/>
      <c r="AH64" s="17"/>
      <c r="AI64" s="17" t="s">
        <v>75</v>
      </c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</row>
    <row r="65" spans="1:57" s="7" customFormat="1" ht="15.5" x14ac:dyDescent="0.35">
      <c r="A65" s="2"/>
      <c r="B65" s="10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</row>
    <row r="66" spans="1:57" s="7" customFormat="1" ht="15.5" x14ac:dyDescent="0.35">
      <c r="A66" s="2"/>
      <c r="B66" s="10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</row>
    <row r="67" spans="1:57" x14ac:dyDescent="0.35">
      <c r="A67" s="6"/>
      <c r="L67" s="15"/>
    </row>
    <row r="68" spans="1:57" x14ac:dyDescent="0.35">
      <c r="L68" s="15"/>
    </row>
    <row r="69" spans="1:57" x14ac:dyDescent="0.35">
      <c r="A69" s="6" t="s">
        <v>119</v>
      </c>
      <c r="L69" s="15"/>
    </row>
    <row r="70" spans="1:57" x14ac:dyDescent="0.35">
      <c r="A70" s="6" t="s">
        <v>118</v>
      </c>
      <c r="C70" s="19" t="s">
        <v>120</v>
      </c>
      <c r="L70" s="15"/>
    </row>
    <row r="71" spans="1:57" x14ac:dyDescent="0.35">
      <c r="A71" s="6" t="s">
        <v>117</v>
      </c>
      <c r="B71" s="12"/>
      <c r="C71" s="19" t="s">
        <v>121</v>
      </c>
      <c r="L71" s="15"/>
    </row>
    <row r="72" spans="1:57" x14ac:dyDescent="0.35">
      <c r="L72" s="15"/>
    </row>
    <row r="75" spans="1:57" x14ac:dyDescent="0.35">
      <c r="A75" s="6"/>
    </row>
    <row r="76" spans="1:57" x14ac:dyDescent="0.35">
      <c r="A76" s="6"/>
    </row>
    <row r="77" spans="1:57" x14ac:dyDescent="0.35">
      <c r="A77" s="6"/>
    </row>
    <row r="78" spans="1:57" x14ac:dyDescent="0.35">
      <c r="A78" s="6"/>
    </row>
    <row r="79" spans="1:57" x14ac:dyDescent="0.35">
      <c r="A79" s="6"/>
    </row>
  </sheetData>
  <sheetProtection formatCells="0" formatColumns="0" formatRows="0" insertColumns="0" insertRows="0" insertHyperlinks="0" deleteColumns="0" deleteRows="0" sort="0" autoFilter="0" pivotTables="0"/>
  <autoFilter ref="A1:BE79" xr:uid="{0D9F0F2D-5F1B-4840-ABE6-73F48547D419}"/>
  <phoneticPr fontId="8" type="noConversion"/>
  <conditionalFormatting sqref="B9:XFD10 B13:XFD14 B17:XFD18 B21:XFD22 B25:XFD26 B29:XFD30 B33:XFD34 B37:XFD38 B41:XFD42 B45:XFD46 B49:XFD50 B53:XFD54 B57:XFD58 B62:XFD62 B65:XFD66">
    <cfRule type="cellIs" dxfId="91" priority="5" operator="greaterThan">
      <formula>5</formula>
    </cfRule>
  </conditionalFormatting>
  <conditionalFormatting sqref="B9:XFD10 B13:XFD14 B17:XFD18 B21:XFD22 B25:XFD26 B29:XFD30 B33:XFD34 B37:XFD38 B41:XFD42 B45:XFD46 B49:XFD50 B53:XFD54 B57:XFD58 B62:XFD62 B65:XFD66">
    <cfRule type="cellIs" dxfId="90" priority="4" operator="lessThan">
      <formula>-5</formula>
    </cfRule>
  </conditionalFormatting>
  <conditionalFormatting sqref="B9:XFD10 B13:XFD14 B17:XFD18 B21:XFD22 B25:XFD26 B29:XFD30 B33:XFD34 B37:XFD38 B41:XFD42 B45:XFD46 B49:XFD50 B53:XFD54 B57:XFD58 B62:XFD62 B65:XFD66">
    <cfRule type="cellIs" dxfId="89" priority="3" operator="greaterThan">
      <formula>10</formula>
    </cfRule>
  </conditionalFormatting>
  <conditionalFormatting sqref="B9:XFD10 B13:XFD14 B17:XFD18 B21:XFD22 B25:XFD26 B29:XFD30 B33:XFD34 B37:XFD38 B41:XFD42 B45:XFD46 B49:XFD50 B53:XFD54 B57:XFD58 B62:XFD62 B65:XFD66">
    <cfRule type="cellIs" dxfId="88" priority="2" operator="lessThan">
      <formula>-10</formula>
    </cfRule>
  </conditionalFormatting>
  <conditionalFormatting sqref="A2:XFD60 A62:XFD68">
    <cfRule type="containsErrors" dxfId="87" priority="1">
      <formula>ISERROR(A2)</formula>
    </cfRule>
  </conditionalFormatting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60915-DECD-CA40-9C93-5CC423F87AAA}">
  <dimension ref="A1:BE169"/>
  <sheetViews>
    <sheetView zoomScale="74" zoomScaleNormal="74" workbookViewId="0">
      <pane xSplit="1" ySplit="6" topLeftCell="S7" activePane="bottomRight" state="frozen"/>
      <selection pane="topRight"/>
      <selection pane="bottomLeft"/>
      <selection pane="bottomRight" activeCell="A138" sqref="A138"/>
    </sheetView>
  </sheetViews>
  <sheetFormatPr defaultColWidth="8.81640625" defaultRowHeight="14.5" x14ac:dyDescent="0.35"/>
  <cols>
    <col min="1" max="1" width="25.453125" style="1" bestFit="1" customWidth="1"/>
    <col min="2" max="2" width="19" style="8" customWidth="1"/>
    <col min="3" max="57" width="19" style="13" customWidth="1"/>
  </cols>
  <sheetData>
    <row r="1" spans="1:57" x14ac:dyDescent="0.35">
      <c r="A1" s="2" t="s">
        <v>0</v>
      </c>
    </row>
    <row r="2" spans="1:57" x14ac:dyDescent="0.35">
      <c r="A2" s="4" t="s">
        <v>1</v>
      </c>
    </row>
    <row r="3" spans="1:57" ht="15.5" x14ac:dyDescent="0.35">
      <c r="A3" s="2" t="s">
        <v>2</v>
      </c>
      <c r="B3" s="22" t="s">
        <v>3</v>
      </c>
      <c r="C3" s="23" t="s">
        <v>4</v>
      </c>
      <c r="D3" s="23" t="s">
        <v>5</v>
      </c>
      <c r="E3" s="23" t="s">
        <v>6</v>
      </c>
      <c r="F3" s="23" t="s">
        <v>7</v>
      </c>
      <c r="G3" s="23" t="s">
        <v>8</v>
      </c>
      <c r="H3" s="23" t="s">
        <v>9</v>
      </c>
      <c r="I3" s="23" t="s">
        <v>10</v>
      </c>
      <c r="J3" s="23" t="s">
        <v>11</v>
      </c>
      <c r="K3" s="23" t="s">
        <v>12</v>
      </c>
      <c r="L3" s="24" t="s">
        <v>14</v>
      </c>
      <c r="M3" s="25" t="s">
        <v>15</v>
      </c>
      <c r="N3" s="25" t="s">
        <v>16</v>
      </c>
      <c r="O3" s="25" t="s">
        <v>17</v>
      </c>
      <c r="P3" s="25" t="s">
        <v>18</v>
      </c>
      <c r="Q3" s="25" t="s">
        <v>19</v>
      </c>
      <c r="R3" s="25" t="s">
        <v>20</v>
      </c>
      <c r="S3" s="25" t="s">
        <v>21</v>
      </c>
      <c r="T3" s="25" t="s">
        <v>22</v>
      </c>
      <c r="U3" s="25" t="s">
        <v>23</v>
      </c>
      <c r="V3" s="25" t="s">
        <v>24</v>
      </c>
      <c r="W3" s="25" t="s">
        <v>25</v>
      </c>
      <c r="X3" s="25" t="s">
        <v>26</v>
      </c>
      <c r="Y3" s="25" t="s">
        <v>27</v>
      </c>
      <c r="Z3" s="25" t="s">
        <v>28</v>
      </c>
      <c r="AA3" s="25" t="s">
        <v>29</v>
      </c>
      <c r="AB3" s="25" t="s">
        <v>30</v>
      </c>
      <c r="AC3" s="25" t="s">
        <v>31</v>
      </c>
      <c r="AD3" s="25" t="s">
        <v>32</v>
      </c>
      <c r="AE3" s="25" t="s">
        <v>33</v>
      </c>
      <c r="AF3" s="25" t="s">
        <v>34</v>
      </c>
      <c r="AG3" s="25" t="s">
        <v>35</v>
      </c>
      <c r="AH3" s="25" t="s">
        <v>36</v>
      </c>
      <c r="AI3" s="25" t="s">
        <v>37</v>
      </c>
      <c r="AJ3" s="26" t="s">
        <v>38</v>
      </c>
      <c r="AK3" s="26" t="s">
        <v>39</v>
      </c>
      <c r="AL3" s="26" t="s">
        <v>40</v>
      </c>
      <c r="AM3" s="26" t="s">
        <v>41</v>
      </c>
      <c r="AN3" s="26" t="s">
        <v>42</v>
      </c>
      <c r="AO3" s="26" t="s">
        <v>43</v>
      </c>
      <c r="AP3" s="26" t="s">
        <v>44</v>
      </c>
      <c r="AQ3" s="26" t="s">
        <v>45</v>
      </c>
      <c r="AR3" s="26" t="s">
        <v>46</v>
      </c>
      <c r="AS3" s="26" t="s">
        <v>47</v>
      </c>
      <c r="AT3" s="26" t="s">
        <v>48</v>
      </c>
      <c r="AU3" s="26" t="s">
        <v>49</v>
      </c>
      <c r="AV3" s="26" t="s">
        <v>50</v>
      </c>
      <c r="AW3" s="26" t="s">
        <v>51</v>
      </c>
      <c r="AX3" s="25" t="s">
        <v>52</v>
      </c>
      <c r="AY3" s="25" t="s">
        <v>53</v>
      </c>
      <c r="AZ3" s="25" t="s">
        <v>54</v>
      </c>
      <c r="BA3" s="25" t="s">
        <v>55</v>
      </c>
      <c r="BB3" s="25" t="s">
        <v>56</v>
      </c>
      <c r="BC3" s="25" t="s">
        <v>57</v>
      </c>
      <c r="BD3" s="25" t="s">
        <v>58</v>
      </c>
      <c r="BE3" s="25" t="s">
        <v>59</v>
      </c>
    </row>
    <row r="4" spans="1:57" x14ac:dyDescent="0.35">
      <c r="A4" s="2" t="s">
        <v>60</v>
      </c>
      <c r="B4" s="9" t="s">
        <v>61</v>
      </c>
      <c r="C4" s="14" t="s">
        <v>61</v>
      </c>
      <c r="D4" s="14" t="s">
        <v>61</v>
      </c>
      <c r="E4" s="14" t="s">
        <v>61</v>
      </c>
      <c r="F4" s="14" t="s">
        <v>61</v>
      </c>
      <c r="G4" s="14" t="s">
        <v>61</v>
      </c>
      <c r="H4" s="14" t="s">
        <v>61</v>
      </c>
      <c r="I4" s="14" t="s">
        <v>61</v>
      </c>
      <c r="J4" s="14" t="s">
        <v>61</v>
      </c>
      <c r="K4" s="14" t="s">
        <v>61</v>
      </c>
      <c r="L4" s="15" t="s">
        <v>61</v>
      </c>
      <c r="M4" s="14" t="s">
        <v>62</v>
      </c>
      <c r="N4" s="14" t="s">
        <v>62</v>
      </c>
      <c r="O4" s="14" t="s">
        <v>62</v>
      </c>
      <c r="P4" s="14" t="s">
        <v>62</v>
      </c>
      <c r="Q4" s="14" t="s">
        <v>62</v>
      </c>
      <c r="R4" s="14" t="s">
        <v>62</v>
      </c>
      <c r="S4" s="14" t="s">
        <v>62</v>
      </c>
      <c r="T4" s="14" t="s">
        <v>62</v>
      </c>
      <c r="U4" s="14" t="s">
        <v>62</v>
      </c>
      <c r="V4" s="14" t="s">
        <v>62</v>
      </c>
      <c r="W4" s="14" t="s">
        <v>62</v>
      </c>
      <c r="X4" s="14" t="s">
        <v>62</v>
      </c>
      <c r="Y4" s="14" t="s">
        <v>62</v>
      </c>
      <c r="Z4" s="14" t="s">
        <v>62</v>
      </c>
      <c r="AA4" s="14" t="s">
        <v>62</v>
      </c>
      <c r="AB4" s="14" t="s">
        <v>62</v>
      </c>
      <c r="AC4" s="14" t="s">
        <v>62</v>
      </c>
      <c r="AD4" s="14" t="s">
        <v>62</v>
      </c>
      <c r="AE4" s="14" t="s">
        <v>62</v>
      </c>
      <c r="AF4" s="14" t="s">
        <v>62</v>
      </c>
      <c r="AG4" s="14" t="s">
        <v>62</v>
      </c>
      <c r="AH4" s="14" t="s">
        <v>62</v>
      </c>
      <c r="AI4" s="14" t="s">
        <v>62</v>
      </c>
      <c r="AJ4" s="14" t="s">
        <v>62</v>
      </c>
      <c r="AK4" s="14" t="s">
        <v>62</v>
      </c>
      <c r="AL4" s="14" t="s">
        <v>62</v>
      </c>
      <c r="AM4" s="14" t="s">
        <v>62</v>
      </c>
      <c r="AN4" s="14" t="s">
        <v>62</v>
      </c>
      <c r="AO4" s="14" t="s">
        <v>62</v>
      </c>
      <c r="AP4" s="14" t="s">
        <v>62</v>
      </c>
      <c r="AQ4" s="14" t="s">
        <v>62</v>
      </c>
      <c r="AR4" s="14" t="s">
        <v>62</v>
      </c>
      <c r="AS4" s="14" t="s">
        <v>62</v>
      </c>
      <c r="AT4" s="14" t="s">
        <v>62</v>
      </c>
      <c r="AU4" s="14" t="s">
        <v>62</v>
      </c>
      <c r="AV4" s="14" t="s">
        <v>62</v>
      </c>
      <c r="AW4" s="14" t="s">
        <v>62</v>
      </c>
      <c r="AX4" s="14" t="s">
        <v>62</v>
      </c>
      <c r="AY4" s="14" t="s">
        <v>62</v>
      </c>
      <c r="AZ4" s="14" t="s">
        <v>62</v>
      </c>
      <c r="BA4" s="14" t="s">
        <v>62</v>
      </c>
      <c r="BB4" s="14" t="s">
        <v>62</v>
      </c>
      <c r="BC4" s="14" t="s">
        <v>62</v>
      </c>
      <c r="BD4" s="14" t="s">
        <v>62</v>
      </c>
      <c r="BE4" s="14" t="s">
        <v>62</v>
      </c>
    </row>
    <row r="5" spans="1:57" x14ac:dyDescent="0.35">
      <c r="A5" s="2" t="s">
        <v>63</v>
      </c>
      <c r="B5" s="9">
        <v>0.01</v>
      </c>
      <c r="C5" s="14">
        <v>0.01</v>
      </c>
      <c r="D5" s="14">
        <v>0.01</v>
      </c>
      <c r="E5" s="14">
        <v>1E-3</v>
      </c>
      <c r="F5" s="14">
        <v>0.01</v>
      </c>
      <c r="G5" s="14">
        <v>0.01</v>
      </c>
      <c r="H5" s="14">
        <v>0.01</v>
      </c>
      <c r="I5" s="14">
        <v>0.01</v>
      </c>
      <c r="J5" s="14">
        <v>1E-3</v>
      </c>
      <c r="K5" s="14">
        <v>0.01</v>
      </c>
      <c r="L5" s="15">
        <v>0.01</v>
      </c>
      <c r="M5" s="14">
        <v>1</v>
      </c>
      <c r="N5" s="14">
        <v>1</v>
      </c>
      <c r="O5" s="14">
        <v>5</v>
      </c>
      <c r="P5" s="14">
        <v>20</v>
      </c>
      <c r="Q5" s="14">
        <v>1</v>
      </c>
      <c r="R5" s="14">
        <v>20</v>
      </c>
      <c r="S5" s="14">
        <v>10</v>
      </c>
      <c r="T5" s="14">
        <v>30</v>
      </c>
      <c r="U5" s="14">
        <v>1</v>
      </c>
      <c r="V5" s="14">
        <v>0.5</v>
      </c>
      <c r="W5" s="14">
        <v>5</v>
      </c>
      <c r="X5" s="14">
        <v>1</v>
      </c>
      <c r="Y5" s="14">
        <v>2</v>
      </c>
      <c r="Z5" s="14">
        <v>0.5</v>
      </c>
      <c r="AA5" s="14">
        <v>1</v>
      </c>
      <c r="AB5" s="14">
        <v>0.2</v>
      </c>
      <c r="AC5" s="14">
        <v>2</v>
      </c>
      <c r="AD5" s="14">
        <v>0.5</v>
      </c>
      <c r="AE5" s="14">
        <v>0.1</v>
      </c>
      <c r="AF5" s="14">
        <v>1</v>
      </c>
      <c r="AG5" s="14">
        <v>0.2</v>
      </c>
      <c r="AH5" s="14">
        <v>0.1</v>
      </c>
      <c r="AI5" s="14">
        <v>2</v>
      </c>
      <c r="AJ5" s="14">
        <v>0.05</v>
      </c>
      <c r="AK5" s="14">
        <v>0.05</v>
      </c>
      <c r="AL5" s="14">
        <v>0.01</v>
      </c>
      <c r="AM5" s="14">
        <v>0.05</v>
      </c>
      <c r="AN5" s="14">
        <v>0.01</v>
      </c>
      <c r="AO5" s="14">
        <v>5.0000000000000001E-3</v>
      </c>
      <c r="AP5" s="14">
        <v>0.01</v>
      </c>
      <c r="AQ5" s="14">
        <v>0.01</v>
      </c>
      <c r="AR5" s="14">
        <v>0.01</v>
      </c>
      <c r="AS5" s="14">
        <v>0.01</v>
      </c>
      <c r="AT5" s="14">
        <v>0.01</v>
      </c>
      <c r="AU5" s="14">
        <v>5.0000000000000001E-3</v>
      </c>
      <c r="AV5" s="14">
        <v>0.01</v>
      </c>
      <c r="AW5" s="14">
        <v>2E-3</v>
      </c>
      <c r="AX5" s="14">
        <v>0.1</v>
      </c>
      <c r="AY5" s="14">
        <v>0.01</v>
      </c>
      <c r="AZ5" s="14">
        <v>0.5</v>
      </c>
      <c r="BA5" s="14">
        <v>0.05</v>
      </c>
      <c r="BB5" s="14">
        <v>5</v>
      </c>
      <c r="BC5" s="14">
        <v>0.1</v>
      </c>
      <c r="BD5" s="14">
        <v>0.05</v>
      </c>
      <c r="BE5" s="14">
        <v>0.01</v>
      </c>
    </row>
    <row r="6" spans="1:57" x14ac:dyDescent="0.35">
      <c r="A6" s="2" t="s">
        <v>64</v>
      </c>
      <c r="B6" s="9" t="s">
        <v>65</v>
      </c>
      <c r="C6" s="14" t="s">
        <v>65</v>
      </c>
      <c r="D6" s="14" t="s">
        <v>65</v>
      </c>
      <c r="E6" s="14" t="s">
        <v>65</v>
      </c>
      <c r="F6" s="14" t="s">
        <v>65</v>
      </c>
      <c r="G6" s="14" t="s">
        <v>65</v>
      </c>
      <c r="H6" s="14" t="s">
        <v>65</v>
      </c>
      <c r="I6" s="14" t="s">
        <v>65</v>
      </c>
      <c r="J6" s="14" t="s">
        <v>65</v>
      </c>
      <c r="K6" s="14" t="s">
        <v>65</v>
      </c>
      <c r="L6" s="15" t="s">
        <v>65</v>
      </c>
      <c r="M6" s="14" t="s">
        <v>65</v>
      </c>
      <c r="N6" s="14" t="s">
        <v>65</v>
      </c>
      <c r="O6" s="14" t="s">
        <v>65</v>
      </c>
      <c r="P6" s="14" t="s">
        <v>67</v>
      </c>
      <c r="Q6" s="14" t="s">
        <v>67</v>
      </c>
      <c r="R6" s="14" t="s">
        <v>67</v>
      </c>
      <c r="S6" s="14" t="s">
        <v>67</v>
      </c>
      <c r="T6" s="14" t="s">
        <v>67</v>
      </c>
      <c r="U6" s="14" t="s">
        <v>67</v>
      </c>
      <c r="V6" s="14" t="s">
        <v>67</v>
      </c>
      <c r="W6" s="14" t="s">
        <v>67</v>
      </c>
      <c r="X6" s="14" t="s">
        <v>67</v>
      </c>
      <c r="Y6" s="14" t="s">
        <v>65</v>
      </c>
      <c r="Z6" s="14" t="s">
        <v>67</v>
      </c>
      <c r="AA6" s="14" t="s">
        <v>65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67</v>
      </c>
      <c r="AH6" s="14" t="s">
        <v>67</v>
      </c>
      <c r="AI6" s="14" t="s">
        <v>65</v>
      </c>
      <c r="AJ6" s="14" t="s">
        <v>67</v>
      </c>
      <c r="AK6" s="14" t="s">
        <v>67</v>
      </c>
      <c r="AL6" s="14" t="s">
        <v>67</v>
      </c>
      <c r="AM6" s="14" t="s">
        <v>67</v>
      </c>
      <c r="AN6" s="14" t="s">
        <v>67</v>
      </c>
      <c r="AO6" s="14" t="s">
        <v>67</v>
      </c>
      <c r="AP6" s="14" t="s">
        <v>67</v>
      </c>
      <c r="AQ6" s="14" t="s">
        <v>67</v>
      </c>
      <c r="AR6" s="14" t="s">
        <v>67</v>
      </c>
      <c r="AS6" s="14" t="s">
        <v>67</v>
      </c>
      <c r="AT6" s="14" t="s">
        <v>67</v>
      </c>
      <c r="AU6" s="14" t="s">
        <v>67</v>
      </c>
      <c r="AV6" s="14" t="s">
        <v>67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</row>
    <row r="7" spans="1:57" x14ac:dyDescent="0.35">
      <c r="A7" s="5" t="s">
        <v>85</v>
      </c>
      <c r="B7" s="9">
        <v>11.53</v>
      </c>
      <c r="C7" s="14">
        <v>1.91</v>
      </c>
      <c r="D7" s="14">
        <v>0.74</v>
      </c>
      <c r="E7" s="14">
        <v>0.01</v>
      </c>
      <c r="F7" s="14">
        <v>0.35</v>
      </c>
      <c r="G7" s="14">
        <v>43.28</v>
      </c>
      <c r="H7" s="14">
        <v>0.84</v>
      </c>
      <c r="I7" s="14">
        <v>0.54</v>
      </c>
      <c r="J7" s="14">
        <v>0.12</v>
      </c>
      <c r="K7" s="14">
        <v>30.23</v>
      </c>
      <c r="L7" s="15">
        <f>SUM(B7:K7)</f>
        <v>89.55</v>
      </c>
      <c r="M7" s="14"/>
      <c r="N7" s="14"/>
      <c r="O7" s="14">
        <v>1661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</row>
    <row r="8" spans="1:57" x14ac:dyDescent="0.35">
      <c r="A8" s="5" t="s">
        <v>86</v>
      </c>
      <c r="B8" s="9">
        <v>11.2</v>
      </c>
      <c r="C8" s="14">
        <v>1.8</v>
      </c>
      <c r="D8" s="14">
        <v>0.79</v>
      </c>
      <c r="E8" s="14">
        <v>1.1599999999999999E-2</v>
      </c>
      <c r="F8" s="14">
        <v>0.33</v>
      </c>
      <c r="G8" s="14">
        <v>43.6</v>
      </c>
      <c r="H8" s="14">
        <v>0.86</v>
      </c>
      <c r="I8" s="14">
        <v>0.51</v>
      </c>
      <c r="J8" s="14">
        <v>0.11</v>
      </c>
      <c r="K8" s="14">
        <v>30.2</v>
      </c>
      <c r="L8" s="15">
        <f>SUM(B8:K8)</f>
        <v>89.411599999999993</v>
      </c>
      <c r="M8" s="14"/>
      <c r="N8" s="14"/>
      <c r="O8" s="14">
        <v>1740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</row>
    <row r="9" spans="1:57" x14ac:dyDescent="0.35">
      <c r="A9" s="20">
        <v>0.2</v>
      </c>
      <c r="B9" s="9">
        <f>B8*0.2</f>
        <v>2.2399999999999998</v>
      </c>
      <c r="C9" s="9">
        <f t="shared" ref="C9" si="0">C8*0.2</f>
        <v>0.36000000000000004</v>
      </c>
      <c r="D9" s="9">
        <f t="shared" ref="D9" si="1">D8*0.2</f>
        <v>0.15800000000000003</v>
      </c>
      <c r="E9" s="9">
        <f t="shared" ref="E9" si="2">E8*0.2</f>
        <v>2.32E-3</v>
      </c>
      <c r="F9" s="9">
        <f t="shared" ref="F9" si="3">F8*0.2</f>
        <v>6.6000000000000003E-2</v>
      </c>
      <c r="G9" s="9">
        <f t="shared" ref="G9" si="4">G8*0.2</f>
        <v>8.7200000000000006</v>
      </c>
      <c r="H9" s="9">
        <f t="shared" ref="H9" si="5">H8*0.2</f>
        <v>0.17200000000000001</v>
      </c>
      <c r="I9" s="9">
        <f t="shared" ref="I9" si="6">I8*0.2</f>
        <v>0.10200000000000001</v>
      </c>
      <c r="J9" s="9">
        <f t="shared" ref="J9" si="7">J8*0.2</f>
        <v>2.2000000000000002E-2</v>
      </c>
      <c r="K9" s="9">
        <f t="shared" ref="K9" si="8">K8*0.2</f>
        <v>6.04</v>
      </c>
      <c r="L9" s="9">
        <f t="shared" ref="L9" si="9">L8*0.2</f>
        <v>17.88232</v>
      </c>
      <c r="M9" s="9">
        <f t="shared" ref="M9" si="10">M8*0.2</f>
        <v>0</v>
      </c>
      <c r="N9" s="9">
        <f t="shared" ref="N9" si="11">N8*0.2</f>
        <v>0</v>
      </c>
      <c r="O9" s="9">
        <f t="shared" ref="O9" si="12">O8*0.2</f>
        <v>348</v>
      </c>
      <c r="P9" s="9">
        <f t="shared" ref="P9" si="13">P8*0.2</f>
        <v>0</v>
      </c>
      <c r="Q9" s="9">
        <f t="shared" ref="Q9" si="14">Q8*0.2</f>
        <v>0</v>
      </c>
      <c r="R9" s="9">
        <f t="shared" ref="R9" si="15">R8*0.2</f>
        <v>0</v>
      </c>
      <c r="S9" s="9">
        <f t="shared" ref="S9" si="16">S8*0.2</f>
        <v>0</v>
      </c>
      <c r="T9" s="9">
        <f t="shared" ref="T9" si="17">T8*0.2</f>
        <v>0</v>
      </c>
      <c r="U9" s="9">
        <f t="shared" ref="U9" si="18">U8*0.2</f>
        <v>0</v>
      </c>
      <c r="V9" s="9">
        <f t="shared" ref="V9" si="19">V8*0.2</f>
        <v>0</v>
      </c>
      <c r="W9" s="9">
        <f t="shared" ref="W9" si="20">W8*0.2</f>
        <v>0</v>
      </c>
      <c r="X9" s="9">
        <f t="shared" ref="X9" si="21">X8*0.2</f>
        <v>0</v>
      </c>
      <c r="Y9" s="9">
        <f t="shared" ref="Y9" si="22">Y8*0.2</f>
        <v>0</v>
      </c>
      <c r="Z9" s="9">
        <f t="shared" ref="Z9" si="23">Z8*0.2</f>
        <v>0</v>
      </c>
      <c r="AA9" s="9">
        <f t="shared" ref="AA9" si="24">AA8*0.2</f>
        <v>0</v>
      </c>
      <c r="AB9" s="9">
        <f t="shared" ref="AB9" si="25">AB8*0.2</f>
        <v>0</v>
      </c>
      <c r="AC9" s="9">
        <f t="shared" ref="AC9" si="26">AC8*0.2</f>
        <v>0</v>
      </c>
      <c r="AD9" s="9">
        <f t="shared" ref="AD9" si="27">AD8*0.2</f>
        <v>0</v>
      </c>
      <c r="AE9" s="9">
        <f t="shared" ref="AE9" si="28">AE8*0.2</f>
        <v>0</v>
      </c>
      <c r="AF9" s="9">
        <f t="shared" ref="AF9" si="29">AF8*0.2</f>
        <v>0</v>
      </c>
      <c r="AG9" s="9">
        <f t="shared" ref="AG9" si="30">AG8*0.2</f>
        <v>0</v>
      </c>
      <c r="AH9" s="9">
        <f t="shared" ref="AH9" si="31">AH8*0.2</f>
        <v>0</v>
      </c>
      <c r="AI9" s="9">
        <f t="shared" ref="AI9" si="32">AI8*0.2</f>
        <v>0</v>
      </c>
      <c r="AJ9" s="9">
        <f t="shared" ref="AJ9" si="33">AJ8*0.2</f>
        <v>0</v>
      </c>
      <c r="AK9" s="9">
        <f t="shared" ref="AK9" si="34">AK8*0.2</f>
        <v>0</v>
      </c>
      <c r="AL9" s="9">
        <f t="shared" ref="AL9" si="35">AL8*0.2</f>
        <v>0</v>
      </c>
      <c r="AM9" s="9">
        <f t="shared" ref="AM9" si="36">AM8*0.2</f>
        <v>0</v>
      </c>
      <c r="AN9" s="9">
        <f t="shared" ref="AN9" si="37">AN8*0.2</f>
        <v>0</v>
      </c>
      <c r="AO9" s="9">
        <f t="shared" ref="AO9" si="38">AO8*0.2</f>
        <v>0</v>
      </c>
      <c r="AP9" s="9">
        <f t="shared" ref="AP9" si="39">AP8*0.2</f>
        <v>0</v>
      </c>
      <c r="AQ9" s="9">
        <f t="shared" ref="AQ9" si="40">AQ8*0.2</f>
        <v>0</v>
      </c>
      <c r="AR9" s="9">
        <f t="shared" ref="AR9" si="41">AR8*0.2</f>
        <v>0</v>
      </c>
      <c r="AS9" s="9">
        <f t="shared" ref="AS9" si="42">AS8*0.2</f>
        <v>0</v>
      </c>
      <c r="AT9" s="9">
        <f t="shared" ref="AT9" si="43">AT8*0.2</f>
        <v>0</v>
      </c>
      <c r="AU9" s="9">
        <f t="shared" ref="AU9" si="44">AU8*0.2</f>
        <v>0</v>
      </c>
      <c r="AV9" s="9">
        <f t="shared" ref="AV9" si="45">AV8*0.2</f>
        <v>0</v>
      </c>
      <c r="AW9" s="9">
        <f t="shared" ref="AW9" si="46">AW8*0.2</f>
        <v>0</v>
      </c>
      <c r="AX9" s="9">
        <f t="shared" ref="AX9" si="47">AX8*0.2</f>
        <v>0</v>
      </c>
      <c r="AY9" s="9">
        <f t="shared" ref="AY9" si="48">AY8*0.2</f>
        <v>0</v>
      </c>
      <c r="AZ9" s="9">
        <f t="shared" ref="AZ9" si="49">AZ8*0.2</f>
        <v>0</v>
      </c>
      <c r="BA9" s="9">
        <f t="shared" ref="BA9" si="50">BA8*0.2</f>
        <v>0</v>
      </c>
      <c r="BB9" s="9">
        <f t="shared" ref="BB9" si="51">BB8*0.2</f>
        <v>0</v>
      </c>
      <c r="BC9" s="9">
        <f t="shared" ref="BC9" si="52">BC8*0.2</f>
        <v>0</v>
      </c>
      <c r="BD9" s="9">
        <f t="shared" ref="BD9" si="53">BD8*0.2</f>
        <v>0</v>
      </c>
      <c r="BE9" s="9">
        <f t="shared" ref="BE9" si="54">BE8*0.2</f>
        <v>0</v>
      </c>
    </row>
    <row r="10" spans="1:57" x14ac:dyDescent="0.35">
      <c r="A10" s="20" t="s">
        <v>122</v>
      </c>
      <c r="B10" s="9">
        <f>B8+B9</f>
        <v>13.44</v>
      </c>
      <c r="C10" s="9">
        <f>C8+C9</f>
        <v>2.16</v>
      </c>
      <c r="D10" s="9">
        <f t="shared" ref="D10:BE10" si="55">D8+D9</f>
        <v>0.94800000000000006</v>
      </c>
      <c r="E10" s="9">
        <f t="shared" si="55"/>
        <v>1.3919999999999998E-2</v>
      </c>
      <c r="F10" s="9">
        <f t="shared" si="55"/>
        <v>0.39600000000000002</v>
      </c>
      <c r="G10" s="9">
        <f t="shared" si="55"/>
        <v>52.32</v>
      </c>
      <c r="H10" s="9">
        <f t="shared" si="55"/>
        <v>1.032</v>
      </c>
      <c r="I10" s="9">
        <f t="shared" si="55"/>
        <v>0.61199999999999999</v>
      </c>
      <c r="J10" s="9">
        <f t="shared" si="55"/>
        <v>0.13200000000000001</v>
      </c>
      <c r="K10" s="9">
        <f t="shared" si="55"/>
        <v>36.24</v>
      </c>
      <c r="L10" s="9">
        <f t="shared" si="55"/>
        <v>107.29391999999999</v>
      </c>
      <c r="M10" s="9">
        <f t="shared" si="55"/>
        <v>0</v>
      </c>
      <c r="N10" s="9">
        <f t="shared" si="55"/>
        <v>0</v>
      </c>
      <c r="O10" s="9">
        <f t="shared" si="55"/>
        <v>2088</v>
      </c>
      <c r="P10" s="9">
        <f t="shared" si="55"/>
        <v>0</v>
      </c>
      <c r="Q10" s="9">
        <f t="shared" si="55"/>
        <v>0</v>
      </c>
      <c r="R10" s="9">
        <f t="shared" si="55"/>
        <v>0</v>
      </c>
      <c r="S10" s="9">
        <f t="shared" si="55"/>
        <v>0</v>
      </c>
      <c r="T10" s="9">
        <f t="shared" si="55"/>
        <v>0</v>
      </c>
      <c r="U10" s="9">
        <f t="shared" si="55"/>
        <v>0</v>
      </c>
      <c r="V10" s="9">
        <f t="shared" si="55"/>
        <v>0</v>
      </c>
      <c r="W10" s="9">
        <f t="shared" si="55"/>
        <v>0</v>
      </c>
      <c r="X10" s="9">
        <f t="shared" si="55"/>
        <v>0</v>
      </c>
      <c r="Y10" s="9">
        <f t="shared" si="55"/>
        <v>0</v>
      </c>
      <c r="Z10" s="9">
        <f t="shared" si="55"/>
        <v>0</v>
      </c>
      <c r="AA10" s="9">
        <f t="shared" si="55"/>
        <v>0</v>
      </c>
      <c r="AB10" s="9">
        <f t="shared" si="55"/>
        <v>0</v>
      </c>
      <c r="AC10" s="9">
        <f t="shared" si="55"/>
        <v>0</v>
      </c>
      <c r="AD10" s="9">
        <f t="shared" si="55"/>
        <v>0</v>
      </c>
      <c r="AE10" s="9">
        <f t="shared" si="55"/>
        <v>0</v>
      </c>
      <c r="AF10" s="9">
        <f t="shared" si="55"/>
        <v>0</v>
      </c>
      <c r="AG10" s="9">
        <f t="shared" si="55"/>
        <v>0</v>
      </c>
      <c r="AH10" s="9">
        <f t="shared" si="55"/>
        <v>0</v>
      </c>
      <c r="AI10" s="9">
        <f t="shared" si="55"/>
        <v>0</v>
      </c>
      <c r="AJ10" s="9">
        <f t="shared" si="55"/>
        <v>0</v>
      </c>
      <c r="AK10" s="9">
        <f t="shared" si="55"/>
        <v>0</v>
      </c>
      <c r="AL10" s="9">
        <f t="shared" si="55"/>
        <v>0</v>
      </c>
      <c r="AM10" s="9">
        <f t="shared" si="55"/>
        <v>0</v>
      </c>
      <c r="AN10" s="9">
        <f t="shared" si="55"/>
        <v>0</v>
      </c>
      <c r="AO10" s="9">
        <f t="shared" si="55"/>
        <v>0</v>
      </c>
      <c r="AP10" s="9">
        <f t="shared" si="55"/>
        <v>0</v>
      </c>
      <c r="AQ10" s="9">
        <f t="shared" si="55"/>
        <v>0</v>
      </c>
      <c r="AR10" s="9">
        <f t="shared" si="55"/>
        <v>0</v>
      </c>
      <c r="AS10" s="9">
        <f t="shared" si="55"/>
        <v>0</v>
      </c>
      <c r="AT10" s="9">
        <f t="shared" si="55"/>
        <v>0</v>
      </c>
      <c r="AU10" s="9">
        <f t="shared" si="55"/>
        <v>0</v>
      </c>
      <c r="AV10" s="9">
        <f t="shared" si="55"/>
        <v>0</v>
      </c>
      <c r="AW10" s="9">
        <f t="shared" si="55"/>
        <v>0</v>
      </c>
      <c r="AX10" s="9">
        <f t="shared" si="55"/>
        <v>0</v>
      </c>
      <c r="AY10" s="9">
        <f t="shared" si="55"/>
        <v>0</v>
      </c>
      <c r="AZ10" s="9">
        <f t="shared" si="55"/>
        <v>0</v>
      </c>
      <c r="BA10" s="9">
        <f t="shared" si="55"/>
        <v>0</v>
      </c>
      <c r="BB10" s="9">
        <f t="shared" si="55"/>
        <v>0</v>
      </c>
      <c r="BC10" s="9">
        <f t="shared" si="55"/>
        <v>0</v>
      </c>
      <c r="BD10" s="9">
        <f t="shared" si="55"/>
        <v>0</v>
      </c>
      <c r="BE10" s="9">
        <f t="shared" si="55"/>
        <v>0</v>
      </c>
    </row>
    <row r="11" spans="1:57" x14ac:dyDescent="0.35">
      <c r="A11" s="20" t="s">
        <v>123</v>
      </c>
      <c r="B11" s="9">
        <f>B8-B9</f>
        <v>8.9599999999999991</v>
      </c>
      <c r="C11" s="9">
        <f>C8-C9</f>
        <v>1.44</v>
      </c>
      <c r="D11" s="9">
        <f t="shared" ref="D11:BE11" si="56">D8-D9</f>
        <v>0.63200000000000001</v>
      </c>
      <c r="E11" s="9">
        <f t="shared" si="56"/>
        <v>9.2800000000000001E-3</v>
      </c>
      <c r="F11" s="9">
        <f t="shared" si="56"/>
        <v>0.26400000000000001</v>
      </c>
      <c r="G11" s="9">
        <f t="shared" si="56"/>
        <v>34.880000000000003</v>
      </c>
      <c r="H11" s="9">
        <f t="shared" si="56"/>
        <v>0.68799999999999994</v>
      </c>
      <c r="I11" s="9">
        <f t="shared" si="56"/>
        <v>0.40800000000000003</v>
      </c>
      <c r="J11" s="9">
        <f t="shared" si="56"/>
        <v>8.7999999999999995E-2</v>
      </c>
      <c r="K11" s="9">
        <f t="shared" si="56"/>
        <v>24.16</v>
      </c>
      <c r="L11" s="9">
        <f t="shared" si="56"/>
        <v>71.52928</v>
      </c>
      <c r="M11" s="9">
        <f t="shared" si="56"/>
        <v>0</v>
      </c>
      <c r="N11" s="9">
        <f t="shared" si="56"/>
        <v>0</v>
      </c>
      <c r="O11" s="9">
        <f t="shared" si="56"/>
        <v>1392</v>
      </c>
      <c r="P11" s="9">
        <f t="shared" si="56"/>
        <v>0</v>
      </c>
      <c r="Q11" s="9">
        <f t="shared" si="56"/>
        <v>0</v>
      </c>
      <c r="R11" s="9">
        <f t="shared" si="56"/>
        <v>0</v>
      </c>
      <c r="S11" s="9">
        <f t="shared" si="56"/>
        <v>0</v>
      </c>
      <c r="T11" s="9">
        <f t="shared" si="56"/>
        <v>0</v>
      </c>
      <c r="U11" s="9">
        <f t="shared" si="56"/>
        <v>0</v>
      </c>
      <c r="V11" s="9">
        <f t="shared" si="56"/>
        <v>0</v>
      </c>
      <c r="W11" s="9">
        <f t="shared" si="56"/>
        <v>0</v>
      </c>
      <c r="X11" s="9">
        <f t="shared" si="56"/>
        <v>0</v>
      </c>
      <c r="Y11" s="9">
        <f t="shared" si="56"/>
        <v>0</v>
      </c>
      <c r="Z11" s="9">
        <f t="shared" si="56"/>
        <v>0</v>
      </c>
      <c r="AA11" s="9">
        <f t="shared" si="56"/>
        <v>0</v>
      </c>
      <c r="AB11" s="9">
        <f t="shared" si="56"/>
        <v>0</v>
      </c>
      <c r="AC11" s="9">
        <f t="shared" si="56"/>
        <v>0</v>
      </c>
      <c r="AD11" s="9">
        <f t="shared" si="56"/>
        <v>0</v>
      </c>
      <c r="AE11" s="9">
        <f t="shared" si="56"/>
        <v>0</v>
      </c>
      <c r="AF11" s="9">
        <f t="shared" si="56"/>
        <v>0</v>
      </c>
      <c r="AG11" s="9">
        <f t="shared" si="56"/>
        <v>0</v>
      </c>
      <c r="AH11" s="9">
        <f t="shared" si="56"/>
        <v>0</v>
      </c>
      <c r="AI11" s="9">
        <f t="shared" si="56"/>
        <v>0</v>
      </c>
      <c r="AJ11" s="9">
        <f t="shared" si="56"/>
        <v>0</v>
      </c>
      <c r="AK11" s="9">
        <f t="shared" si="56"/>
        <v>0</v>
      </c>
      <c r="AL11" s="9">
        <f t="shared" si="56"/>
        <v>0</v>
      </c>
      <c r="AM11" s="9">
        <f t="shared" si="56"/>
        <v>0</v>
      </c>
      <c r="AN11" s="9">
        <f t="shared" si="56"/>
        <v>0</v>
      </c>
      <c r="AO11" s="9">
        <f t="shared" si="56"/>
        <v>0</v>
      </c>
      <c r="AP11" s="9">
        <f t="shared" si="56"/>
        <v>0</v>
      </c>
      <c r="AQ11" s="9">
        <f t="shared" si="56"/>
        <v>0</v>
      </c>
      <c r="AR11" s="9">
        <f t="shared" si="56"/>
        <v>0</v>
      </c>
      <c r="AS11" s="9">
        <f t="shared" si="56"/>
        <v>0</v>
      </c>
      <c r="AT11" s="9">
        <f t="shared" si="56"/>
        <v>0</v>
      </c>
      <c r="AU11" s="9">
        <f t="shared" si="56"/>
        <v>0</v>
      </c>
      <c r="AV11" s="9">
        <f t="shared" si="56"/>
        <v>0</v>
      </c>
      <c r="AW11" s="9">
        <f t="shared" si="56"/>
        <v>0</v>
      </c>
      <c r="AX11" s="9">
        <f t="shared" si="56"/>
        <v>0</v>
      </c>
      <c r="AY11" s="9">
        <f t="shared" si="56"/>
        <v>0</v>
      </c>
      <c r="AZ11" s="9">
        <f t="shared" si="56"/>
        <v>0</v>
      </c>
      <c r="BA11" s="9">
        <f t="shared" si="56"/>
        <v>0</v>
      </c>
      <c r="BB11" s="9">
        <f t="shared" si="56"/>
        <v>0</v>
      </c>
      <c r="BC11" s="9">
        <f t="shared" si="56"/>
        <v>0</v>
      </c>
      <c r="BD11" s="9">
        <f t="shared" si="56"/>
        <v>0</v>
      </c>
      <c r="BE11" s="9">
        <f t="shared" si="56"/>
        <v>0</v>
      </c>
    </row>
    <row r="12" spans="1:57" x14ac:dyDescent="0.35">
      <c r="A12" s="20">
        <v>0.1</v>
      </c>
      <c r="B12" s="9">
        <f>B8*0.1</f>
        <v>1.1199999999999999</v>
      </c>
      <c r="C12" s="9">
        <f>C8*0.1</f>
        <v>0.18000000000000002</v>
      </c>
      <c r="D12" s="9">
        <f t="shared" ref="D12:BE12" si="57">D8*0.1</f>
        <v>7.9000000000000015E-2</v>
      </c>
      <c r="E12" s="9">
        <f t="shared" si="57"/>
        <v>1.16E-3</v>
      </c>
      <c r="F12" s="9">
        <f t="shared" si="57"/>
        <v>3.3000000000000002E-2</v>
      </c>
      <c r="G12" s="9">
        <f t="shared" si="57"/>
        <v>4.3600000000000003</v>
      </c>
      <c r="H12" s="9">
        <f t="shared" si="57"/>
        <v>8.6000000000000007E-2</v>
      </c>
      <c r="I12" s="9">
        <f t="shared" si="57"/>
        <v>5.1000000000000004E-2</v>
      </c>
      <c r="J12" s="9">
        <f t="shared" si="57"/>
        <v>1.1000000000000001E-2</v>
      </c>
      <c r="K12" s="9">
        <f t="shared" si="57"/>
        <v>3.02</v>
      </c>
      <c r="L12" s="9">
        <f t="shared" si="57"/>
        <v>8.94116</v>
      </c>
      <c r="M12" s="9">
        <f t="shared" si="57"/>
        <v>0</v>
      </c>
      <c r="N12" s="9">
        <f t="shared" si="57"/>
        <v>0</v>
      </c>
      <c r="O12" s="9">
        <f t="shared" si="57"/>
        <v>174</v>
      </c>
      <c r="P12" s="9">
        <f t="shared" si="57"/>
        <v>0</v>
      </c>
      <c r="Q12" s="9">
        <f t="shared" si="57"/>
        <v>0</v>
      </c>
      <c r="R12" s="9">
        <f t="shared" si="57"/>
        <v>0</v>
      </c>
      <c r="S12" s="9">
        <f t="shared" si="57"/>
        <v>0</v>
      </c>
      <c r="T12" s="9">
        <f t="shared" si="57"/>
        <v>0</v>
      </c>
      <c r="U12" s="9">
        <f t="shared" si="57"/>
        <v>0</v>
      </c>
      <c r="V12" s="9">
        <f t="shared" si="57"/>
        <v>0</v>
      </c>
      <c r="W12" s="9">
        <f t="shared" si="57"/>
        <v>0</v>
      </c>
      <c r="X12" s="9">
        <f t="shared" si="57"/>
        <v>0</v>
      </c>
      <c r="Y12" s="9">
        <f t="shared" si="57"/>
        <v>0</v>
      </c>
      <c r="Z12" s="9">
        <f t="shared" si="57"/>
        <v>0</v>
      </c>
      <c r="AA12" s="9">
        <f t="shared" si="57"/>
        <v>0</v>
      </c>
      <c r="AB12" s="9">
        <f t="shared" si="57"/>
        <v>0</v>
      </c>
      <c r="AC12" s="9">
        <f t="shared" si="57"/>
        <v>0</v>
      </c>
      <c r="AD12" s="9">
        <f t="shared" si="57"/>
        <v>0</v>
      </c>
      <c r="AE12" s="9">
        <f t="shared" si="57"/>
        <v>0</v>
      </c>
      <c r="AF12" s="9">
        <f t="shared" si="57"/>
        <v>0</v>
      </c>
      <c r="AG12" s="9">
        <f t="shared" si="57"/>
        <v>0</v>
      </c>
      <c r="AH12" s="9">
        <f t="shared" si="57"/>
        <v>0</v>
      </c>
      <c r="AI12" s="9">
        <f t="shared" si="57"/>
        <v>0</v>
      </c>
      <c r="AJ12" s="9">
        <f t="shared" si="57"/>
        <v>0</v>
      </c>
      <c r="AK12" s="9">
        <f t="shared" si="57"/>
        <v>0</v>
      </c>
      <c r="AL12" s="9">
        <f t="shared" si="57"/>
        <v>0</v>
      </c>
      <c r="AM12" s="9">
        <f t="shared" si="57"/>
        <v>0</v>
      </c>
      <c r="AN12" s="9">
        <f t="shared" si="57"/>
        <v>0</v>
      </c>
      <c r="AO12" s="9">
        <f t="shared" si="57"/>
        <v>0</v>
      </c>
      <c r="AP12" s="9">
        <f t="shared" si="57"/>
        <v>0</v>
      </c>
      <c r="AQ12" s="9">
        <f t="shared" si="57"/>
        <v>0</v>
      </c>
      <c r="AR12" s="9">
        <f t="shared" si="57"/>
        <v>0</v>
      </c>
      <c r="AS12" s="9">
        <f t="shared" si="57"/>
        <v>0</v>
      </c>
      <c r="AT12" s="9">
        <f t="shared" si="57"/>
        <v>0</v>
      </c>
      <c r="AU12" s="9">
        <f t="shared" si="57"/>
        <v>0</v>
      </c>
      <c r="AV12" s="9">
        <f t="shared" si="57"/>
        <v>0</v>
      </c>
      <c r="AW12" s="9">
        <f t="shared" si="57"/>
        <v>0</v>
      </c>
      <c r="AX12" s="9">
        <f t="shared" si="57"/>
        <v>0</v>
      </c>
      <c r="AY12" s="9">
        <f t="shared" si="57"/>
        <v>0</v>
      </c>
      <c r="AZ12" s="9">
        <f t="shared" si="57"/>
        <v>0</v>
      </c>
      <c r="BA12" s="9">
        <f t="shared" si="57"/>
        <v>0</v>
      </c>
      <c r="BB12" s="9">
        <f t="shared" si="57"/>
        <v>0</v>
      </c>
      <c r="BC12" s="9">
        <f t="shared" si="57"/>
        <v>0</v>
      </c>
      <c r="BD12" s="9">
        <f t="shared" si="57"/>
        <v>0</v>
      </c>
      <c r="BE12" s="9">
        <f t="shared" si="57"/>
        <v>0</v>
      </c>
    </row>
    <row r="13" spans="1:57" x14ac:dyDescent="0.35">
      <c r="A13" s="20" t="s">
        <v>122</v>
      </c>
      <c r="B13" s="9">
        <f>B8+B12</f>
        <v>12.319999999999999</v>
      </c>
      <c r="C13" s="9">
        <f>C8+C12</f>
        <v>1.98</v>
      </c>
      <c r="D13" s="9">
        <f t="shared" ref="D13:BE13" si="58">D8+D12</f>
        <v>0.86899999999999999</v>
      </c>
      <c r="E13" s="9">
        <f t="shared" si="58"/>
        <v>1.2759999999999999E-2</v>
      </c>
      <c r="F13" s="9">
        <f t="shared" si="58"/>
        <v>0.36299999999999999</v>
      </c>
      <c r="G13" s="9">
        <f t="shared" si="58"/>
        <v>47.96</v>
      </c>
      <c r="H13" s="9">
        <f t="shared" si="58"/>
        <v>0.94599999999999995</v>
      </c>
      <c r="I13" s="9">
        <f t="shared" si="58"/>
        <v>0.56100000000000005</v>
      </c>
      <c r="J13" s="9">
        <f t="shared" si="58"/>
        <v>0.121</v>
      </c>
      <c r="K13" s="9">
        <f t="shared" si="58"/>
        <v>33.22</v>
      </c>
      <c r="L13" s="9">
        <f t="shared" si="58"/>
        <v>98.352759999999989</v>
      </c>
      <c r="M13" s="9">
        <f t="shared" si="58"/>
        <v>0</v>
      </c>
      <c r="N13" s="9">
        <f t="shared" si="58"/>
        <v>0</v>
      </c>
      <c r="O13" s="9">
        <f t="shared" si="58"/>
        <v>1914</v>
      </c>
      <c r="P13" s="9">
        <f t="shared" si="58"/>
        <v>0</v>
      </c>
      <c r="Q13" s="9">
        <f t="shared" si="58"/>
        <v>0</v>
      </c>
      <c r="R13" s="9">
        <f t="shared" si="58"/>
        <v>0</v>
      </c>
      <c r="S13" s="9">
        <f t="shared" si="58"/>
        <v>0</v>
      </c>
      <c r="T13" s="9">
        <f t="shared" si="58"/>
        <v>0</v>
      </c>
      <c r="U13" s="9">
        <f t="shared" si="58"/>
        <v>0</v>
      </c>
      <c r="V13" s="9">
        <f t="shared" si="58"/>
        <v>0</v>
      </c>
      <c r="W13" s="9">
        <f t="shared" si="58"/>
        <v>0</v>
      </c>
      <c r="X13" s="9">
        <f t="shared" si="58"/>
        <v>0</v>
      </c>
      <c r="Y13" s="9">
        <f t="shared" si="58"/>
        <v>0</v>
      </c>
      <c r="Z13" s="9">
        <f t="shared" si="58"/>
        <v>0</v>
      </c>
      <c r="AA13" s="9">
        <f t="shared" si="58"/>
        <v>0</v>
      </c>
      <c r="AB13" s="9">
        <f t="shared" si="58"/>
        <v>0</v>
      </c>
      <c r="AC13" s="9">
        <f t="shared" si="58"/>
        <v>0</v>
      </c>
      <c r="AD13" s="9">
        <f t="shared" si="58"/>
        <v>0</v>
      </c>
      <c r="AE13" s="9">
        <f t="shared" si="58"/>
        <v>0</v>
      </c>
      <c r="AF13" s="9">
        <f t="shared" si="58"/>
        <v>0</v>
      </c>
      <c r="AG13" s="9">
        <f t="shared" si="58"/>
        <v>0</v>
      </c>
      <c r="AH13" s="9">
        <f t="shared" si="58"/>
        <v>0</v>
      </c>
      <c r="AI13" s="9">
        <f t="shared" si="58"/>
        <v>0</v>
      </c>
      <c r="AJ13" s="9">
        <f t="shared" si="58"/>
        <v>0</v>
      </c>
      <c r="AK13" s="9">
        <f t="shared" si="58"/>
        <v>0</v>
      </c>
      <c r="AL13" s="9">
        <f t="shared" si="58"/>
        <v>0</v>
      </c>
      <c r="AM13" s="9">
        <f t="shared" si="58"/>
        <v>0</v>
      </c>
      <c r="AN13" s="9">
        <f t="shared" si="58"/>
        <v>0</v>
      </c>
      <c r="AO13" s="9">
        <f t="shared" si="58"/>
        <v>0</v>
      </c>
      <c r="AP13" s="9">
        <f t="shared" si="58"/>
        <v>0</v>
      </c>
      <c r="AQ13" s="9">
        <f t="shared" si="58"/>
        <v>0</v>
      </c>
      <c r="AR13" s="9">
        <f t="shared" si="58"/>
        <v>0</v>
      </c>
      <c r="AS13" s="9">
        <f t="shared" si="58"/>
        <v>0</v>
      </c>
      <c r="AT13" s="9">
        <f t="shared" si="58"/>
        <v>0</v>
      </c>
      <c r="AU13" s="9">
        <f t="shared" si="58"/>
        <v>0</v>
      </c>
      <c r="AV13" s="9">
        <f t="shared" si="58"/>
        <v>0</v>
      </c>
      <c r="AW13" s="9">
        <f t="shared" si="58"/>
        <v>0</v>
      </c>
      <c r="AX13" s="9">
        <f t="shared" si="58"/>
        <v>0</v>
      </c>
      <c r="AY13" s="9">
        <f t="shared" si="58"/>
        <v>0</v>
      </c>
      <c r="AZ13" s="9">
        <f t="shared" si="58"/>
        <v>0</v>
      </c>
      <c r="BA13" s="9">
        <f t="shared" si="58"/>
        <v>0</v>
      </c>
      <c r="BB13" s="9">
        <f t="shared" si="58"/>
        <v>0</v>
      </c>
      <c r="BC13" s="9">
        <f t="shared" si="58"/>
        <v>0</v>
      </c>
      <c r="BD13" s="9">
        <f t="shared" si="58"/>
        <v>0</v>
      </c>
      <c r="BE13" s="9">
        <f t="shared" si="58"/>
        <v>0</v>
      </c>
    </row>
    <row r="14" spans="1:57" x14ac:dyDescent="0.35">
      <c r="A14" s="20" t="s">
        <v>123</v>
      </c>
      <c r="B14" s="9">
        <f>B8-B12</f>
        <v>10.08</v>
      </c>
      <c r="C14" s="9">
        <f>C8-C12</f>
        <v>1.62</v>
      </c>
      <c r="D14" s="9">
        <f t="shared" ref="D14:BE14" si="59">D8-D12</f>
        <v>0.71100000000000008</v>
      </c>
      <c r="E14" s="9">
        <f t="shared" si="59"/>
        <v>1.044E-2</v>
      </c>
      <c r="F14" s="9">
        <f t="shared" si="59"/>
        <v>0.29700000000000004</v>
      </c>
      <c r="G14" s="9">
        <f t="shared" si="59"/>
        <v>39.24</v>
      </c>
      <c r="H14" s="9">
        <f t="shared" si="59"/>
        <v>0.77400000000000002</v>
      </c>
      <c r="I14" s="9">
        <f t="shared" si="59"/>
        <v>0.45900000000000002</v>
      </c>
      <c r="J14" s="9">
        <f t="shared" si="59"/>
        <v>9.9000000000000005E-2</v>
      </c>
      <c r="K14" s="9">
        <f t="shared" si="59"/>
        <v>27.18</v>
      </c>
      <c r="L14" s="9">
        <f t="shared" si="59"/>
        <v>80.470439999999996</v>
      </c>
      <c r="M14" s="9">
        <f t="shared" si="59"/>
        <v>0</v>
      </c>
      <c r="N14" s="9">
        <f t="shared" si="59"/>
        <v>0</v>
      </c>
      <c r="O14" s="9">
        <f t="shared" si="59"/>
        <v>1566</v>
      </c>
      <c r="P14" s="9">
        <f t="shared" si="59"/>
        <v>0</v>
      </c>
      <c r="Q14" s="9">
        <f t="shared" si="59"/>
        <v>0</v>
      </c>
      <c r="R14" s="9">
        <f t="shared" si="59"/>
        <v>0</v>
      </c>
      <c r="S14" s="9">
        <f t="shared" si="59"/>
        <v>0</v>
      </c>
      <c r="T14" s="9">
        <f t="shared" si="59"/>
        <v>0</v>
      </c>
      <c r="U14" s="9">
        <f t="shared" si="59"/>
        <v>0</v>
      </c>
      <c r="V14" s="9">
        <f t="shared" si="59"/>
        <v>0</v>
      </c>
      <c r="W14" s="9">
        <f t="shared" si="59"/>
        <v>0</v>
      </c>
      <c r="X14" s="9">
        <f t="shared" si="59"/>
        <v>0</v>
      </c>
      <c r="Y14" s="9">
        <f t="shared" si="59"/>
        <v>0</v>
      </c>
      <c r="Z14" s="9">
        <f t="shared" si="59"/>
        <v>0</v>
      </c>
      <c r="AA14" s="9">
        <f t="shared" si="59"/>
        <v>0</v>
      </c>
      <c r="AB14" s="9">
        <f t="shared" si="59"/>
        <v>0</v>
      </c>
      <c r="AC14" s="9">
        <f t="shared" si="59"/>
        <v>0</v>
      </c>
      <c r="AD14" s="9">
        <f t="shared" si="59"/>
        <v>0</v>
      </c>
      <c r="AE14" s="9">
        <f t="shared" si="59"/>
        <v>0</v>
      </c>
      <c r="AF14" s="9">
        <f t="shared" si="59"/>
        <v>0</v>
      </c>
      <c r="AG14" s="9">
        <f t="shared" si="59"/>
        <v>0</v>
      </c>
      <c r="AH14" s="9">
        <f t="shared" si="59"/>
        <v>0</v>
      </c>
      <c r="AI14" s="9">
        <f t="shared" si="59"/>
        <v>0</v>
      </c>
      <c r="AJ14" s="9">
        <f t="shared" si="59"/>
        <v>0</v>
      </c>
      <c r="AK14" s="9">
        <f t="shared" si="59"/>
        <v>0</v>
      </c>
      <c r="AL14" s="9">
        <f t="shared" si="59"/>
        <v>0</v>
      </c>
      <c r="AM14" s="9">
        <f t="shared" si="59"/>
        <v>0</v>
      </c>
      <c r="AN14" s="9">
        <f t="shared" si="59"/>
        <v>0</v>
      </c>
      <c r="AO14" s="9">
        <f t="shared" si="59"/>
        <v>0</v>
      </c>
      <c r="AP14" s="9">
        <f t="shared" si="59"/>
        <v>0</v>
      </c>
      <c r="AQ14" s="9">
        <f t="shared" si="59"/>
        <v>0</v>
      </c>
      <c r="AR14" s="9">
        <f t="shared" si="59"/>
        <v>0</v>
      </c>
      <c r="AS14" s="9">
        <f t="shared" si="59"/>
        <v>0</v>
      </c>
      <c r="AT14" s="9">
        <f t="shared" si="59"/>
        <v>0</v>
      </c>
      <c r="AU14" s="9">
        <f t="shared" si="59"/>
        <v>0</v>
      </c>
      <c r="AV14" s="9">
        <f t="shared" si="59"/>
        <v>0</v>
      </c>
      <c r="AW14" s="9">
        <f t="shared" si="59"/>
        <v>0</v>
      </c>
      <c r="AX14" s="9">
        <f t="shared" si="59"/>
        <v>0</v>
      </c>
      <c r="AY14" s="9">
        <f t="shared" si="59"/>
        <v>0</v>
      </c>
      <c r="AZ14" s="9">
        <f t="shared" si="59"/>
        <v>0</v>
      </c>
      <c r="BA14" s="9">
        <f t="shared" si="59"/>
        <v>0</v>
      </c>
      <c r="BB14" s="9">
        <f t="shared" si="59"/>
        <v>0</v>
      </c>
      <c r="BC14" s="9">
        <f t="shared" si="59"/>
        <v>0</v>
      </c>
      <c r="BD14" s="9">
        <f t="shared" si="59"/>
        <v>0</v>
      </c>
      <c r="BE14" s="9">
        <f t="shared" si="59"/>
        <v>0</v>
      </c>
    </row>
    <row r="15" spans="1:57" s="7" customFormat="1" ht="15.5" x14ac:dyDescent="0.35">
      <c r="A15" s="2" t="s">
        <v>115</v>
      </c>
      <c r="B15" s="10">
        <f xml:space="preserve"> ((ABS(B7 - B8))/B8)*100</f>
        <v>2.9464285714285725</v>
      </c>
      <c r="C15" s="16">
        <f xml:space="preserve"> ((ABS(C7 - C8))/C8)*100</f>
        <v>6.1111111111111036</v>
      </c>
      <c r="D15" s="16">
        <f xml:space="preserve"> ((ABS(D7 - D8))/D8)*100</f>
        <v>6.3291139240506391</v>
      </c>
      <c r="E15" s="16">
        <f xml:space="preserve"> ((ABS(E7 - E8))/E8)*100</f>
        <v>13.793103448275854</v>
      </c>
      <c r="F15" s="16">
        <f xml:space="preserve"> ((ABS(F7 - F8))/F8)*100</f>
        <v>6.060606060606049</v>
      </c>
      <c r="G15" s="16">
        <f t="shared" ref="G15:BE15" si="60" xml:space="preserve"> ((ABS(G7 - G8))/G8)*100</f>
        <v>0.73394495412844096</v>
      </c>
      <c r="H15" s="16">
        <f t="shared" si="60"/>
        <v>2.3255813953488391</v>
      </c>
      <c r="I15" s="16">
        <f t="shared" si="60"/>
        <v>5.8823529411764754</v>
      </c>
      <c r="J15" s="16">
        <f t="shared" si="60"/>
        <v>9.0909090909090864</v>
      </c>
      <c r="K15" s="16">
        <f t="shared" si="60"/>
        <v>9.933774834437463E-2</v>
      </c>
      <c r="L15" s="16">
        <f t="shared" si="60"/>
        <v>0.15478975882324475</v>
      </c>
      <c r="M15" s="16" t="e">
        <f t="shared" si="60"/>
        <v>#DIV/0!</v>
      </c>
      <c r="N15" s="16" t="e">
        <f t="shared" si="60"/>
        <v>#DIV/0!</v>
      </c>
      <c r="O15" s="16">
        <f t="shared" si="60"/>
        <v>4.5402298850574718</v>
      </c>
      <c r="P15" s="16" t="e">
        <f t="shared" si="60"/>
        <v>#DIV/0!</v>
      </c>
      <c r="Q15" s="16" t="e">
        <f t="shared" si="60"/>
        <v>#DIV/0!</v>
      </c>
      <c r="R15" s="16" t="e">
        <f t="shared" si="60"/>
        <v>#DIV/0!</v>
      </c>
      <c r="S15" s="16" t="e">
        <f t="shared" si="60"/>
        <v>#DIV/0!</v>
      </c>
      <c r="T15" s="16" t="e">
        <f t="shared" si="60"/>
        <v>#DIV/0!</v>
      </c>
      <c r="U15" s="16" t="e">
        <f t="shared" si="60"/>
        <v>#DIV/0!</v>
      </c>
      <c r="V15" s="16" t="e">
        <f t="shared" si="60"/>
        <v>#DIV/0!</v>
      </c>
      <c r="W15" s="16" t="e">
        <f t="shared" si="60"/>
        <v>#DIV/0!</v>
      </c>
      <c r="X15" s="16" t="e">
        <f t="shared" si="60"/>
        <v>#DIV/0!</v>
      </c>
      <c r="Y15" s="16" t="e">
        <f t="shared" si="60"/>
        <v>#DIV/0!</v>
      </c>
      <c r="Z15" s="16" t="e">
        <f t="shared" si="60"/>
        <v>#DIV/0!</v>
      </c>
      <c r="AA15" s="16" t="e">
        <f t="shared" si="60"/>
        <v>#DIV/0!</v>
      </c>
      <c r="AB15" s="16" t="e">
        <f t="shared" si="60"/>
        <v>#DIV/0!</v>
      </c>
      <c r="AC15" s="16" t="e">
        <f t="shared" si="60"/>
        <v>#DIV/0!</v>
      </c>
      <c r="AD15" s="16" t="e">
        <f t="shared" si="60"/>
        <v>#DIV/0!</v>
      </c>
      <c r="AE15" s="16" t="e">
        <f t="shared" si="60"/>
        <v>#DIV/0!</v>
      </c>
      <c r="AF15" s="16" t="e">
        <f t="shared" si="60"/>
        <v>#DIV/0!</v>
      </c>
      <c r="AG15" s="16" t="e">
        <f t="shared" si="60"/>
        <v>#DIV/0!</v>
      </c>
      <c r="AH15" s="16" t="e">
        <f t="shared" si="60"/>
        <v>#DIV/0!</v>
      </c>
      <c r="AI15" s="16" t="e">
        <f t="shared" si="60"/>
        <v>#DIV/0!</v>
      </c>
      <c r="AJ15" s="16" t="e">
        <f t="shared" si="60"/>
        <v>#DIV/0!</v>
      </c>
      <c r="AK15" s="16" t="e">
        <f t="shared" si="60"/>
        <v>#DIV/0!</v>
      </c>
      <c r="AL15" s="16" t="e">
        <f t="shared" si="60"/>
        <v>#DIV/0!</v>
      </c>
      <c r="AM15" s="16" t="e">
        <f t="shared" si="60"/>
        <v>#DIV/0!</v>
      </c>
      <c r="AN15" s="16" t="e">
        <f t="shared" si="60"/>
        <v>#DIV/0!</v>
      </c>
      <c r="AO15" s="16" t="e">
        <f t="shared" si="60"/>
        <v>#DIV/0!</v>
      </c>
      <c r="AP15" s="16" t="e">
        <f t="shared" si="60"/>
        <v>#DIV/0!</v>
      </c>
      <c r="AQ15" s="16" t="e">
        <f t="shared" si="60"/>
        <v>#DIV/0!</v>
      </c>
      <c r="AR15" s="16" t="e">
        <f t="shared" si="60"/>
        <v>#DIV/0!</v>
      </c>
      <c r="AS15" s="16" t="e">
        <f t="shared" si="60"/>
        <v>#DIV/0!</v>
      </c>
      <c r="AT15" s="16" t="e">
        <f t="shared" si="60"/>
        <v>#DIV/0!</v>
      </c>
      <c r="AU15" s="16" t="e">
        <f t="shared" si="60"/>
        <v>#DIV/0!</v>
      </c>
      <c r="AV15" s="16" t="e">
        <f t="shared" si="60"/>
        <v>#DIV/0!</v>
      </c>
      <c r="AW15" s="16" t="e">
        <f t="shared" si="60"/>
        <v>#DIV/0!</v>
      </c>
      <c r="AX15" s="16" t="e">
        <f t="shared" si="60"/>
        <v>#DIV/0!</v>
      </c>
      <c r="AY15" s="16" t="e">
        <f t="shared" si="60"/>
        <v>#DIV/0!</v>
      </c>
      <c r="AZ15" s="16" t="e">
        <f t="shared" si="60"/>
        <v>#DIV/0!</v>
      </c>
      <c r="BA15" s="16" t="e">
        <f t="shared" si="60"/>
        <v>#DIV/0!</v>
      </c>
      <c r="BB15" s="16" t="e">
        <f t="shared" si="60"/>
        <v>#DIV/0!</v>
      </c>
      <c r="BC15" s="16" t="e">
        <f t="shared" si="60"/>
        <v>#DIV/0!</v>
      </c>
      <c r="BD15" s="16" t="e">
        <f t="shared" si="60"/>
        <v>#DIV/0!</v>
      </c>
      <c r="BE15" s="16" t="e">
        <f t="shared" si="60"/>
        <v>#DIV/0!</v>
      </c>
    </row>
    <row r="16" spans="1:57" s="7" customFormat="1" ht="15.5" x14ac:dyDescent="0.35">
      <c r="A16" s="2" t="s">
        <v>116</v>
      </c>
      <c r="B16" s="10">
        <f>((B7-B8)/B8)*100</f>
        <v>2.9464285714285725</v>
      </c>
      <c r="C16" s="16">
        <f>((C7-C8)/C8)*100</f>
        <v>6.1111111111111036</v>
      </c>
      <c r="D16" s="16">
        <f>((D7-D8)/D8)*100</f>
        <v>-6.3291139240506391</v>
      </c>
      <c r="E16" s="16">
        <f>((E7-E8)/E8)*100</f>
        <v>-13.793103448275854</v>
      </c>
      <c r="F16" s="16">
        <f>((F7-F8)/F8)*100</f>
        <v>6.060606060606049</v>
      </c>
      <c r="G16" s="16">
        <f t="shared" ref="G16:BE16" si="61">((G7-G8)/G8)*100</f>
        <v>-0.73394495412844096</v>
      </c>
      <c r="H16" s="16">
        <f t="shared" si="61"/>
        <v>-2.3255813953488391</v>
      </c>
      <c r="I16" s="16">
        <f t="shared" si="61"/>
        <v>5.8823529411764754</v>
      </c>
      <c r="J16" s="16">
        <f t="shared" si="61"/>
        <v>9.0909090909090864</v>
      </c>
      <c r="K16" s="16">
        <f t="shared" si="61"/>
        <v>9.933774834437463E-2</v>
      </c>
      <c r="L16" s="16">
        <f t="shared" si="61"/>
        <v>0.15478975882324475</v>
      </c>
      <c r="M16" s="16" t="e">
        <f t="shared" si="61"/>
        <v>#DIV/0!</v>
      </c>
      <c r="N16" s="16" t="e">
        <f t="shared" si="61"/>
        <v>#DIV/0!</v>
      </c>
      <c r="O16" s="16">
        <f t="shared" si="61"/>
        <v>-4.5402298850574718</v>
      </c>
      <c r="P16" s="16" t="e">
        <f t="shared" si="61"/>
        <v>#DIV/0!</v>
      </c>
      <c r="Q16" s="16" t="e">
        <f t="shared" si="61"/>
        <v>#DIV/0!</v>
      </c>
      <c r="R16" s="16" t="e">
        <f t="shared" si="61"/>
        <v>#DIV/0!</v>
      </c>
      <c r="S16" s="16" t="e">
        <f t="shared" si="61"/>
        <v>#DIV/0!</v>
      </c>
      <c r="T16" s="16" t="e">
        <f t="shared" si="61"/>
        <v>#DIV/0!</v>
      </c>
      <c r="U16" s="16" t="e">
        <f t="shared" si="61"/>
        <v>#DIV/0!</v>
      </c>
      <c r="V16" s="16" t="e">
        <f t="shared" si="61"/>
        <v>#DIV/0!</v>
      </c>
      <c r="W16" s="16" t="e">
        <f t="shared" si="61"/>
        <v>#DIV/0!</v>
      </c>
      <c r="X16" s="16" t="e">
        <f t="shared" si="61"/>
        <v>#DIV/0!</v>
      </c>
      <c r="Y16" s="16" t="e">
        <f t="shared" si="61"/>
        <v>#DIV/0!</v>
      </c>
      <c r="Z16" s="16" t="e">
        <f t="shared" si="61"/>
        <v>#DIV/0!</v>
      </c>
      <c r="AA16" s="16" t="e">
        <f t="shared" si="61"/>
        <v>#DIV/0!</v>
      </c>
      <c r="AB16" s="16" t="e">
        <f t="shared" si="61"/>
        <v>#DIV/0!</v>
      </c>
      <c r="AC16" s="16" t="e">
        <f t="shared" si="61"/>
        <v>#DIV/0!</v>
      </c>
      <c r="AD16" s="16" t="e">
        <f t="shared" si="61"/>
        <v>#DIV/0!</v>
      </c>
      <c r="AE16" s="16" t="e">
        <f t="shared" si="61"/>
        <v>#DIV/0!</v>
      </c>
      <c r="AF16" s="16" t="e">
        <f t="shared" si="61"/>
        <v>#DIV/0!</v>
      </c>
      <c r="AG16" s="16" t="e">
        <f t="shared" si="61"/>
        <v>#DIV/0!</v>
      </c>
      <c r="AH16" s="16" t="e">
        <f t="shared" si="61"/>
        <v>#DIV/0!</v>
      </c>
      <c r="AI16" s="16" t="e">
        <f t="shared" si="61"/>
        <v>#DIV/0!</v>
      </c>
      <c r="AJ16" s="16" t="e">
        <f t="shared" si="61"/>
        <v>#DIV/0!</v>
      </c>
      <c r="AK16" s="16" t="e">
        <f t="shared" si="61"/>
        <v>#DIV/0!</v>
      </c>
      <c r="AL16" s="16" t="e">
        <f t="shared" si="61"/>
        <v>#DIV/0!</v>
      </c>
      <c r="AM16" s="16" t="e">
        <f t="shared" si="61"/>
        <v>#DIV/0!</v>
      </c>
      <c r="AN16" s="16" t="e">
        <f t="shared" si="61"/>
        <v>#DIV/0!</v>
      </c>
      <c r="AO16" s="16" t="e">
        <f t="shared" si="61"/>
        <v>#DIV/0!</v>
      </c>
      <c r="AP16" s="16" t="e">
        <f t="shared" si="61"/>
        <v>#DIV/0!</v>
      </c>
      <c r="AQ16" s="16" t="e">
        <f t="shared" si="61"/>
        <v>#DIV/0!</v>
      </c>
      <c r="AR16" s="16" t="e">
        <f t="shared" si="61"/>
        <v>#DIV/0!</v>
      </c>
      <c r="AS16" s="16" t="e">
        <f t="shared" si="61"/>
        <v>#DIV/0!</v>
      </c>
      <c r="AT16" s="16" t="e">
        <f t="shared" si="61"/>
        <v>#DIV/0!</v>
      </c>
      <c r="AU16" s="16" t="e">
        <f t="shared" si="61"/>
        <v>#DIV/0!</v>
      </c>
      <c r="AV16" s="16" t="e">
        <f t="shared" si="61"/>
        <v>#DIV/0!</v>
      </c>
      <c r="AW16" s="16" t="e">
        <f t="shared" si="61"/>
        <v>#DIV/0!</v>
      </c>
      <c r="AX16" s="16" t="e">
        <f t="shared" si="61"/>
        <v>#DIV/0!</v>
      </c>
      <c r="AY16" s="16" t="e">
        <f t="shared" si="61"/>
        <v>#DIV/0!</v>
      </c>
      <c r="AZ16" s="16" t="e">
        <f t="shared" si="61"/>
        <v>#DIV/0!</v>
      </c>
      <c r="BA16" s="16" t="e">
        <f t="shared" si="61"/>
        <v>#DIV/0!</v>
      </c>
      <c r="BB16" s="16" t="e">
        <f t="shared" si="61"/>
        <v>#DIV/0!</v>
      </c>
      <c r="BC16" s="16" t="e">
        <f t="shared" si="61"/>
        <v>#DIV/0!</v>
      </c>
      <c r="BD16" s="16" t="e">
        <f t="shared" si="61"/>
        <v>#DIV/0!</v>
      </c>
      <c r="BE16" s="16" t="e">
        <f t="shared" si="61"/>
        <v>#DIV/0!</v>
      </c>
    </row>
    <row r="17" spans="1:57" x14ac:dyDescent="0.35">
      <c r="A17" s="5" t="s">
        <v>136</v>
      </c>
      <c r="B17" s="11">
        <v>47.79</v>
      </c>
      <c r="C17" s="17">
        <v>18.53</v>
      </c>
      <c r="D17" s="17">
        <v>9.77</v>
      </c>
      <c r="E17" s="17">
        <v>0.15</v>
      </c>
      <c r="F17" s="17">
        <v>10.01</v>
      </c>
      <c r="G17" s="17">
        <v>11.35</v>
      </c>
      <c r="H17" s="17">
        <v>1.92</v>
      </c>
      <c r="I17" s="17">
        <v>0.24</v>
      </c>
      <c r="J17" s="17">
        <v>0.48</v>
      </c>
      <c r="K17" s="17">
        <v>0.08</v>
      </c>
      <c r="L17" s="18"/>
      <c r="M17" s="17">
        <v>31</v>
      </c>
      <c r="N17" s="17"/>
      <c r="O17" s="17">
        <v>156</v>
      </c>
      <c r="P17" s="17"/>
      <c r="Q17" s="17"/>
      <c r="R17" s="17"/>
      <c r="S17" s="17"/>
      <c r="T17" s="17"/>
      <c r="U17" s="17"/>
      <c r="V17" s="17"/>
      <c r="W17" s="17"/>
      <c r="X17" s="17"/>
      <c r="Y17" s="17">
        <v>144</v>
      </c>
      <c r="Z17" s="17"/>
      <c r="AA17" s="17">
        <v>32</v>
      </c>
      <c r="AB17" s="17"/>
      <c r="AC17" s="17"/>
      <c r="AD17" s="17"/>
      <c r="AE17" s="17"/>
      <c r="AF17" s="17"/>
      <c r="AG17" s="17"/>
      <c r="AH17" s="17"/>
      <c r="AI17" s="17">
        <v>111</v>
      </c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</row>
    <row r="18" spans="1:57" x14ac:dyDescent="0.35">
      <c r="A18" s="5" t="s">
        <v>88</v>
      </c>
      <c r="B18" s="11">
        <v>47.15</v>
      </c>
      <c r="C18" s="17">
        <v>18.34</v>
      </c>
      <c r="D18" s="17">
        <v>9.9700000000000006</v>
      </c>
      <c r="E18" s="17">
        <v>0.15</v>
      </c>
      <c r="F18" s="17">
        <v>10.130000000000001</v>
      </c>
      <c r="G18" s="17">
        <v>11.49</v>
      </c>
      <c r="H18" s="17">
        <v>1.89</v>
      </c>
      <c r="I18" s="17">
        <v>0.23400000000000001</v>
      </c>
      <c r="J18" s="17">
        <v>0.48</v>
      </c>
      <c r="K18" s="17">
        <v>7.0000000000000007E-2</v>
      </c>
      <c r="L18" s="18"/>
      <c r="M18" s="17">
        <v>31</v>
      </c>
      <c r="N18" s="17"/>
      <c r="O18" s="17">
        <v>148</v>
      </c>
      <c r="P18" s="17"/>
      <c r="Q18" s="17"/>
      <c r="R18" s="17"/>
      <c r="S18" s="17"/>
      <c r="T18" s="17"/>
      <c r="U18" s="17"/>
      <c r="V18" s="17"/>
      <c r="W18" s="17"/>
      <c r="X18" s="17"/>
      <c r="Y18" s="17">
        <v>144</v>
      </c>
      <c r="Z18" s="17"/>
      <c r="AA18" s="17">
        <v>38</v>
      </c>
      <c r="AB18" s="17"/>
      <c r="AC18" s="17"/>
      <c r="AD18" s="17"/>
      <c r="AE18" s="17"/>
      <c r="AF18" s="17"/>
      <c r="AG18" s="17"/>
      <c r="AH18" s="17"/>
      <c r="AI18" s="17">
        <v>118</v>
      </c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</row>
    <row r="19" spans="1:57" x14ac:dyDescent="0.35">
      <c r="A19" s="20">
        <v>0.2</v>
      </c>
      <c r="B19" s="9">
        <f>B18*0.2</f>
        <v>9.43</v>
      </c>
      <c r="C19" s="9">
        <f t="shared" ref="C19" si="62">C18*0.2</f>
        <v>3.6680000000000001</v>
      </c>
      <c r="D19" s="9">
        <f t="shared" ref="D19" si="63">D18*0.2</f>
        <v>1.9940000000000002</v>
      </c>
      <c r="E19" s="9">
        <f t="shared" ref="E19" si="64">E18*0.2</f>
        <v>0.03</v>
      </c>
      <c r="F19" s="9">
        <f t="shared" ref="F19" si="65">F18*0.2</f>
        <v>2.0260000000000002</v>
      </c>
      <c r="G19" s="9">
        <f t="shared" ref="G19" si="66">G18*0.2</f>
        <v>2.298</v>
      </c>
      <c r="H19" s="9">
        <f t="shared" ref="H19" si="67">H18*0.2</f>
        <v>0.378</v>
      </c>
      <c r="I19" s="9">
        <f t="shared" ref="I19" si="68">I18*0.2</f>
        <v>4.6800000000000008E-2</v>
      </c>
      <c r="J19" s="9">
        <f t="shared" ref="J19" si="69">J18*0.2</f>
        <v>9.6000000000000002E-2</v>
      </c>
      <c r="K19" s="9">
        <f t="shared" ref="K19" si="70">K18*0.2</f>
        <v>1.4000000000000002E-2</v>
      </c>
      <c r="L19" s="9">
        <f t="shared" ref="L19" si="71">L18*0.2</f>
        <v>0</v>
      </c>
      <c r="M19" s="9">
        <f t="shared" ref="M19" si="72">M18*0.2</f>
        <v>6.2</v>
      </c>
      <c r="N19" s="9">
        <f t="shared" ref="N19" si="73">N18*0.2</f>
        <v>0</v>
      </c>
      <c r="O19" s="9">
        <f t="shared" ref="O19" si="74">O18*0.2</f>
        <v>29.6</v>
      </c>
      <c r="P19" s="9">
        <f t="shared" ref="P19" si="75">P18*0.2</f>
        <v>0</v>
      </c>
      <c r="Q19" s="9">
        <f t="shared" ref="Q19" si="76">Q18*0.2</f>
        <v>0</v>
      </c>
      <c r="R19" s="9">
        <f t="shared" ref="R19" si="77">R18*0.2</f>
        <v>0</v>
      </c>
      <c r="S19" s="9">
        <f t="shared" ref="S19" si="78">S18*0.2</f>
        <v>0</v>
      </c>
      <c r="T19" s="9">
        <f t="shared" ref="T19" si="79">T18*0.2</f>
        <v>0</v>
      </c>
      <c r="U19" s="9">
        <f t="shared" ref="U19" si="80">U18*0.2</f>
        <v>0</v>
      </c>
      <c r="V19" s="9">
        <f t="shared" ref="V19" si="81">V18*0.2</f>
        <v>0</v>
      </c>
      <c r="W19" s="9">
        <f t="shared" ref="W19" si="82">W18*0.2</f>
        <v>0</v>
      </c>
      <c r="X19" s="9">
        <f t="shared" ref="X19" si="83">X18*0.2</f>
        <v>0</v>
      </c>
      <c r="Y19" s="9">
        <f t="shared" ref="Y19" si="84">Y18*0.2</f>
        <v>28.8</v>
      </c>
      <c r="Z19" s="9">
        <f t="shared" ref="Z19" si="85">Z18*0.2</f>
        <v>0</v>
      </c>
      <c r="AA19" s="9">
        <f t="shared" ref="AA19" si="86">AA18*0.2</f>
        <v>7.6000000000000005</v>
      </c>
      <c r="AB19" s="9">
        <f t="shared" ref="AB19" si="87">AB18*0.2</f>
        <v>0</v>
      </c>
      <c r="AC19" s="9">
        <f t="shared" ref="AC19" si="88">AC18*0.2</f>
        <v>0</v>
      </c>
      <c r="AD19" s="9">
        <f t="shared" ref="AD19" si="89">AD18*0.2</f>
        <v>0</v>
      </c>
      <c r="AE19" s="9">
        <f t="shared" ref="AE19" si="90">AE18*0.2</f>
        <v>0</v>
      </c>
      <c r="AF19" s="9">
        <f t="shared" ref="AF19" si="91">AF18*0.2</f>
        <v>0</v>
      </c>
      <c r="AG19" s="9">
        <f t="shared" ref="AG19" si="92">AG18*0.2</f>
        <v>0</v>
      </c>
      <c r="AH19" s="9">
        <f t="shared" ref="AH19" si="93">AH18*0.2</f>
        <v>0</v>
      </c>
      <c r="AI19" s="9">
        <f t="shared" ref="AI19" si="94">AI18*0.2</f>
        <v>23.6</v>
      </c>
      <c r="AJ19" s="9">
        <f t="shared" ref="AJ19" si="95">AJ18*0.2</f>
        <v>0</v>
      </c>
      <c r="AK19" s="9">
        <f t="shared" ref="AK19" si="96">AK18*0.2</f>
        <v>0</v>
      </c>
      <c r="AL19" s="9">
        <f t="shared" ref="AL19" si="97">AL18*0.2</f>
        <v>0</v>
      </c>
      <c r="AM19" s="9">
        <f t="shared" ref="AM19" si="98">AM18*0.2</f>
        <v>0</v>
      </c>
      <c r="AN19" s="9">
        <f t="shared" ref="AN19" si="99">AN18*0.2</f>
        <v>0</v>
      </c>
      <c r="AO19" s="9">
        <f t="shared" ref="AO19" si="100">AO18*0.2</f>
        <v>0</v>
      </c>
      <c r="AP19" s="9">
        <f t="shared" ref="AP19" si="101">AP18*0.2</f>
        <v>0</v>
      </c>
      <c r="AQ19" s="9">
        <f t="shared" ref="AQ19" si="102">AQ18*0.2</f>
        <v>0</v>
      </c>
      <c r="AR19" s="9">
        <f t="shared" ref="AR19" si="103">AR18*0.2</f>
        <v>0</v>
      </c>
      <c r="AS19" s="9">
        <f t="shared" ref="AS19" si="104">AS18*0.2</f>
        <v>0</v>
      </c>
      <c r="AT19" s="9">
        <f t="shared" ref="AT19" si="105">AT18*0.2</f>
        <v>0</v>
      </c>
      <c r="AU19" s="9">
        <f t="shared" ref="AU19" si="106">AU18*0.2</f>
        <v>0</v>
      </c>
      <c r="AV19" s="9">
        <f t="shared" ref="AV19" si="107">AV18*0.2</f>
        <v>0</v>
      </c>
      <c r="AW19" s="9">
        <f t="shared" ref="AW19" si="108">AW18*0.2</f>
        <v>0</v>
      </c>
      <c r="AX19" s="9">
        <f t="shared" ref="AX19" si="109">AX18*0.2</f>
        <v>0</v>
      </c>
      <c r="AY19" s="9">
        <f t="shared" ref="AY19" si="110">AY18*0.2</f>
        <v>0</v>
      </c>
      <c r="AZ19" s="9">
        <f t="shared" ref="AZ19" si="111">AZ18*0.2</f>
        <v>0</v>
      </c>
      <c r="BA19" s="9">
        <f t="shared" ref="BA19" si="112">BA18*0.2</f>
        <v>0</v>
      </c>
      <c r="BB19" s="9">
        <f t="shared" ref="BB19" si="113">BB18*0.2</f>
        <v>0</v>
      </c>
      <c r="BC19" s="9">
        <f t="shared" ref="BC19" si="114">BC18*0.2</f>
        <v>0</v>
      </c>
      <c r="BD19" s="9">
        <f t="shared" ref="BD19" si="115">BD18*0.2</f>
        <v>0</v>
      </c>
      <c r="BE19" s="9">
        <f t="shared" ref="BE19" si="116">BE18*0.2</f>
        <v>0</v>
      </c>
    </row>
    <row r="20" spans="1:57" x14ac:dyDescent="0.35">
      <c r="A20" s="20" t="s">
        <v>122</v>
      </c>
      <c r="B20" s="9">
        <f>B18+B19</f>
        <v>56.58</v>
      </c>
      <c r="C20" s="9">
        <f>C18+C19</f>
        <v>22.007999999999999</v>
      </c>
      <c r="D20" s="9">
        <f t="shared" ref="D20:BE20" si="117">D18+D19</f>
        <v>11.964</v>
      </c>
      <c r="E20" s="9">
        <f t="shared" si="117"/>
        <v>0.18</v>
      </c>
      <c r="F20" s="9">
        <f t="shared" si="117"/>
        <v>12.156000000000001</v>
      </c>
      <c r="G20" s="9">
        <f t="shared" si="117"/>
        <v>13.788</v>
      </c>
      <c r="H20" s="9">
        <f t="shared" si="117"/>
        <v>2.2679999999999998</v>
      </c>
      <c r="I20" s="9">
        <f t="shared" si="117"/>
        <v>0.28080000000000005</v>
      </c>
      <c r="J20" s="9">
        <f t="shared" si="117"/>
        <v>0.57599999999999996</v>
      </c>
      <c r="K20" s="9">
        <f t="shared" si="117"/>
        <v>8.4000000000000005E-2</v>
      </c>
      <c r="L20" s="9">
        <f t="shared" si="117"/>
        <v>0</v>
      </c>
      <c r="M20" s="9">
        <f t="shared" si="117"/>
        <v>37.200000000000003</v>
      </c>
      <c r="N20" s="9">
        <f t="shared" si="117"/>
        <v>0</v>
      </c>
      <c r="O20" s="9">
        <f t="shared" si="117"/>
        <v>177.6</v>
      </c>
      <c r="P20" s="9">
        <f t="shared" si="117"/>
        <v>0</v>
      </c>
      <c r="Q20" s="9">
        <f t="shared" si="117"/>
        <v>0</v>
      </c>
      <c r="R20" s="9">
        <f t="shared" si="117"/>
        <v>0</v>
      </c>
      <c r="S20" s="9">
        <f t="shared" si="117"/>
        <v>0</v>
      </c>
      <c r="T20" s="9">
        <f t="shared" si="117"/>
        <v>0</v>
      </c>
      <c r="U20" s="9">
        <f t="shared" si="117"/>
        <v>0</v>
      </c>
      <c r="V20" s="9">
        <f t="shared" si="117"/>
        <v>0</v>
      </c>
      <c r="W20" s="9">
        <f t="shared" si="117"/>
        <v>0</v>
      </c>
      <c r="X20" s="9">
        <f t="shared" si="117"/>
        <v>0</v>
      </c>
      <c r="Y20" s="9">
        <f t="shared" si="117"/>
        <v>172.8</v>
      </c>
      <c r="Z20" s="9">
        <f t="shared" si="117"/>
        <v>0</v>
      </c>
      <c r="AA20" s="9">
        <f t="shared" si="117"/>
        <v>45.6</v>
      </c>
      <c r="AB20" s="9">
        <f t="shared" si="117"/>
        <v>0</v>
      </c>
      <c r="AC20" s="9">
        <f t="shared" si="117"/>
        <v>0</v>
      </c>
      <c r="AD20" s="9">
        <f t="shared" si="117"/>
        <v>0</v>
      </c>
      <c r="AE20" s="9">
        <f t="shared" si="117"/>
        <v>0</v>
      </c>
      <c r="AF20" s="9">
        <f t="shared" si="117"/>
        <v>0</v>
      </c>
      <c r="AG20" s="9">
        <f t="shared" si="117"/>
        <v>0</v>
      </c>
      <c r="AH20" s="9">
        <f t="shared" si="117"/>
        <v>0</v>
      </c>
      <c r="AI20" s="9">
        <f t="shared" si="117"/>
        <v>141.6</v>
      </c>
      <c r="AJ20" s="9">
        <f t="shared" si="117"/>
        <v>0</v>
      </c>
      <c r="AK20" s="9">
        <f t="shared" si="117"/>
        <v>0</v>
      </c>
      <c r="AL20" s="9">
        <f t="shared" si="117"/>
        <v>0</v>
      </c>
      <c r="AM20" s="9">
        <f t="shared" si="117"/>
        <v>0</v>
      </c>
      <c r="AN20" s="9">
        <f t="shared" si="117"/>
        <v>0</v>
      </c>
      <c r="AO20" s="9">
        <f t="shared" si="117"/>
        <v>0</v>
      </c>
      <c r="AP20" s="9">
        <f t="shared" si="117"/>
        <v>0</v>
      </c>
      <c r="AQ20" s="9">
        <f t="shared" si="117"/>
        <v>0</v>
      </c>
      <c r="AR20" s="9">
        <f t="shared" si="117"/>
        <v>0</v>
      </c>
      <c r="AS20" s="9">
        <f t="shared" si="117"/>
        <v>0</v>
      </c>
      <c r="AT20" s="9">
        <f t="shared" si="117"/>
        <v>0</v>
      </c>
      <c r="AU20" s="9">
        <f t="shared" si="117"/>
        <v>0</v>
      </c>
      <c r="AV20" s="9">
        <f t="shared" si="117"/>
        <v>0</v>
      </c>
      <c r="AW20" s="9">
        <f t="shared" si="117"/>
        <v>0</v>
      </c>
      <c r="AX20" s="9">
        <f t="shared" si="117"/>
        <v>0</v>
      </c>
      <c r="AY20" s="9">
        <f t="shared" si="117"/>
        <v>0</v>
      </c>
      <c r="AZ20" s="9">
        <f t="shared" si="117"/>
        <v>0</v>
      </c>
      <c r="BA20" s="9">
        <f t="shared" si="117"/>
        <v>0</v>
      </c>
      <c r="BB20" s="9">
        <f t="shared" si="117"/>
        <v>0</v>
      </c>
      <c r="BC20" s="9">
        <f t="shared" si="117"/>
        <v>0</v>
      </c>
      <c r="BD20" s="9">
        <f t="shared" si="117"/>
        <v>0</v>
      </c>
      <c r="BE20" s="9">
        <f t="shared" si="117"/>
        <v>0</v>
      </c>
    </row>
    <row r="21" spans="1:57" x14ac:dyDescent="0.35">
      <c r="A21" s="20" t="s">
        <v>123</v>
      </c>
      <c r="B21" s="9">
        <f>B18-B19</f>
        <v>37.72</v>
      </c>
      <c r="C21" s="9">
        <f>C18-C19</f>
        <v>14.672000000000001</v>
      </c>
      <c r="D21" s="9">
        <f t="shared" ref="D21:BE21" si="118">D18-D19</f>
        <v>7.9760000000000009</v>
      </c>
      <c r="E21" s="9">
        <f t="shared" si="118"/>
        <v>0.12</v>
      </c>
      <c r="F21" s="9">
        <f t="shared" si="118"/>
        <v>8.104000000000001</v>
      </c>
      <c r="G21" s="9">
        <f t="shared" si="118"/>
        <v>9.1920000000000002</v>
      </c>
      <c r="H21" s="9">
        <f t="shared" si="118"/>
        <v>1.512</v>
      </c>
      <c r="I21" s="9">
        <f t="shared" si="118"/>
        <v>0.18720000000000001</v>
      </c>
      <c r="J21" s="9">
        <f t="shared" si="118"/>
        <v>0.38400000000000001</v>
      </c>
      <c r="K21" s="9">
        <f t="shared" si="118"/>
        <v>5.6000000000000008E-2</v>
      </c>
      <c r="L21" s="9">
        <f t="shared" si="118"/>
        <v>0</v>
      </c>
      <c r="M21" s="9">
        <f t="shared" si="118"/>
        <v>24.8</v>
      </c>
      <c r="N21" s="9">
        <f t="shared" si="118"/>
        <v>0</v>
      </c>
      <c r="O21" s="9">
        <f t="shared" si="118"/>
        <v>118.4</v>
      </c>
      <c r="P21" s="9">
        <f t="shared" si="118"/>
        <v>0</v>
      </c>
      <c r="Q21" s="9">
        <f t="shared" si="118"/>
        <v>0</v>
      </c>
      <c r="R21" s="9">
        <f t="shared" si="118"/>
        <v>0</v>
      </c>
      <c r="S21" s="9">
        <f t="shared" si="118"/>
        <v>0</v>
      </c>
      <c r="T21" s="9">
        <f t="shared" si="118"/>
        <v>0</v>
      </c>
      <c r="U21" s="9">
        <f t="shared" si="118"/>
        <v>0</v>
      </c>
      <c r="V21" s="9">
        <f t="shared" si="118"/>
        <v>0</v>
      </c>
      <c r="W21" s="9">
        <f t="shared" si="118"/>
        <v>0</v>
      </c>
      <c r="X21" s="9">
        <f t="shared" si="118"/>
        <v>0</v>
      </c>
      <c r="Y21" s="9">
        <f t="shared" si="118"/>
        <v>115.2</v>
      </c>
      <c r="Z21" s="9">
        <f t="shared" si="118"/>
        <v>0</v>
      </c>
      <c r="AA21" s="9">
        <f t="shared" si="118"/>
        <v>30.4</v>
      </c>
      <c r="AB21" s="9">
        <f t="shared" si="118"/>
        <v>0</v>
      </c>
      <c r="AC21" s="9">
        <f t="shared" si="118"/>
        <v>0</v>
      </c>
      <c r="AD21" s="9">
        <f t="shared" si="118"/>
        <v>0</v>
      </c>
      <c r="AE21" s="9">
        <f t="shared" si="118"/>
        <v>0</v>
      </c>
      <c r="AF21" s="9">
        <f t="shared" si="118"/>
        <v>0</v>
      </c>
      <c r="AG21" s="9">
        <f t="shared" si="118"/>
        <v>0</v>
      </c>
      <c r="AH21" s="9">
        <f t="shared" si="118"/>
        <v>0</v>
      </c>
      <c r="AI21" s="9">
        <f t="shared" si="118"/>
        <v>94.4</v>
      </c>
      <c r="AJ21" s="9">
        <f t="shared" si="118"/>
        <v>0</v>
      </c>
      <c r="AK21" s="9">
        <f t="shared" si="118"/>
        <v>0</v>
      </c>
      <c r="AL21" s="9">
        <f t="shared" si="118"/>
        <v>0</v>
      </c>
      <c r="AM21" s="9">
        <f t="shared" si="118"/>
        <v>0</v>
      </c>
      <c r="AN21" s="9">
        <f t="shared" si="118"/>
        <v>0</v>
      </c>
      <c r="AO21" s="9">
        <f t="shared" si="118"/>
        <v>0</v>
      </c>
      <c r="AP21" s="9">
        <f t="shared" si="118"/>
        <v>0</v>
      </c>
      <c r="AQ21" s="9">
        <f t="shared" si="118"/>
        <v>0</v>
      </c>
      <c r="AR21" s="9">
        <f t="shared" si="118"/>
        <v>0</v>
      </c>
      <c r="AS21" s="9">
        <f t="shared" si="118"/>
        <v>0</v>
      </c>
      <c r="AT21" s="9">
        <f t="shared" si="118"/>
        <v>0</v>
      </c>
      <c r="AU21" s="9">
        <f t="shared" si="118"/>
        <v>0</v>
      </c>
      <c r="AV21" s="9">
        <f t="shared" si="118"/>
        <v>0</v>
      </c>
      <c r="AW21" s="9">
        <f t="shared" si="118"/>
        <v>0</v>
      </c>
      <c r="AX21" s="9">
        <f t="shared" si="118"/>
        <v>0</v>
      </c>
      <c r="AY21" s="9">
        <f t="shared" si="118"/>
        <v>0</v>
      </c>
      <c r="AZ21" s="9">
        <f t="shared" si="118"/>
        <v>0</v>
      </c>
      <c r="BA21" s="9">
        <f t="shared" si="118"/>
        <v>0</v>
      </c>
      <c r="BB21" s="9">
        <f t="shared" si="118"/>
        <v>0</v>
      </c>
      <c r="BC21" s="9">
        <f t="shared" si="118"/>
        <v>0</v>
      </c>
      <c r="BD21" s="9">
        <f t="shared" si="118"/>
        <v>0</v>
      </c>
      <c r="BE21" s="9">
        <f t="shared" si="118"/>
        <v>0</v>
      </c>
    </row>
    <row r="22" spans="1:57" x14ac:dyDescent="0.35">
      <c r="A22" s="20">
        <v>0.1</v>
      </c>
      <c r="B22" s="9">
        <f>B18*0.1</f>
        <v>4.7149999999999999</v>
      </c>
      <c r="C22" s="9">
        <f>C18*0.1</f>
        <v>1.8340000000000001</v>
      </c>
      <c r="D22" s="9">
        <f t="shared" ref="D22:BE22" si="119">D18*0.1</f>
        <v>0.99700000000000011</v>
      </c>
      <c r="E22" s="9">
        <f t="shared" si="119"/>
        <v>1.4999999999999999E-2</v>
      </c>
      <c r="F22" s="9">
        <f t="shared" si="119"/>
        <v>1.0130000000000001</v>
      </c>
      <c r="G22" s="9">
        <f t="shared" si="119"/>
        <v>1.149</v>
      </c>
      <c r="H22" s="9">
        <f t="shared" si="119"/>
        <v>0.189</v>
      </c>
      <c r="I22" s="9">
        <f t="shared" si="119"/>
        <v>2.3400000000000004E-2</v>
      </c>
      <c r="J22" s="9">
        <f t="shared" si="119"/>
        <v>4.8000000000000001E-2</v>
      </c>
      <c r="K22" s="9">
        <f t="shared" si="119"/>
        <v>7.000000000000001E-3</v>
      </c>
      <c r="L22" s="9">
        <f t="shared" si="119"/>
        <v>0</v>
      </c>
      <c r="M22" s="9">
        <f t="shared" si="119"/>
        <v>3.1</v>
      </c>
      <c r="N22" s="9">
        <f t="shared" si="119"/>
        <v>0</v>
      </c>
      <c r="O22" s="9">
        <f t="shared" si="119"/>
        <v>14.8</v>
      </c>
      <c r="P22" s="9">
        <f t="shared" si="119"/>
        <v>0</v>
      </c>
      <c r="Q22" s="9">
        <f t="shared" si="119"/>
        <v>0</v>
      </c>
      <c r="R22" s="9">
        <f t="shared" si="119"/>
        <v>0</v>
      </c>
      <c r="S22" s="9">
        <f t="shared" si="119"/>
        <v>0</v>
      </c>
      <c r="T22" s="9">
        <f t="shared" si="119"/>
        <v>0</v>
      </c>
      <c r="U22" s="9">
        <f t="shared" si="119"/>
        <v>0</v>
      </c>
      <c r="V22" s="9">
        <f t="shared" si="119"/>
        <v>0</v>
      </c>
      <c r="W22" s="9">
        <f t="shared" si="119"/>
        <v>0</v>
      </c>
      <c r="X22" s="9">
        <f t="shared" si="119"/>
        <v>0</v>
      </c>
      <c r="Y22" s="9">
        <f t="shared" si="119"/>
        <v>14.4</v>
      </c>
      <c r="Z22" s="9">
        <f t="shared" si="119"/>
        <v>0</v>
      </c>
      <c r="AA22" s="9">
        <f t="shared" si="119"/>
        <v>3.8000000000000003</v>
      </c>
      <c r="AB22" s="9">
        <f t="shared" si="119"/>
        <v>0</v>
      </c>
      <c r="AC22" s="9">
        <f t="shared" si="119"/>
        <v>0</v>
      </c>
      <c r="AD22" s="9">
        <f t="shared" si="119"/>
        <v>0</v>
      </c>
      <c r="AE22" s="9">
        <f t="shared" si="119"/>
        <v>0</v>
      </c>
      <c r="AF22" s="9">
        <f t="shared" si="119"/>
        <v>0</v>
      </c>
      <c r="AG22" s="9">
        <f t="shared" si="119"/>
        <v>0</v>
      </c>
      <c r="AH22" s="9">
        <f t="shared" si="119"/>
        <v>0</v>
      </c>
      <c r="AI22" s="9">
        <f t="shared" si="119"/>
        <v>11.8</v>
      </c>
      <c r="AJ22" s="9">
        <f t="shared" si="119"/>
        <v>0</v>
      </c>
      <c r="AK22" s="9">
        <f t="shared" si="119"/>
        <v>0</v>
      </c>
      <c r="AL22" s="9">
        <f t="shared" si="119"/>
        <v>0</v>
      </c>
      <c r="AM22" s="9">
        <f t="shared" si="119"/>
        <v>0</v>
      </c>
      <c r="AN22" s="9">
        <f t="shared" si="119"/>
        <v>0</v>
      </c>
      <c r="AO22" s="9">
        <f t="shared" si="119"/>
        <v>0</v>
      </c>
      <c r="AP22" s="9">
        <f t="shared" si="119"/>
        <v>0</v>
      </c>
      <c r="AQ22" s="9">
        <f t="shared" si="119"/>
        <v>0</v>
      </c>
      <c r="AR22" s="9">
        <f t="shared" si="119"/>
        <v>0</v>
      </c>
      <c r="AS22" s="9">
        <f t="shared" si="119"/>
        <v>0</v>
      </c>
      <c r="AT22" s="9">
        <f t="shared" si="119"/>
        <v>0</v>
      </c>
      <c r="AU22" s="9">
        <f t="shared" si="119"/>
        <v>0</v>
      </c>
      <c r="AV22" s="9">
        <f t="shared" si="119"/>
        <v>0</v>
      </c>
      <c r="AW22" s="9">
        <f t="shared" si="119"/>
        <v>0</v>
      </c>
      <c r="AX22" s="9">
        <f t="shared" si="119"/>
        <v>0</v>
      </c>
      <c r="AY22" s="9">
        <f t="shared" si="119"/>
        <v>0</v>
      </c>
      <c r="AZ22" s="9">
        <f t="shared" si="119"/>
        <v>0</v>
      </c>
      <c r="BA22" s="9">
        <f t="shared" si="119"/>
        <v>0</v>
      </c>
      <c r="BB22" s="9">
        <f t="shared" si="119"/>
        <v>0</v>
      </c>
      <c r="BC22" s="9">
        <f t="shared" si="119"/>
        <v>0</v>
      </c>
      <c r="BD22" s="9">
        <f t="shared" si="119"/>
        <v>0</v>
      </c>
      <c r="BE22" s="9">
        <f t="shared" si="119"/>
        <v>0</v>
      </c>
    </row>
    <row r="23" spans="1:57" x14ac:dyDescent="0.35">
      <c r="A23" s="20" t="s">
        <v>122</v>
      </c>
      <c r="B23" s="9">
        <f>B18+B22</f>
        <v>51.864999999999995</v>
      </c>
      <c r="C23" s="9">
        <f>C18+C22</f>
        <v>20.173999999999999</v>
      </c>
      <c r="D23" s="9">
        <f t="shared" ref="D23:BE23" si="120">D18+D22</f>
        <v>10.967000000000001</v>
      </c>
      <c r="E23" s="9">
        <f t="shared" si="120"/>
        <v>0.16499999999999998</v>
      </c>
      <c r="F23" s="9">
        <f t="shared" si="120"/>
        <v>11.143000000000001</v>
      </c>
      <c r="G23" s="9">
        <f t="shared" si="120"/>
        <v>12.638999999999999</v>
      </c>
      <c r="H23" s="9">
        <f t="shared" si="120"/>
        <v>2.0789999999999997</v>
      </c>
      <c r="I23" s="9">
        <f t="shared" si="120"/>
        <v>0.25740000000000002</v>
      </c>
      <c r="J23" s="9">
        <f t="shared" si="120"/>
        <v>0.52800000000000002</v>
      </c>
      <c r="K23" s="9">
        <f t="shared" si="120"/>
        <v>7.7000000000000013E-2</v>
      </c>
      <c r="L23" s="9">
        <f t="shared" si="120"/>
        <v>0</v>
      </c>
      <c r="M23" s="9">
        <f t="shared" si="120"/>
        <v>34.1</v>
      </c>
      <c r="N23" s="9">
        <f t="shared" si="120"/>
        <v>0</v>
      </c>
      <c r="O23" s="9">
        <f t="shared" si="120"/>
        <v>162.80000000000001</v>
      </c>
      <c r="P23" s="9">
        <f t="shared" si="120"/>
        <v>0</v>
      </c>
      <c r="Q23" s="9">
        <f t="shared" si="120"/>
        <v>0</v>
      </c>
      <c r="R23" s="9">
        <f t="shared" si="120"/>
        <v>0</v>
      </c>
      <c r="S23" s="9">
        <f t="shared" si="120"/>
        <v>0</v>
      </c>
      <c r="T23" s="9">
        <f t="shared" si="120"/>
        <v>0</v>
      </c>
      <c r="U23" s="9">
        <f t="shared" si="120"/>
        <v>0</v>
      </c>
      <c r="V23" s="9">
        <f t="shared" si="120"/>
        <v>0</v>
      </c>
      <c r="W23" s="9">
        <f t="shared" si="120"/>
        <v>0</v>
      </c>
      <c r="X23" s="9">
        <f t="shared" si="120"/>
        <v>0</v>
      </c>
      <c r="Y23" s="9">
        <f t="shared" si="120"/>
        <v>158.4</v>
      </c>
      <c r="Z23" s="9">
        <f t="shared" si="120"/>
        <v>0</v>
      </c>
      <c r="AA23" s="9">
        <f t="shared" si="120"/>
        <v>41.8</v>
      </c>
      <c r="AB23" s="9">
        <f t="shared" si="120"/>
        <v>0</v>
      </c>
      <c r="AC23" s="9">
        <f t="shared" si="120"/>
        <v>0</v>
      </c>
      <c r="AD23" s="9">
        <f t="shared" si="120"/>
        <v>0</v>
      </c>
      <c r="AE23" s="9">
        <f t="shared" si="120"/>
        <v>0</v>
      </c>
      <c r="AF23" s="9">
        <f t="shared" si="120"/>
        <v>0</v>
      </c>
      <c r="AG23" s="9">
        <f t="shared" si="120"/>
        <v>0</v>
      </c>
      <c r="AH23" s="9">
        <f t="shared" si="120"/>
        <v>0</v>
      </c>
      <c r="AI23" s="9">
        <f t="shared" si="120"/>
        <v>129.80000000000001</v>
      </c>
      <c r="AJ23" s="9">
        <f t="shared" si="120"/>
        <v>0</v>
      </c>
      <c r="AK23" s="9">
        <f t="shared" si="120"/>
        <v>0</v>
      </c>
      <c r="AL23" s="9">
        <f t="shared" si="120"/>
        <v>0</v>
      </c>
      <c r="AM23" s="9">
        <f t="shared" si="120"/>
        <v>0</v>
      </c>
      <c r="AN23" s="9">
        <f t="shared" si="120"/>
        <v>0</v>
      </c>
      <c r="AO23" s="9">
        <f t="shared" si="120"/>
        <v>0</v>
      </c>
      <c r="AP23" s="9">
        <f t="shared" si="120"/>
        <v>0</v>
      </c>
      <c r="AQ23" s="9">
        <f t="shared" si="120"/>
        <v>0</v>
      </c>
      <c r="AR23" s="9">
        <f t="shared" si="120"/>
        <v>0</v>
      </c>
      <c r="AS23" s="9">
        <f t="shared" si="120"/>
        <v>0</v>
      </c>
      <c r="AT23" s="9">
        <f t="shared" si="120"/>
        <v>0</v>
      </c>
      <c r="AU23" s="9">
        <f t="shared" si="120"/>
        <v>0</v>
      </c>
      <c r="AV23" s="9">
        <f t="shared" si="120"/>
        <v>0</v>
      </c>
      <c r="AW23" s="9">
        <f t="shared" si="120"/>
        <v>0</v>
      </c>
      <c r="AX23" s="9">
        <f t="shared" si="120"/>
        <v>0</v>
      </c>
      <c r="AY23" s="9">
        <f t="shared" si="120"/>
        <v>0</v>
      </c>
      <c r="AZ23" s="9">
        <f t="shared" si="120"/>
        <v>0</v>
      </c>
      <c r="BA23" s="9">
        <f t="shared" si="120"/>
        <v>0</v>
      </c>
      <c r="BB23" s="9">
        <f t="shared" si="120"/>
        <v>0</v>
      </c>
      <c r="BC23" s="9">
        <f t="shared" si="120"/>
        <v>0</v>
      </c>
      <c r="BD23" s="9">
        <f t="shared" si="120"/>
        <v>0</v>
      </c>
      <c r="BE23" s="9">
        <f t="shared" si="120"/>
        <v>0</v>
      </c>
    </row>
    <row r="24" spans="1:57" x14ac:dyDescent="0.35">
      <c r="A24" s="20" t="s">
        <v>123</v>
      </c>
      <c r="B24" s="9">
        <f>B18-B22</f>
        <v>42.435000000000002</v>
      </c>
      <c r="C24" s="9">
        <f>C18-C22</f>
        <v>16.506</v>
      </c>
      <c r="D24" s="9">
        <f t="shared" ref="D24:BE24" si="121">D18-D22</f>
        <v>8.9730000000000008</v>
      </c>
      <c r="E24" s="9">
        <f t="shared" si="121"/>
        <v>0.13500000000000001</v>
      </c>
      <c r="F24" s="9">
        <f t="shared" si="121"/>
        <v>9.1170000000000009</v>
      </c>
      <c r="G24" s="9">
        <f t="shared" si="121"/>
        <v>10.341000000000001</v>
      </c>
      <c r="H24" s="9">
        <f t="shared" si="121"/>
        <v>1.7009999999999998</v>
      </c>
      <c r="I24" s="9">
        <f t="shared" si="121"/>
        <v>0.21060000000000001</v>
      </c>
      <c r="J24" s="9">
        <f t="shared" si="121"/>
        <v>0.432</v>
      </c>
      <c r="K24" s="9">
        <f t="shared" si="121"/>
        <v>6.3E-2</v>
      </c>
      <c r="L24" s="9">
        <f t="shared" si="121"/>
        <v>0</v>
      </c>
      <c r="M24" s="9">
        <f t="shared" si="121"/>
        <v>27.9</v>
      </c>
      <c r="N24" s="9">
        <f t="shared" si="121"/>
        <v>0</v>
      </c>
      <c r="O24" s="9">
        <f t="shared" si="121"/>
        <v>133.19999999999999</v>
      </c>
      <c r="P24" s="9">
        <f t="shared" si="121"/>
        <v>0</v>
      </c>
      <c r="Q24" s="9">
        <f t="shared" si="121"/>
        <v>0</v>
      </c>
      <c r="R24" s="9">
        <f t="shared" si="121"/>
        <v>0</v>
      </c>
      <c r="S24" s="9">
        <f t="shared" si="121"/>
        <v>0</v>
      </c>
      <c r="T24" s="9">
        <f t="shared" si="121"/>
        <v>0</v>
      </c>
      <c r="U24" s="9">
        <f t="shared" si="121"/>
        <v>0</v>
      </c>
      <c r="V24" s="9">
        <f t="shared" si="121"/>
        <v>0</v>
      </c>
      <c r="W24" s="9">
        <f t="shared" si="121"/>
        <v>0</v>
      </c>
      <c r="X24" s="9">
        <f t="shared" si="121"/>
        <v>0</v>
      </c>
      <c r="Y24" s="9">
        <f t="shared" si="121"/>
        <v>129.6</v>
      </c>
      <c r="Z24" s="9">
        <f t="shared" si="121"/>
        <v>0</v>
      </c>
      <c r="AA24" s="9">
        <f t="shared" si="121"/>
        <v>34.200000000000003</v>
      </c>
      <c r="AB24" s="9">
        <f t="shared" si="121"/>
        <v>0</v>
      </c>
      <c r="AC24" s="9">
        <f t="shared" si="121"/>
        <v>0</v>
      </c>
      <c r="AD24" s="9">
        <f t="shared" si="121"/>
        <v>0</v>
      </c>
      <c r="AE24" s="9">
        <f t="shared" si="121"/>
        <v>0</v>
      </c>
      <c r="AF24" s="9">
        <f t="shared" si="121"/>
        <v>0</v>
      </c>
      <c r="AG24" s="9">
        <f t="shared" si="121"/>
        <v>0</v>
      </c>
      <c r="AH24" s="9">
        <f t="shared" si="121"/>
        <v>0</v>
      </c>
      <c r="AI24" s="9">
        <f t="shared" si="121"/>
        <v>106.2</v>
      </c>
      <c r="AJ24" s="9">
        <f t="shared" si="121"/>
        <v>0</v>
      </c>
      <c r="AK24" s="9">
        <f t="shared" si="121"/>
        <v>0</v>
      </c>
      <c r="AL24" s="9">
        <f t="shared" si="121"/>
        <v>0</v>
      </c>
      <c r="AM24" s="9">
        <f t="shared" si="121"/>
        <v>0</v>
      </c>
      <c r="AN24" s="9">
        <f t="shared" si="121"/>
        <v>0</v>
      </c>
      <c r="AO24" s="9">
        <f t="shared" si="121"/>
        <v>0</v>
      </c>
      <c r="AP24" s="9">
        <f t="shared" si="121"/>
        <v>0</v>
      </c>
      <c r="AQ24" s="9">
        <f t="shared" si="121"/>
        <v>0</v>
      </c>
      <c r="AR24" s="9">
        <f t="shared" si="121"/>
        <v>0</v>
      </c>
      <c r="AS24" s="9">
        <f t="shared" si="121"/>
        <v>0</v>
      </c>
      <c r="AT24" s="9">
        <f t="shared" si="121"/>
        <v>0</v>
      </c>
      <c r="AU24" s="9">
        <f t="shared" si="121"/>
        <v>0</v>
      </c>
      <c r="AV24" s="9">
        <f t="shared" si="121"/>
        <v>0</v>
      </c>
      <c r="AW24" s="9">
        <f t="shared" si="121"/>
        <v>0</v>
      </c>
      <c r="AX24" s="9">
        <f t="shared" si="121"/>
        <v>0</v>
      </c>
      <c r="AY24" s="9">
        <f t="shared" si="121"/>
        <v>0</v>
      </c>
      <c r="AZ24" s="9">
        <f t="shared" si="121"/>
        <v>0</v>
      </c>
      <c r="BA24" s="9">
        <f t="shared" si="121"/>
        <v>0</v>
      </c>
      <c r="BB24" s="9">
        <f t="shared" si="121"/>
        <v>0</v>
      </c>
      <c r="BC24" s="9">
        <f t="shared" si="121"/>
        <v>0</v>
      </c>
      <c r="BD24" s="9">
        <f t="shared" si="121"/>
        <v>0</v>
      </c>
      <c r="BE24" s="9">
        <f t="shared" si="121"/>
        <v>0</v>
      </c>
    </row>
    <row r="25" spans="1:57" s="7" customFormat="1" ht="15.5" x14ac:dyDescent="0.35">
      <c r="A25" s="2" t="s">
        <v>115</v>
      </c>
      <c r="B25" s="10">
        <f xml:space="preserve"> ((ABS(B17 - B18))/B18)*100</f>
        <v>1.3573700954400862</v>
      </c>
      <c r="C25" s="16">
        <f xml:space="preserve"> ((ABS(C17 - C18))/C18)*100</f>
        <v>1.0359869138495161</v>
      </c>
      <c r="D25" s="16">
        <f xml:space="preserve"> ((ABS(D17 - D18))/D18)*100</f>
        <v>2.0060180541624981</v>
      </c>
      <c r="E25" s="16">
        <f xml:space="preserve"> ((ABS(E17 - E18))/E18)*100</f>
        <v>0</v>
      </c>
      <c r="F25" s="16">
        <f xml:space="preserve"> ((ABS(F17 - F18))/F18)*100</f>
        <v>1.184600197433376</v>
      </c>
      <c r="G25" s="16">
        <f t="shared" ref="G25:BE25" si="122" xml:space="preserve"> ((ABS(G17 - G18))/G18)*100</f>
        <v>1.2184508268059231</v>
      </c>
      <c r="H25" s="16">
        <f t="shared" si="122"/>
        <v>1.587301587301589</v>
      </c>
      <c r="I25" s="16">
        <f t="shared" si="122"/>
        <v>2.5641025641025541</v>
      </c>
      <c r="J25" s="16">
        <f t="shared" si="122"/>
        <v>0</v>
      </c>
      <c r="K25" s="16">
        <f t="shared" si="122"/>
        <v>14.285714285714276</v>
      </c>
      <c r="L25" s="16" t="e">
        <f t="shared" si="122"/>
        <v>#DIV/0!</v>
      </c>
      <c r="M25" s="16">
        <f t="shared" si="122"/>
        <v>0</v>
      </c>
      <c r="N25" s="16" t="e">
        <f t="shared" si="122"/>
        <v>#DIV/0!</v>
      </c>
      <c r="O25" s="16">
        <f t="shared" si="122"/>
        <v>5.4054054054054053</v>
      </c>
      <c r="P25" s="16" t="e">
        <f t="shared" si="122"/>
        <v>#DIV/0!</v>
      </c>
      <c r="Q25" s="16" t="e">
        <f t="shared" si="122"/>
        <v>#DIV/0!</v>
      </c>
      <c r="R25" s="16" t="e">
        <f t="shared" si="122"/>
        <v>#DIV/0!</v>
      </c>
      <c r="S25" s="16" t="e">
        <f t="shared" si="122"/>
        <v>#DIV/0!</v>
      </c>
      <c r="T25" s="16" t="e">
        <f t="shared" si="122"/>
        <v>#DIV/0!</v>
      </c>
      <c r="U25" s="16" t="e">
        <f t="shared" si="122"/>
        <v>#DIV/0!</v>
      </c>
      <c r="V25" s="16" t="e">
        <f t="shared" si="122"/>
        <v>#DIV/0!</v>
      </c>
      <c r="W25" s="16" t="e">
        <f t="shared" si="122"/>
        <v>#DIV/0!</v>
      </c>
      <c r="X25" s="16" t="e">
        <f t="shared" si="122"/>
        <v>#DIV/0!</v>
      </c>
      <c r="Y25" s="16">
        <f t="shared" si="122"/>
        <v>0</v>
      </c>
      <c r="Z25" s="16" t="e">
        <f t="shared" si="122"/>
        <v>#DIV/0!</v>
      </c>
      <c r="AA25" s="16">
        <f t="shared" si="122"/>
        <v>15.789473684210526</v>
      </c>
      <c r="AB25" s="16" t="e">
        <f t="shared" si="122"/>
        <v>#DIV/0!</v>
      </c>
      <c r="AC25" s="16" t="e">
        <f t="shared" si="122"/>
        <v>#DIV/0!</v>
      </c>
      <c r="AD25" s="16" t="e">
        <f t="shared" si="122"/>
        <v>#DIV/0!</v>
      </c>
      <c r="AE25" s="16" t="e">
        <f t="shared" si="122"/>
        <v>#DIV/0!</v>
      </c>
      <c r="AF25" s="16" t="e">
        <f t="shared" si="122"/>
        <v>#DIV/0!</v>
      </c>
      <c r="AG25" s="16" t="e">
        <f t="shared" si="122"/>
        <v>#DIV/0!</v>
      </c>
      <c r="AH25" s="16" t="e">
        <f t="shared" si="122"/>
        <v>#DIV/0!</v>
      </c>
      <c r="AI25" s="16">
        <f t="shared" si="122"/>
        <v>5.9322033898305087</v>
      </c>
      <c r="AJ25" s="16" t="e">
        <f t="shared" si="122"/>
        <v>#DIV/0!</v>
      </c>
      <c r="AK25" s="16" t="e">
        <f t="shared" si="122"/>
        <v>#DIV/0!</v>
      </c>
      <c r="AL25" s="16" t="e">
        <f t="shared" si="122"/>
        <v>#DIV/0!</v>
      </c>
      <c r="AM25" s="16" t="e">
        <f t="shared" si="122"/>
        <v>#DIV/0!</v>
      </c>
      <c r="AN25" s="16" t="e">
        <f t="shared" si="122"/>
        <v>#DIV/0!</v>
      </c>
      <c r="AO25" s="16" t="e">
        <f t="shared" si="122"/>
        <v>#DIV/0!</v>
      </c>
      <c r="AP25" s="16" t="e">
        <f t="shared" si="122"/>
        <v>#DIV/0!</v>
      </c>
      <c r="AQ25" s="16" t="e">
        <f t="shared" si="122"/>
        <v>#DIV/0!</v>
      </c>
      <c r="AR25" s="16" t="e">
        <f t="shared" si="122"/>
        <v>#DIV/0!</v>
      </c>
      <c r="AS25" s="16" t="e">
        <f t="shared" si="122"/>
        <v>#DIV/0!</v>
      </c>
      <c r="AT25" s="16" t="e">
        <f t="shared" si="122"/>
        <v>#DIV/0!</v>
      </c>
      <c r="AU25" s="16" t="e">
        <f t="shared" si="122"/>
        <v>#DIV/0!</v>
      </c>
      <c r="AV25" s="16" t="e">
        <f t="shared" si="122"/>
        <v>#DIV/0!</v>
      </c>
      <c r="AW25" s="16" t="e">
        <f t="shared" si="122"/>
        <v>#DIV/0!</v>
      </c>
      <c r="AX25" s="16" t="e">
        <f t="shared" si="122"/>
        <v>#DIV/0!</v>
      </c>
      <c r="AY25" s="16" t="e">
        <f t="shared" si="122"/>
        <v>#DIV/0!</v>
      </c>
      <c r="AZ25" s="16" t="e">
        <f t="shared" si="122"/>
        <v>#DIV/0!</v>
      </c>
      <c r="BA25" s="16" t="e">
        <f t="shared" si="122"/>
        <v>#DIV/0!</v>
      </c>
      <c r="BB25" s="16" t="e">
        <f t="shared" si="122"/>
        <v>#DIV/0!</v>
      </c>
      <c r="BC25" s="16" t="e">
        <f t="shared" si="122"/>
        <v>#DIV/0!</v>
      </c>
      <c r="BD25" s="16" t="e">
        <f t="shared" si="122"/>
        <v>#DIV/0!</v>
      </c>
      <c r="BE25" s="16" t="e">
        <f t="shared" si="122"/>
        <v>#DIV/0!</v>
      </c>
    </row>
    <row r="26" spans="1:57" s="7" customFormat="1" ht="15.5" x14ac:dyDescent="0.35">
      <c r="A26" s="2" t="s">
        <v>116</v>
      </c>
      <c r="B26" s="10">
        <f>((B17-B18)/B18)*100</f>
        <v>1.3573700954400862</v>
      </c>
      <c r="C26" s="16">
        <f>((C17-C18)/C18)*100</f>
        <v>1.0359869138495161</v>
      </c>
      <c r="D26" s="16">
        <f>((D17-D18)/D18)*100</f>
        <v>-2.0060180541624981</v>
      </c>
      <c r="E26" s="16">
        <f>((E17-E18)/E18)*100</f>
        <v>0</v>
      </c>
      <c r="F26" s="16">
        <f>((F17-F18)/F18)*100</f>
        <v>-1.184600197433376</v>
      </c>
      <c r="G26" s="16">
        <f t="shared" ref="G26:BE26" si="123">((G17-G18)/G18)*100</f>
        <v>-1.2184508268059231</v>
      </c>
      <c r="H26" s="16">
        <f t="shared" si="123"/>
        <v>1.587301587301589</v>
      </c>
      <c r="I26" s="16">
        <f t="shared" si="123"/>
        <v>2.5641025641025541</v>
      </c>
      <c r="J26" s="16">
        <f t="shared" si="123"/>
        <v>0</v>
      </c>
      <c r="K26" s="16">
        <f t="shared" si="123"/>
        <v>14.285714285714276</v>
      </c>
      <c r="L26" s="16" t="e">
        <f t="shared" si="123"/>
        <v>#DIV/0!</v>
      </c>
      <c r="M26" s="16">
        <f t="shared" si="123"/>
        <v>0</v>
      </c>
      <c r="N26" s="16" t="e">
        <f t="shared" si="123"/>
        <v>#DIV/0!</v>
      </c>
      <c r="O26" s="16">
        <f t="shared" si="123"/>
        <v>5.4054054054054053</v>
      </c>
      <c r="P26" s="16" t="e">
        <f t="shared" si="123"/>
        <v>#DIV/0!</v>
      </c>
      <c r="Q26" s="16" t="e">
        <f t="shared" si="123"/>
        <v>#DIV/0!</v>
      </c>
      <c r="R26" s="16" t="e">
        <f t="shared" si="123"/>
        <v>#DIV/0!</v>
      </c>
      <c r="S26" s="16" t="e">
        <f t="shared" si="123"/>
        <v>#DIV/0!</v>
      </c>
      <c r="T26" s="16" t="e">
        <f t="shared" si="123"/>
        <v>#DIV/0!</v>
      </c>
      <c r="U26" s="16" t="e">
        <f t="shared" si="123"/>
        <v>#DIV/0!</v>
      </c>
      <c r="V26" s="16" t="e">
        <f t="shared" si="123"/>
        <v>#DIV/0!</v>
      </c>
      <c r="W26" s="16" t="e">
        <f t="shared" si="123"/>
        <v>#DIV/0!</v>
      </c>
      <c r="X26" s="16" t="e">
        <f t="shared" si="123"/>
        <v>#DIV/0!</v>
      </c>
      <c r="Y26" s="16">
        <f t="shared" si="123"/>
        <v>0</v>
      </c>
      <c r="Z26" s="16" t="e">
        <f t="shared" si="123"/>
        <v>#DIV/0!</v>
      </c>
      <c r="AA26" s="16">
        <f t="shared" si="123"/>
        <v>-15.789473684210526</v>
      </c>
      <c r="AB26" s="16" t="e">
        <f t="shared" si="123"/>
        <v>#DIV/0!</v>
      </c>
      <c r="AC26" s="16" t="e">
        <f t="shared" si="123"/>
        <v>#DIV/0!</v>
      </c>
      <c r="AD26" s="16" t="e">
        <f t="shared" si="123"/>
        <v>#DIV/0!</v>
      </c>
      <c r="AE26" s="16" t="e">
        <f t="shared" si="123"/>
        <v>#DIV/0!</v>
      </c>
      <c r="AF26" s="16" t="e">
        <f t="shared" si="123"/>
        <v>#DIV/0!</v>
      </c>
      <c r="AG26" s="16" t="e">
        <f t="shared" si="123"/>
        <v>#DIV/0!</v>
      </c>
      <c r="AH26" s="16" t="e">
        <f t="shared" si="123"/>
        <v>#DIV/0!</v>
      </c>
      <c r="AI26" s="16">
        <f t="shared" si="123"/>
        <v>-5.9322033898305087</v>
      </c>
      <c r="AJ26" s="16" t="e">
        <f t="shared" si="123"/>
        <v>#DIV/0!</v>
      </c>
      <c r="AK26" s="16" t="e">
        <f t="shared" si="123"/>
        <v>#DIV/0!</v>
      </c>
      <c r="AL26" s="16" t="e">
        <f t="shared" si="123"/>
        <v>#DIV/0!</v>
      </c>
      <c r="AM26" s="16" t="e">
        <f t="shared" si="123"/>
        <v>#DIV/0!</v>
      </c>
      <c r="AN26" s="16" t="e">
        <f t="shared" si="123"/>
        <v>#DIV/0!</v>
      </c>
      <c r="AO26" s="16" t="e">
        <f t="shared" si="123"/>
        <v>#DIV/0!</v>
      </c>
      <c r="AP26" s="16" t="e">
        <f t="shared" si="123"/>
        <v>#DIV/0!</v>
      </c>
      <c r="AQ26" s="16" t="e">
        <f t="shared" si="123"/>
        <v>#DIV/0!</v>
      </c>
      <c r="AR26" s="16" t="e">
        <f t="shared" si="123"/>
        <v>#DIV/0!</v>
      </c>
      <c r="AS26" s="16" t="e">
        <f t="shared" si="123"/>
        <v>#DIV/0!</v>
      </c>
      <c r="AT26" s="16" t="e">
        <f t="shared" si="123"/>
        <v>#DIV/0!</v>
      </c>
      <c r="AU26" s="16" t="e">
        <f t="shared" si="123"/>
        <v>#DIV/0!</v>
      </c>
      <c r="AV26" s="16" t="e">
        <f t="shared" si="123"/>
        <v>#DIV/0!</v>
      </c>
      <c r="AW26" s="16" t="e">
        <f t="shared" si="123"/>
        <v>#DIV/0!</v>
      </c>
      <c r="AX26" s="16" t="e">
        <f t="shared" si="123"/>
        <v>#DIV/0!</v>
      </c>
      <c r="AY26" s="16" t="e">
        <f t="shared" si="123"/>
        <v>#DIV/0!</v>
      </c>
      <c r="AZ26" s="16" t="e">
        <f t="shared" si="123"/>
        <v>#DIV/0!</v>
      </c>
      <c r="BA26" s="16" t="e">
        <f t="shared" si="123"/>
        <v>#DIV/0!</v>
      </c>
      <c r="BB26" s="16" t="e">
        <f t="shared" si="123"/>
        <v>#DIV/0!</v>
      </c>
      <c r="BC26" s="16" t="e">
        <f t="shared" si="123"/>
        <v>#DIV/0!</v>
      </c>
      <c r="BD26" s="16" t="e">
        <f t="shared" si="123"/>
        <v>#DIV/0!</v>
      </c>
      <c r="BE26" s="16" t="e">
        <f t="shared" si="123"/>
        <v>#DIV/0!</v>
      </c>
    </row>
    <row r="27" spans="1:57" x14ac:dyDescent="0.35">
      <c r="A27" s="5" t="s">
        <v>137</v>
      </c>
      <c r="B27" s="11">
        <v>47.83</v>
      </c>
      <c r="C27" s="17">
        <v>18.73</v>
      </c>
      <c r="D27" s="17">
        <v>10.039999999999999</v>
      </c>
      <c r="E27" s="17">
        <v>0.15</v>
      </c>
      <c r="F27" s="17">
        <v>10.1</v>
      </c>
      <c r="G27" s="17">
        <v>11.35</v>
      </c>
      <c r="H27" s="17">
        <v>1.94</v>
      </c>
      <c r="I27" s="17">
        <v>0.23</v>
      </c>
      <c r="J27" s="17">
        <v>0.48</v>
      </c>
      <c r="K27" s="17">
        <v>0.06</v>
      </c>
      <c r="L27" s="18"/>
      <c r="M27" s="17">
        <v>32</v>
      </c>
      <c r="N27" s="17"/>
      <c r="O27" s="17">
        <v>157</v>
      </c>
      <c r="P27" s="17"/>
      <c r="Q27" s="17"/>
      <c r="R27" s="17"/>
      <c r="S27" s="17"/>
      <c r="T27" s="17"/>
      <c r="U27" s="17"/>
      <c r="V27" s="17"/>
      <c r="W27" s="17"/>
      <c r="X27" s="17"/>
      <c r="Y27" s="17">
        <v>143</v>
      </c>
      <c r="Z27" s="17"/>
      <c r="AA27" s="17">
        <v>34</v>
      </c>
      <c r="AB27" s="17"/>
      <c r="AC27" s="17"/>
      <c r="AD27" s="17"/>
      <c r="AE27" s="17"/>
      <c r="AF27" s="17"/>
      <c r="AG27" s="17"/>
      <c r="AH27" s="17"/>
      <c r="AI27" s="17">
        <v>109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</row>
    <row r="28" spans="1:57" x14ac:dyDescent="0.35">
      <c r="A28" s="5" t="s">
        <v>88</v>
      </c>
      <c r="B28" s="11">
        <v>47.15</v>
      </c>
      <c r="C28" s="17">
        <v>18.34</v>
      </c>
      <c r="D28" s="17">
        <v>9.9700000000000006</v>
      </c>
      <c r="E28" s="17">
        <v>0.15</v>
      </c>
      <c r="F28" s="17">
        <v>10.130000000000001</v>
      </c>
      <c r="G28" s="17">
        <v>11.49</v>
      </c>
      <c r="H28" s="17">
        <v>1.89</v>
      </c>
      <c r="I28" s="17">
        <v>0.23400000000000001</v>
      </c>
      <c r="J28" s="17">
        <v>0.48</v>
      </c>
      <c r="K28" s="17">
        <v>7.0000000000000007E-2</v>
      </c>
      <c r="L28" s="18"/>
      <c r="M28" s="17">
        <v>31</v>
      </c>
      <c r="N28" s="17"/>
      <c r="O28" s="17">
        <v>148</v>
      </c>
      <c r="P28" s="17"/>
      <c r="Q28" s="17"/>
      <c r="R28" s="17"/>
      <c r="S28" s="17"/>
      <c r="T28" s="17"/>
      <c r="U28" s="17"/>
      <c r="V28" s="17"/>
      <c r="W28" s="17"/>
      <c r="X28" s="17"/>
      <c r="Y28" s="17">
        <v>144</v>
      </c>
      <c r="Z28" s="17"/>
      <c r="AA28" s="17">
        <v>38</v>
      </c>
      <c r="AB28" s="17"/>
      <c r="AC28" s="17"/>
      <c r="AD28" s="17"/>
      <c r="AE28" s="17"/>
      <c r="AF28" s="17"/>
      <c r="AG28" s="17"/>
      <c r="AH28" s="17"/>
      <c r="AI28" s="17">
        <v>118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</row>
    <row r="29" spans="1:57" x14ac:dyDescent="0.35">
      <c r="A29" s="20">
        <v>0.2</v>
      </c>
      <c r="B29" s="9">
        <f>B28*0.2</f>
        <v>9.43</v>
      </c>
      <c r="C29" s="9">
        <f t="shared" ref="C29" si="124">C28*0.2</f>
        <v>3.6680000000000001</v>
      </c>
      <c r="D29" s="9">
        <f t="shared" ref="D29" si="125">D28*0.2</f>
        <v>1.9940000000000002</v>
      </c>
      <c r="E29" s="9">
        <f t="shared" ref="E29" si="126">E28*0.2</f>
        <v>0.03</v>
      </c>
      <c r="F29" s="9">
        <f t="shared" ref="F29" si="127">F28*0.2</f>
        <v>2.0260000000000002</v>
      </c>
      <c r="G29" s="9">
        <f t="shared" ref="G29" si="128">G28*0.2</f>
        <v>2.298</v>
      </c>
      <c r="H29" s="9">
        <f t="shared" ref="H29" si="129">H28*0.2</f>
        <v>0.378</v>
      </c>
      <c r="I29" s="9">
        <f t="shared" ref="I29" si="130">I28*0.2</f>
        <v>4.6800000000000008E-2</v>
      </c>
      <c r="J29" s="9">
        <f t="shared" ref="J29" si="131">J28*0.2</f>
        <v>9.6000000000000002E-2</v>
      </c>
      <c r="K29" s="9">
        <f t="shared" ref="K29" si="132">K28*0.2</f>
        <v>1.4000000000000002E-2</v>
      </c>
      <c r="L29" s="9">
        <f t="shared" ref="L29" si="133">L28*0.2</f>
        <v>0</v>
      </c>
      <c r="M29" s="9">
        <f t="shared" ref="M29" si="134">M28*0.2</f>
        <v>6.2</v>
      </c>
      <c r="N29" s="9">
        <f t="shared" ref="N29" si="135">N28*0.2</f>
        <v>0</v>
      </c>
      <c r="O29" s="9">
        <f t="shared" ref="O29" si="136">O28*0.2</f>
        <v>29.6</v>
      </c>
      <c r="P29" s="9">
        <f t="shared" ref="P29" si="137">P28*0.2</f>
        <v>0</v>
      </c>
      <c r="Q29" s="9">
        <f t="shared" ref="Q29" si="138">Q28*0.2</f>
        <v>0</v>
      </c>
      <c r="R29" s="9">
        <f t="shared" ref="R29" si="139">R28*0.2</f>
        <v>0</v>
      </c>
      <c r="S29" s="9">
        <f t="shared" ref="S29" si="140">S28*0.2</f>
        <v>0</v>
      </c>
      <c r="T29" s="9">
        <f t="shared" ref="T29" si="141">T28*0.2</f>
        <v>0</v>
      </c>
      <c r="U29" s="9">
        <f t="shared" ref="U29" si="142">U28*0.2</f>
        <v>0</v>
      </c>
      <c r="V29" s="9">
        <f t="shared" ref="V29" si="143">V28*0.2</f>
        <v>0</v>
      </c>
      <c r="W29" s="9">
        <f t="shared" ref="W29" si="144">W28*0.2</f>
        <v>0</v>
      </c>
      <c r="X29" s="9">
        <f t="shared" ref="X29" si="145">X28*0.2</f>
        <v>0</v>
      </c>
      <c r="Y29" s="9">
        <f t="shared" ref="Y29" si="146">Y28*0.2</f>
        <v>28.8</v>
      </c>
      <c r="Z29" s="9">
        <f t="shared" ref="Z29" si="147">Z28*0.2</f>
        <v>0</v>
      </c>
      <c r="AA29" s="9">
        <f t="shared" ref="AA29" si="148">AA28*0.2</f>
        <v>7.6000000000000005</v>
      </c>
      <c r="AB29" s="9">
        <f t="shared" ref="AB29" si="149">AB28*0.2</f>
        <v>0</v>
      </c>
      <c r="AC29" s="9">
        <f t="shared" ref="AC29" si="150">AC28*0.2</f>
        <v>0</v>
      </c>
      <c r="AD29" s="9">
        <f t="shared" ref="AD29" si="151">AD28*0.2</f>
        <v>0</v>
      </c>
      <c r="AE29" s="9">
        <f t="shared" ref="AE29" si="152">AE28*0.2</f>
        <v>0</v>
      </c>
      <c r="AF29" s="9">
        <f t="shared" ref="AF29" si="153">AF28*0.2</f>
        <v>0</v>
      </c>
      <c r="AG29" s="9">
        <f t="shared" ref="AG29" si="154">AG28*0.2</f>
        <v>0</v>
      </c>
      <c r="AH29" s="9">
        <f t="shared" ref="AH29" si="155">AH28*0.2</f>
        <v>0</v>
      </c>
      <c r="AI29" s="9">
        <f t="shared" ref="AI29" si="156">AI28*0.2</f>
        <v>23.6</v>
      </c>
      <c r="AJ29" s="9">
        <f t="shared" ref="AJ29" si="157">AJ28*0.2</f>
        <v>0</v>
      </c>
      <c r="AK29" s="9">
        <f t="shared" ref="AK29" si="158">AK28*0.2</f>
        <v>0</v>
      </c>
      <c r="AL29" s="9">
        <f t="shared" ref="AL29" si="159">AL28*0.2</f>
        <v>0</v>
      </c>
      <c r="AM29" s="9">
        <f t="shared" ref="AM29" si="160">AM28*0.2</f>
        <v>0</v>
      </c>
      <c r="AN29" s="9">
        <f t="shared" ref="AN29" si="161">AN28*0.2</f>
        <v>0</v>
      </c>
      <c r="AO29" s="9">
        <f t="shared" ref="AO29" si="162">AO28*0.2</f>
        <v>0</v>
      </c>
      <c r="AP29" s="9">
        <f t="shared" ref="AP29" si="163">AP28*0.2</f>
        <v>0</v>
      </c>
      <c r="AQ29" s="9">
        <f t="shared" ref="AQ29" si="164">AQ28*0.2</f>
        <v>0</v>
      </c>
      <c r="AR29" s="9">
        <f t="shared" ref="AR29" si="165">AR28*0.2</f>
        <v>0</v>
      </c>
      <c r="AS29" s="9">
        <f t="shared" ref="AS29" si="166">AS28*0.2</f>
        <v>0</v>
      </c>
      <c r="AT29" s="9">
        <f t="shared" ref="AT29" si="167">AT28*0.2</f>
        <v>0</v>
      </c>
      <c r="AU29" s="9">
        <f t="shared" ref="AU29" si="168">AU28*0.2</f>
        <v>0</v>
      </c>
      <c r="AV29" s="9">
        <f t="shared" ref="AV29" si="169">AV28*0.2</f>
        <v>0</v>
      </c>
      <c r="AW29" s="9">
        <f t="shared" ref="AW29" si="170">AW28*0.2</f>
        <v>0</v>
      </c>
      <c r="AX29" s="9">
        <f t="shared" ref="AX29" si="171">AX28*0.2</f>
        <v>0</v>
      </c>
      <c r="AY29" s="9">
        <f t="shared" ref="AY29" si="172">AY28*0.2</f>
        <v>0</v>
      </c>
      <c r="AZ29" s="9">
        <f t="shared" ref="AZ29" si="173">AZ28*0.2</f>
        <v>0</v>
      </c>
      <c r="BA29" s="9">
        <f t="shared" ref="BA29" si="174">BA28*0.2</f>
        <v>0</v>
      </c>
      <c r="BB29" s="9">
        <f t="shared" ref="BB29" si="175">BB28*0.2</f>
        <v>0</v>
      </c>
      <c r="BC29" s="9">
        <f t="shared" ref="BC29" si="176">BC28*0.2</f>
        <v>0</v>
      </c>
      <c r="BD29" s="9">
        <f t="shared" ref="BD29" si="177">BD28*0.2</f>
        <v>0</v>
      </c>
      <c r="BE29" s="9">
        <f t="shared" ref="BE29" si="178">BE28*0.2</f>
        <v>0</v>
      </c>
    </row>
    <row r="30" spans="1:57" x14ac:dyDescent="0.35">
      <c r="A30" s="20" t="s">
        <v>122</v>
      </c>
      <c r="B30" s="9">
        <f>B28+B29</f>
        <v>56.58</v>
      </c>
      <c r="C30" s="9">
        <f>C28+C29</f>
        <v>22.007999999999999</v>
      </c>
      <c r="D30" s="9">
        <f t="shared" ref="D30:BE30" si="179">D28+D29</f>
        <v>11.964</v>
      </c>
      <c r="E30" s="9">
        <f t="shared" si="179"/>
        <v>0.18</v>
      </c>
      <c r="F30" s="9">
        <f t="shared" si="179"/>
        <v>12.156000000000001</v>
      </c>
      <c r="G30" s="9">
        <f t="shared" si="179"/>
        <v>13.788</v>
      </c>
      <c r="H30" s="9">
        <f t="shared" si="179"/>
        <v>2.2679999999999998</v>
      </c>
      <c r="I30" s="9">
        <f t="shared" si="179"/>
        <v>0.28080000000000005</v>
      </c>
      <c r="J30" s="9">
        <f t="shared" si="179"/>
        <v>0.57599999999999996</v>
      </c>
      <c r="K30" s="9">
        <f t="shared" si="179"/>
        <v>8.4000000000000005E-2</v>
      </c>
      <c r="L30" s="9">
        <f t="shared" si="179"/>
        <v>0</v>
      </c>
      <c r="M30" s="9">
        <f t="shared" si="179"/>
        <v>37.200000000000003</v>
      </c>
      <c r="N30" s="9">
        <f t="shared" si="179"/>
        <v>0</v>
      </c>
      <c r="O30" s="9">
        <f t="shared" si="179"/>
        <v>177.6</v>
      </c>
      <c r="P30" s="9">
        <f t="shared" si="179"/>
        <v>0</v>
      </c>
      <c r="Q30" s="9">
        <f t="shared" si="179"/>
        <v>0</v>
      </c>
      <c r="R30" s="9">
        <f t="shared" si="179"/>
        <v>0</v>
      </c>
      <c r="S30" s="9">
        <f t="shared" si="179"/>
        <v>0</v>
      </c>
      <c r="T30" s="9">
        <f t="shared" si="179"/>
        <v>0</v>
      </c>
      <c r="U30" s="9">
        <f t="shared" si="179"/>
        <v>0</v>
      </c>
      <c r="V30" s="9">
        <f t="shared" si="179"/>
        <v>0</v>
      </c>
      <c r="W30" s="9">
        <f t="shared" si="179"/>
        <v>0</v>
      </c>
      <c r="X30" s="9">
        <f t="shared" si="179"/>
        <v>0</v>
      </c>
      <c r="Y30" s="9">
        <f t="shared" si="179"/>
        <v>172.8</v>
      </c>
      <c r="Z30" s="9">
        <f t="shared" si="179"/>
        <v>0</v>
      </c>
      <c r="AA30" s="9">
        <f t="shared" si="179"/>
        <v>45.6</v>
      </c>
      <c r="AB30" s="9">
        <f t="shared" si="179"/>
        <v>0</v>
      </c>
      <c r="AC30" s="9">
        <f t="shared" si="179"/>
        <v>0</v>
      </c>
      <c r="AD30" s="9">
        <f t="shared" si="179"/>
        <v>0</v>
      </c>
      <c r="AE30" s="9">
        <f t="shared" si="179"/>
        <v>0</v>
      </c>
      <c r="AF30" s="9">
        <f t="shared" si="179"/>
        <v>0</v>
      </c>
      <c r="AG30" s="9">
        <f t="shared" si="179"/>
        <v>0</v>
      </c>
      <c r="AH30" s="9">
        <f t="shared" si="179"/>
        <v>0</v>
      </c>
      <c r="AI30" s="9">
        <f t="shared" si="179"/>
        <v>141.6</v>
      </c>
      <c r="AJ30" s="9">
        <f t="shared" si="179"/>
        <v>0</v>
      </c>
      <c r="AK30" s="9">
        <f t="shared" si="179"/>
        <v>0</v>
      </c>
      <c r="AL30" s="9">
        <f t="shared" si="179"/>
        <v>0</v>
      </c>
      <c r="AM30" s="9">
        <f t="shared" si="179"/>
        <v>0</v>
      </c>
      <c r="AN30" s="9">
        <f t="shared" si="179"/>
        <v>0</v>
      </c>
      <c r="AO30" s="9">
        <f t="shared" si="179"/>
        <v>0</v>
      </c>
      <c r="AP30" s="9">
        <f t="shared" si="179"/>
        <v>0</v>
      </c>
      <c r="AQ30" s="9">
        <f t="shared" si="179"/>
        <v>0</v>
      </c>
      <c r="AR30" s="9">
        <f t="shared" si="179"/>
        <v>0</v>
      </c>
      <c r="AS30" s="9">
        <f t="shared" si="179"/>
        <v>0</v>
      </c>
      <c r="AT30" s="9">
        <f t="shared" si="179"/>
        <v>0</v>
      </c>
      <c r="AU30" s="9">
        <f t="shared" si="179"/>
        <v>0</v>
      </c>
      <c r="AV30" s="9">
        <f t="shared" si="179"/>
        <v>0</v>
      </c>
      <c r="AW30" s="9">
        <f t="shared" si="179"/>
        <v>0</v>
      </c>
      <c r="AX30" s="9">
        <f t="shared" si="179"/>
        <v>0</v>
      </c>
      <c r="AY30" s="9">
        <f t="shared" si="179"/>
        <v>0</v>
      </c>
      <c r="AZ30" s="9">
        <f t="shared" si="179"/>
        <v>0</v>
      </c>
      <c r="BA30" s="9">
        <f t="shared" si="179"/>
        <v>0</v>
      </c>
      <c r="BB30" s="9">
        <f t="shared" si="179"/>
        <v>0</v>
      </c>
      <c r="BC30" s="9">
        <f t="shared" si="179"/>
        <v>0</v>
      </c>
      <c r="BD30" s="9">
        <f t="shared" si="179"/>
        <v>0</v>
      </c>
      <c r="BE30" s="9">
        <f t="shared" si="179"/>
        <v>0</v>
      </c>
    </row>
    <row r="31" spans="1:57" x14ac:dyDescent="0.35">
      <c r="A31" s="20" t="s">
        <v>123</v>
      </c>
      <c r="B31" s="9">
        <f>B28-B29</f>
        <v>37.72</v>
      </c>
      <c r="C31" s="9">
        <f>C28-C29</f>
        <v>14.672000000000001</v>
      </c>
      <c r="D31" s="9">
        <f t="shared" ref="D31:BE31" si="180">D28-D29</f>
        <v>7.9760000000000009</v>
      </c>
      <c r="E31" s="9">
        <f t="shared" si="180"/>
        <v>0.12</v>
      </c>
      <c r="F31" s="9">
        <f t="shared" si="180"/>
        <v>8.104000000000001</v>
      </c>
      <c r="G31" s="9">
        <f t="shared" si="180"/>
        <v>9.1920000000000002</v>
      </c>
      <c r="H31" s="9">
        <f t="shared" si="180"/>
        <v>1.512</v>
      </c>
      <c r="I31" s="9">
        <f t="shared" si="180"/>
        <v>0.18720000000000001</v>
      </c>
      <c r="J31" s="9">
        <f t="shared" si="180"/>
        <v>0.38400000000000001</v>
      </c>
      <c r="K31" s="9">
        <f t="shared" si="180"/>
        <v>5.6000000000000008E-2</v>
      </c>
      <c r="L31" s="9">
        <f t="shared" si="180"/>
        <v>0</v>
      </c>
      <c r="M31" s="9">
        <f t="shared" si="180"/>
        <v>24.8</v>
      </c>
      <c r="N31" s="9">
        <f t="shared" si="180"/>
        <v>0</v>
      </c>
      <c r="O31" s="9">
        <f t="shared" si="180"/>
        <v>118.4</v>
      </c>
      <c r="P31" s="9">
        <f t="shared" si="180"/>
        <v>0</v>
      </c>
      <c r="Q31" s="9">
        <f t="shared" si="180"/>
        <v>0</v>
      </c>
      <c r="R31" s="9">
        <f t="shared" si="180"/>
        <v>0</v>
      </c>
      <c r="S31" s="9">
        <f t="shared" si="180"/>
        <v>0</v>
      </c>
      <c r="T31" s="9">
        <f t="shared" si="180"/>
        <v>0</v>
      </c>
      <c r="U31" s="9">
        <f t="shared" si="180"/>
        <v>0</v>
      </c>
      <c r="V31" s="9">
        <f t="shared" si="180"/>
        <v>0</v>
      </c>
      <c r="W31" s="9">
        <f t="shared" si="180"/>
        <v>0</v>
      </c>
      <c r="X31" s="9">
        <f t="shared" si="180"/>
        <v>0</v>
      </c>
      <c r="Y31" s="9">
        <f t="shared" si="180"/>
        <v>115.2</v>
      </c>
      <c r="Z31" s="9">
        <f t="shared" si="180"/>
        <v>0</v>
      </c>
      <c r="AA31" s="9">
        <f t="shared" si="180"/>
        <v>30.4</v>
      </c>
      <c r="AB31" s="9">
        <f t="shared" si="180"/>
        <v>0</v>
      </c>
      <c r="AC31" s="9">
        <f t="shared" si="180"/>
        <v>0</v>
      </c>
      <c r="AD31" s="9">
        <f t="shared" si="180"/>
        <v>0</v>
      </c>
      <c r="AE31" s="9">
        <f t="shared" si="180"/>
        <v>0</v>
      </c>
      <c r="AF31" s="9">
        <f t="shared" si="180"/>
        <v>0</v>
      </c>
      <c r="AG31" s="9">
        <f t="shared" si="180"/>
        <v>0</v>
      </c>
      <c r="AH31" s="9">
        <f t="shared" si="180"/>
        <v>0</v>
      </c>
      <c r="AI31" s="9">
        <f t="shared" si="180"/>
        <v>94.4</v>
      </c>
      <c r="AJ31" s="9">
        <f t="shared" si="180"/>
        <v>0</v>
      </c>
      <c r="AK31" s="9">
        <f t="shared" si="180"/>
        <v>0</v>
      </c>
      <c r="AL31" s="9">
        <f t="shared" si="180"/>
        <v>0</v>
      </c>
      <c r="AM31" s="9">
        <f t="shared" si="180"/>
        <v>0</v>
      </c>
      <c r="AN31" s="9">
        <f t="shared" si="180"/>
        <v>0</v>
      </c>
      <c r="AO31" s="9">
        <f t="shared" si="180"/>
        <v>0</v>
      </c>
      <c r="AP31" s="9">
        <f t="shared" si="180"/>
        <v>0</v>
      </c>
      <c r="AQ31" s="9">
        <f t="shared" si="180"/>
        <v>0</v>
      </c>
      <c r="AR31" s="9">
        <f t="shared" si="180"/>
        <v>0</v>
      </c>
      <c r="AS31" s="9">
        <f t="shared" si="180"/>
        <v>0</v>
      </c>
      <c r="AT31" s="9">
        <f t="shared" si="180"/>
        <v>0</v>
      </c>
      <c r="AU31" s="9">
        <f t="shared" si="180"/>
        <v>0</v>
      </c>
      <c r="AV31" s="9">
        <f t="shared" si="180"/>
        <v>0</v>
      </c>
      <c r="AW31" s="9">
        <f t="shared" si="180"/>
        <v>0</v>
      </c>
      <c r="AX31" s="9">
        <f t="shared" si="180"/>
        <v>0</v>
      </c>
      <c r="AY31" s="9">
        <f t="shared" si="180"/>
        <v>0</v>
      </c>
      <c r="AZ31" s="9">
        <f t="shared" si="180"/>
        <v>0</v>
      </c>
      <c r="BA31" s="9">
        <f t="shared" si="180"/>
        <v>0</v>
      </c>
      <c r="BB31" s="9">
        <f t="shared" si="180"/>
        <v>0</v>
      </c>
      <c r="BC31" s="9">
        <f t="shared" si="180"/>
        <v>0</v>
      </c>
      <c r="BD31" s="9">
        <f t="shared" si="180"/>
        <v>0</v>
      </c>
      <c r="BE31" s="9">
        <f t="shared" si="180"/>
        <v>0</v>
      </c>
    </row>
    <row r="32" spans="1:57" x14ac:dyDescent="0.35">
      <c r="A32" s="20">
        <v>0.1</v>
      </c>
      <c r="B32" s="9">
        <f>B28*0.1</f>
        <v>4.7149999999999999</v>
      </c>
      <c r="C32" s="9">
        <f>C28*0.1</f>
        <v>1.8340000000000001</v>
      </c>
      <c r="D32" s="9">
        <f t="shared" ref="D32:BE32" si="181">D28*0.1</f>
        <v>0.99700000000000011</v>
      </c>
      <c r="E32" s="9">
        <f t="shared" si="181"/>
        <v>1.4999999999999999E-2</v>
      </c>
      <c r="F32" s="9">
        <f t="shared" si="181"/>
        <v>1.0130000000000001</v>
      </c>
      <c r="G32" s="9">
        <f t="shared" si="181"/>
        <v>1.149</v>
      </c>
      <c r="H32" s="9">
        <f t="shared" si="181"/>
        <v>0.189</v>
      </c>
      <c r="I32" s="9">
        <f t="shared" si="181"/>
        <v>2.3400000000000004E-2</v>
      </c>
      <c r="J32" s="9">
        <f t="shared" si="181"/>
        <v>4.8000000000000001E-2</v>
      </c>
      <c r="K32" s="9">
        <f t="shared" si="181"/>
        <v>7.000000000000001E-3</v>
      </c>
      <c r="L32" s="9">
        <f t="shared" si="181"/>
        <v>0</v>
      </c>
      <c r="M32" s="9">
        <f t="shared" si="181"/>
        <v>3.1</v>
      </c>
      <c r="N32" s="9">
        <f t="shared" si="181"/>
        <v>0</v>
      </c>
      <c r="O32" s="9">
        <f t="shared" si="181"/>
        <v>14.8</v>
      </c>
      <c r="P32" s="9">
        <f t="shared" si="181"/>
        <v>0</v>
      </c>
      <c r="Q32" s="9">
        <f t="shared" si="181"/>
        <v>0</v>
      </c>
      <c r="R32" s="9">
        <f t="shared" si="181"/>
        <v>0</v>
      </c>
      <c r="S32" s="9">
        <f t="shared" si="181"/>
        <v>0</v>
      </c>
      <c r="T32" s="9">
        <f t="shared" si="181"/>
        <v>0</v>
      </c>
      <c r="U32" s="9">
        <f t="shared" si="181"/>
        <v>0</v>
      </c>
      <c r="V32" s="9">
        <f t="shared" si="181"/>
        <v>0</v>
      </c>
      <c r="W32" s="9">
        <f t="shared" si="181"/>
        <v>0</v>
      </c>
      <c r="X32" s="9">
        <f t="shared" si="181"/>
        <v>0</v>
      </c>
      <c r="Y32" s="9">
        <f t="shared" si="181"/>
        <v>14.4</v>
      </c>
      <c r="Z32" s="9">
        <f t="shared" si="181"/>
        <v>0</v>
      </c>
      <c r="AA32" s="9">
        <f t="shared" si="181"/>
        <v>3.8000000000000003</v>
      </c>
      <c r="AB32" s="9">
        <f t="shared" si="181"/>
        <v>0</v>
      </c>
      <c r="AC32" s="9">
        <f t="shared" si="181"/>
        <v>0</v>
      </c>
      <c r="AD32" s="9">
        <f t="shared" si="181"/>
        <v>0</v>
      </c>
      <c r="AE32" s="9">
        <f t="shared" si="181"/>
        <v>0</v>
      </c>
      <c r="AF32" s="9">
        <f t="shared" si="181"/>
        <v>0</v>
      </c>
      <c r="AG32" s="9">
        <f t="shared" si="181"/>
        <v>0</v>
      </c>
      <c r="AH32" s="9">
        <f t="shared" si="181"/>
        <v>0</v>
      </c>
      <c r="AI32" s="9">
        <f t="shared" si="181"/>
        <v>11.8</v>
      </c>
      <c r="AJ32" s="9">
        <f t="shared" si="181"/>
        <v>0</v>
      </c>
      <c r="AK32" s="9">
        <f t="shared" si="181"/>
        <v>0</v>
      </c>
      <c r="AL32" s="9">
        <f t="shared" si="181"/>
        <v>0</v>
      </c>
      <c r="AM32" s="9">
        <f t="shared" si="181"/>
        <v>0</v>
      </c>
      <c r="AN32" s="9">
        <f t="shared" si="181"/>
        <v>0</v>
      </c>
      <c r="AO32" s="9">
        <f t="shared" si="181"/>
        <v>0</v>
      </c>
      <c r="AP32" s="9">
        <f t="shared" si="181"/>
        <v>0</v>
      </c>
      <c r="AQ32" s="9">
        <f t="shared" si="181"/>
        <v>0</v>
      </c>
      <c r="AR32" s="9">
        <f t="shared" si="181"/>
        <v>0</v>
      </c>
      <c r="AS32" s="9">
        <f t="shared" si="181"/>
        <v>0</v>
      </c>
      <c r="AT32" s="9">
        <f t="shared" si="181"/>
        <v>0</v>
      </c>
      <c r="AU32" s="9">
        <f t="shared" si="181"/>
        <v>0</v>
      </c>
      <c r="AV32" s="9">
        <f t="shared" si="181"/>
        <v>0</v>
      </c>
      <c r="AW32" s="9">
        <f t="shared" si="181"/>
        <v>0</v>
      </c>
      <c r="AX32" s="9">
        <f t="shared" si="181"/>
        <v>0</v>
      </c>
      <c r="AY32" s="9">
        <f t="shared" si="181"/>
        <v>0</v>
      </c>
      <c r="AZ32" s="9">
        <f t="shared" si="181"/>
        <v>0</v>
      </c>
      <c r="BA32" s="9">
        <f t="shared" si="181"/>
        <v>0</v>
      </c>
      <c r="BB32" s="9">
        <f t="shared" si="181"/>
        <v>0</v>
      </c>
      <c r="BC32" s="9">
        <f t="shared" si="181"/>
        <v>0</v>
      </c>
      <c r="BD32" s="9">
        <f t="shared" si="181"/>
        <v>0</v>
      </c>
      <c r="BE32" s="9">
        <f t="shared" si="181"/>
        <v>0</v>
      </c>
    </row>
    <row r="33" spans="1:57" x14ac:dyDescent="0.35">
      <c r="A33" s="20" t="s">
        <v>122</v>
      </c>
      <c r="B33" s="9">
        <f>B28+B32</f>
        <v>51.864999999999995</v>
      </c>
      <c r="C33" s="9">
        <f>C28+C32</f>
        <v>20.173999999999999</v>
      </c>
      <c r="D33" s="9">
        <f t="shared" ref="D33:BE33" si="182">D28+D32</f>
        <v>10.967000000000001</v>
      </c>
      <c r="E33" s="9">
        <f t="shared" si="182"/>
        <v>0.16499999999999998</v>
      </c>
      <c r="F33" s="9">
        <f t="shared" si="182"/>
        <v>11.143000000000001</v>
      </c>
      <c r="G33" s="9">
        <f t="shared" si="182"/>
        <v>12.638999999999999</v>
      </c>
      <c r="H33" s="9">
        <f t="shared" si="182"/>
        <v>2.0789999999999997</v>
      </c>
      <c r="I33" s="9">
        <f t="shared" si="182"/>
        <v>0.25740000000000002</v>
      </c>
      <c r="J33" s="9">
        <f t="shared" si="182"/>
        <v>0.52800000000000002</v>
      </c>
      <c r="K33" s="9">
        <f t="shared" si="182"/>
        <v>7.7000000000000013E-2</v>
      </c>
      <c r="L33" s="9">
        <f t="shared" si="182"/>
        <v>0</v>
      </c>
      <c r="M33" s="9">
        <f t="shared" si="182"/>
        <v>34.1</v>
      </c>
      <c r="N33" s="9">
        <f t="shared" si="182"/>
        <v>0</v>
      </c>
      <c r="O33" s="9">
        <f t="shared" si="182"/>
        <v>162.80000000000001</v>
      </c>
      <c r="P33" s="9">
        <f t="shared" si="182"/>
        <v>0</v>
      </c>
      <c r="Q33" s="9">
        <f t="shared" si="182"/>
        <v>0</v>
      </c>
      <c r="R33" s="9">
        <f t="shared" si="182"/>
        <v>0</v>
      </c>
      <c r="S33" s="9">
        <f t="shared" si="182"/>
        <v>0</v>
      </c>
      <c r="T33" s="9">
        <f t="shared" si="182"/>
        <v>0</v>
      </c>
      <c r="U33" s="9">
        <f t="shared" si="182"/>
        <v>0</v>
      </c>
      <c r="V33" s="9">
        <f t="shared" si="182"/>
        <v>0</v>
      </c>
      <c r="W33" s="9">
        <f t="shared" si="182"/>
        <v>0</v>
      </c>
      <c r="X33" s="9">
        <f t="shared" si="182"/>
        <v>0</v>
      </c>
      <c r="Y33" s="9">
        <f t="shared" si="182"/>
        <v>158.4</v>
      </c>
      <c r="Z33" s="9">
        <f t="shared" si="182"/>
        <v>0</v>
      </c>
      <c r="AA33" s="9">
        <f t="shared" si="182"/>
        <v>41.8</v>
      </c>
      <c r="AB33" s="9">
        <f t="shared" si="182"/>
        <v>0</v>
      </c>
      <c r="AC33" s="9">
        <f t="shared" si="182"/>
        <v>0</v>
      </c>
      <c r="AD33" s="9">
        <f t="shared" si="182"/>
        <v>0</v>
      </c>
      <c r="AE33" s="9">
        <f t="shared" si="182"/>
        <v>0</v>
      </c>
      <c r="AF33" s="9">
        <f t="shared" si="182"/>
        <v>0</v>
      </c>
      <c r="AG33" s="9">
        <f t="shared" si="182"/>
        <v>0</v>
      </c>
      <c r="AH33" s="9">
        <f t="shared" si="182"/>
        <v>0</v>
      </c>
      <c r="AI33" s="9">
        <f t="shared" si="182"/>
        <v>129.80000000000001</v>
      </c>
      <c r="AJ33" s="9">
        <f t="shared" si="182"/>
        <v>0</v>
      </c>
      <c r="AK33" s="9">
        <f t="shared" si="182"/>
        <v>0</v>
      </c>
      <c r="AL33" s="9">
        <f t="shared" si="182"/>
        <v>0</v>
      </c>
      <c r="AM33" s="9">
        <f t="shared" si="182"/>
        <v>0</v>
      </c>
      <c r="AN33" s="9">
        <f t="shared" si="182"/>
        <v>0</v>
      </c>
      <c r="AO33" s="9">
        <f t="shared" si="182"/>
        <v>0</v>
      </c>
      <c r="AP33" s="9">
        <f t="shared" si="182"/>
        <v>0</v>
      </c>
      <c r="AQ33" s="9">
        <f t="shared" si="182"/>
        <v>0</v>
      </c>
      <c r="AR33" s="9">
        <f t="shared" si="182"/>
        <v>0</v>
      </c>
      <c r="AS33" s="9">
        <f t="shared" si="182"/>
        <v>0</v>
      </c>
      <c r="AT33" s="9">
        <f t="shared" si="182"/>
        <v>0</v>
      </c>
      <c r="AU33" s="9">
        <f t="shared" si="182"/>
        <v>0</v>
      </c>
      <c r="AV33" s="9">
        <f t="shared" si="182"/>
        <v>0</v>
      </c>
      <c r="AW33" s="9">
        <f t="shared" si="182"/>
        <v>0</v>
      </c>
      <c r="AX33" s="9">
        <f t="shared" si="182"/>
        <v>0</v>
      </c>
      <c r="AY33" s="9">
        <f t="shared" si="182"/>
        <v>0</v>
      </c>
      <c r="AZ33" s="9">
        <f t="shared" si="182"/>
        <v>0</v>
      </c>
      <c r="BA33" s="9">
        <f t="shared" si="182"/>
        <v>0</v>
      </c>
      <c r="BB33" s="9">
        <f t="shared" si="182"/>
        <v>0</v>
      </c>
      <c r="BC33" s="9">
        <f t="shared" si="182"/>
        <v>0</v>
      </c>
      <c r="BD33" s="9">
        <f t="shared" si="182"/>
        <v>0</v>
      </c>
      <c r="BE33" s="9">
        <f t="shared" si="182"/>
        <v>0</v>
      </c>
    </row>
    <row r="34" spans="1:57" x14ac:dyDescent="0.35">
      <c r="A34" s="20" t="s">
        <v>123</v>
      </c>
      <c r="B34" s="9">
        <f>B28-B32</f>
        <v>42.435000000000002</v>
      </c>
      <c r="C34" s="9">
        <f>C28-C32</f>
        <v>16.506</v>
      </c>
      <c r="D34" s="9">
        <f t="shared" ref="D34:BE34" si="183">D28-D32</f>
        <v>8.9730000000000008</v>
      </c>
      <c r="E34" s="9">
        <f t="shared" si="183"/>
        <v>0.13500000000000001</v>
      </c>
      <c r="F34" s="9">
        <f t="shared" si="183"/>
        <v>9.1170000000000009</v>
      </c>
      <c r="G34" s="9">
        <f t="shared" si="183"/>
        <v>10.341000000000001</v>
      </c>
      <c r="H34" s="9">
        <f t="shared" si="183"/>
        <v>1.7009999999999998</v>
      </c>
      <c r="I34" s="9">
        <f t="shared" si="183"/>
        <v>0.21060000000000001</v>
      </c>
      <c r="J34" s="9">
        <f t="shared" si="183"/>
        <v>0.432</v>
      </c>
      <c r="K34" s="9">
        <f t="shared" si="183"/>
        <v>6.3E-2</v>
      </c>
      <c r="L34" s="9">
        <f t="shared" si="183"/>
        <v>0</v>
      </c>
      <c r="M34" s="9">
        <f t="shared" si="183"/>
        <v>27.9</v>
      </c>
      <c r="N34" s="9">
        <f t="shared" si="183"/>
        <v>0</v>
      </c>
      <c r="O34" s="9">
        <f t="shared" si="183"/>
        <v>133.19999999999999</v>
      </c>
      <c r="P34" s="9">
        <f t="shared" si="183"/>
        <v>0</v>
      </c>
      <c r="Q34" s="9">
        <f t="shared" si="183"/>
        <v>0</v>
      </c>
      <c r="R34" s="9">
        <f t="shared" si="183"/>
        <v>0</v>
      </c>
      <c r="S34" s="9">
        <f t="shared" si="183"/>
        <v>0</v>
      </c>
      <c r="T34" s="9">
        <f t="shared" si="183"/>
        <v>0</v>
      </c>
      <c r="U34" s="9">
        <f t="shared" si="183"/>
        <v>0</v>
      </c>
      <c r="V34" s="9">
        <f t="shared" si="183"/>
        <v>0</v>
      </c>
      <c r="W34" s="9">
        <f t="shared" si="183"/>
        <v>0</v>
      </c>
      <c r="X34" s="9">
        <f t="shared" si="183"/>
        <v>0</v>
      </c>
      <c r="Y34" s="9">
        <f t="shared" si="183"/>
        <v>129.6</v>
      </c>
      <c r="Z34" s="9">
        <f t="shared" si="183"/>
        <v>0</v>
      </c>
      <c r="AA34" s="9">
        <f t="shared" si="183"/>
        <v>34.200000000000003</v>
      </c>
      <c r="AB34" s="9">
        <f t="shared" si="183"/>
        <v>0</v>
      </c>
      <c r="AC34" s="9">
        <f t="shared" si="183"/>
        <v>0</v>
      </c>
      <c r="AD34" s="9">
        <f t="shared" si="183"/>
        <v>0</v>
      </c>
      <c r="AE34" s="9">
        <f t="shared" si="183"/>
        <v>0</v>
      </c>
      <c r="AF34" s="9">
        <f t="shared" si="183"/>
        <v>0</v>
      </c>
      <c r="AG34" s="9">
        <f t="shared" si="183"/>
        <v>0</v>
      </c>
      <c r="AH34" s="9">
        <f t="shared" si="183"/>
        <v>0</v>
      </c>
      <c r="AI34" s="9">
        <f t="shared" si="183"/>
        <v>106.2</v>
      </c>
      <c r="AJ34" s="9">
        <f t="shared" si="183"/>
        <v>0</v>
      </c>
      <c r="AK34" s="9">
        <f t="shared" si="183"/>
        <v>0</v>
      </c>
      <c r="AL34" s="9">
        <f t="shared" si="183"/>
        <v>0</v>
      </c>
      <c r="AM34" s="9">
        <f t="shared" si="183"/>
        <v>0</v>
      </c>
      <c r="AN34" s="9">
        <f t="shared" si="183"/>
        <v>0</v>
      </c>
      <c r="AO34" s="9">
        <f t="shared" si="183"/>
        <v>0</v>
      </c>
      <c r="AP34" s="9">
        <f t="shared" si="183"/>
        <v>0</v>
      </c>
      <c r="AQ34" s="9">
        <f t="shared" si="183"/>
        <v>0</v>
      </c>
      <c r="AR34" s="9">
        <f t="shared" si="183"/>
        <v>0</v>
      </c>
      <c r="AS34" s="9">
        <f t="shared" si="183"/>
        <v>0</v>
      </c>
      <c r="AT34" s="9">
        <f t="shared" si="183"/>
        <v>0</v>
      </c>
      <c r="AU34" s="9">
        <f t="shared" si="183"/>
        <v>0</v>
      </c>
      <c r="AV34" s="9">
        <f t="shared" si="183"/>
        <v>0</v>
      </c>
      <c r="AW34" s="9">
        <f t="shared" si="183"/>
        <v>0</v>
      </c>
      <c r="AX34" s="9">
        <f t="shared" si="183"/>
        <v>0</v>
      </c>
      <c r="AY34" s="9">
        <f t="shared" si="183"/>
        <v>0</v>
      </c>
      <c r="AZ34" s="9">
        <f t="shared" si="183"/>
        <v>0</v>
      </c>
      <c r="BA34" s="9">
        <f t="shared" si="183"/>
        <v>0</v>
      </c>
      <c r="BB34" s="9">
        <f t="shared" si="183"/>
        <v>0</v>
      </c>
      <c r="BC34" s="9">
        <f t="shared" si="183"/>
        <v>0</v>
      </c>
      <c r="BD34" s="9">
        <f t="shared" si="183"/>
        <v>0</v>
      </c>
      <c r="BE34" s="9">
        <f t="shared" si="183"/>
        <v>0</v>
      </c>
    </row>
    <row r="35" spans="1:57" s="7" customFormat="1" ht="15.5" x14ac:dyDescent="0.35">
      <c r="A35" s="2" t="s">
        <v>115</v>
      </c>
      <c r="B35" s="10">
        <f xml:space="preserve"> ((ABS(B27 - B28))/B28)*100</f>
        <v>1.4422057264050896</v>
      </c>
      <c r="C35" s="16">
        <f xml:space="preserve"> ((ABS(C27 - C28))/C28)*100</f>
        <v>2.1264994547437328</v>
      </c>
      <c r="D35" s="16">
        <f xml:space="preserve"> ((ABS(D27 - D28))/D28)*100</f>
        <v>0.7021063189568556</v>
      </c>
      <c r="E35" s="16">
        <f xml:space="preserve"> ((ABS(E27 - E28))/E28)*100</f>
        <v>0</v>
      </c>
      <c r="F35" s="16">
        <f xml:space="preserve"> ((ABS(F27 - F28))/F28)*100</f>
        <v>0.29615004935835276</v>
      </c>
      <c r="G35" s="16">
        <f t="shared" ref="G35:BE35" si="184" xml:space="preserve"> ((ABS(G27 - G28))/G28)*100</f>
        <v>1.2184508268059231</v>
      </c>
      <c r="H35" s="16">
        <f t="shared" si="184"/>
        <v>2.6455026455026482</v>
      </c>
      <c r="I35" s="16">
        <f t="shared" si="184"/>
        <v>1.7094017094017109</v>
      </c>
      <c r="J35" s="16">
        <f t="shared" si="184"/>
        <v>0</v>
      </c>
      <c r="K35" s="16">
        <f t="shared" si="184"/>
        <v>14.285714285714295</v>
      </c>
      <c r="L35" s="16" t="e">
        <f t="shared" si="184"/>
        <v>#DIV/0!</v>
      </c>
      <c r="M35" s="16">
        <f t="shared" si="184"/>
        <v>3.225806451612903</v>
      </c>
      <c r="N35" s="16" t="e">
        <f t="shared" si="184"/>
        <v>#DIV/0!</v>
      </c>
      <c r="O35" s="16">
        <f t="shared" si="184"/>
        <v>6.0810810810810816</v>
      </c>
      <c r="P35" s="16" t="e">
        <f t="shared" si="184"/>
        <v>#DIV/0!</v>
      </c>
      <c r="Q35" s="16" t="e">
        <f t="shared" si="184"/>
        <v>#DIV/0!</v>
      </c>
      <c r="R35" s="16" t="e">
        <f t="shared" si="184"/>
        <v>#DIV/0!</v>
      </c>
      <c r="S35" s="16" t="e">
        <f t="shared" si="184"/>
        <v>#DIV/0!</v>
      </c>
      <c r="T35" s="16" t="e">
        <f t="shared" si="184"/>
        <v>#DIV/0!</v>
      </c>
      <c r="U35" s="16" t="e">
        <f t="shared" si="184"/>
        <v>#DIV/0!</v>
      </c>
      <c r="V35" s="16" t="e">
        <f t="shared" si="184"/>
        <v>#DIV/0!</v>
      </c>
      <c r="W35" s="16" t="e">
        <f t="shared" si="184"/>
        <v>#DIV/0!</v>
      </c>
      <c r="X35" s="16" t="e">
        <f t="shared" si="184"/>
        <v>#DIV/0!</v>
      </c>
      <c r="Y35" s="16">
        <f t="shared" si="184"/>
        <v>0.69444444444444442</v>
      </c>
      <c r="Z35" s="16" t="e">
        <f t="shared" si="184"/>
        <v>#DIV/0!</v>
      </c>
      <c r="AA35" s="16">
        <f t="shared" si="184"/>
        <v>10.526315789473683</v>
      </c>
      <c r="AB35" s="16" t="e">
        <f t="shared" si="184"/>
        <v>#DIV/0!</v>
      </c>
      <c r="AC35" s="16" t="e">
        <f t="shared" si="184"/>
        <v>#DIV/0!</v>
      </c>
      <c r="AD35" s="16" t="e">
        <f t="shared" si="184"/>
        <v>#DIV/0!</v>
      </c>
      <c r="AE35" s="16" t="e">
        <f t="shared" si="184"/>
        <v>#DIV/0!</v>
      </c>
      <c r="AF35" s="16" t="e">
        <f t="shared" si="184"/>
        <v>#DIV/0!</v>
      </c>
      <c r="AG35" s="16" t="e">
        <f t="shared" si="184"/>
        <v>#DIV/0!</v>
      </c>
      <c r="AH35" s="16" t="e">
        <f t="shared" si="184"/>
        <v>#DIV/0!</v>
      </c>
      <c r="AI35" s="16">
        <f t="shared" si="184"/>
        <v>7.6271186440677967</v>
      </c>
      <c r="AJ35" s="16" t="e">
        <f t="shared" si="184"/>
        <v>#DIV/0!</v>
      </c>
      <c r="AK35" s="16" t="e">
        <f t="shared" si="184"/>
        <v>#DIV/0!</v>
      </c>
      <c r="AL35" s="16" t="e">
        <f t="shared" si="184"/>
        <v>#DIV/0!</v>
      </c>
      <c r="AM35" s="16" t="e">
        <f t="shared" si="184"/>
        <v>#DIV/0!</v>
      </c>
      <c r="AN35" s="16" t="e">
        <f t="shared" si="184"/>
        <v>#DIV/0!</v>
      </c>
      <c r="AO35" s="16" t="e">
        <f t="shared" si="184"/>
        <v>#DIV/0!</v>
      </c>
      <c r="AP35" s="16" t="e">
        <f t="shared" si="184"/>
        <v>#DIV/0!</v>
      </c>
      <c r="AQ35" s="16" t="e">
        <f t="shared" si="184"/>
        <v>#DIV/0!</v>
      </c>
      <c r="AR35" s="16" t="e">
        <f t="shared" si="184"/>
        <v>#DIV/0!</v>
      </c>
      <c r="AS35" s="16" t="e">
        <f t="shared" si="184"/>
        <v>#DIV/0!</v>
      </c>
      <c r="AT35" s="16" t="e">
        <f t="shared" si="184"/>
        <v>#DIV/0!</v>
      </c>
      <c r="AU35" s="16" t="e">
        <f t="shared" si="184"/>
        <v>#DIV/0!</v>
      </c>
      <c r="AV35" s="16" t="e">
        <f t="shared" si="184"/>
        <v>#DIV/0!</v>
      </c>
      <c r="AW35" s="16" t="e">
        <f t="shared" si="184"/>
        <v>#DIV/0!</v>
      </c>
      <c r="AX35" s="16" t="e">
        <f t="shared" si="184"/>
        <v>#DIV/0!</v>
      </c>
      <c r="AY35" s="16" t="e">
        <f t="shared" si="184"/>
        <v>#DIV/0!</v>
      </c>
      <c r="AZ35" s="16" t="e">
        <f t="shared" si="184"/>
        <v>#DIV/0!</v>
      </c>
      <c r="BA35" s="16" t="e">
        <f t="shared" si="184"/>
        <v>#DIV/0!</v>
      </c>
      <c r="BB35" s="16" t="e">
        <f t="shared" si="184"/>
        <v>#DIV/0!</v>
      </c>
      <c r="BC35" s="16" t="e">
        <f t="shared" si="184"/>
        <v>#DIV/0!</v>
      </c>
      <c r="BD35" s="16" t="e">
        <f t="shared" si="184"/>
        <v>#DIV/0!</v>
      </c>
      <c r="BE35" s="16" t="e">
        <f t="shared" si="184"/>
        <v>#DIV/0!</v>
      </c>
    </row>
    <row r="36" spans="1:57" s="7" customFormat="1" ht="15.5" x14ac:dyDescent="0.35">
      <c r="A36" s="2" t="s">
        <v>116</v>
      </c>
      <c r="B36" s="10">
        <f>((B27-B28)/B28)*100</f>
        <v>1.4422057264050896</v>
      </c>
      <c r="C36" s="16">
        <f>((C27-C28)/C28)*100</f>
        <v>2.1264994547437328</v>
      </c>
      <c r="D36" s="16">
        <f>((D27-D28)/D28)*100</f>
        <v>0.7021063189568556</v>
      </c>
      <c r="E36" s="16">
        <f>((E27-E28)/E28)*100</f>
        <v>0</v>
      </c>
      <c r="F36" s="16">
        <f>((F27-F28)/F28)*100</f>
        <v>-0.29615004935835276</v>
      </c>
      <c r="G36" s="16">
        <f t="shared" ref="G36:BE36" si="185">((G27-G28)/G28)*100</f>
        <v>-1.2184508268059231</v>
      </c>
      <c r="H36" s="16">
        <f t="shared" si="185"/>
        <v>2.6455026455026482</v>
      </c>
      <c r="I36" s="16">
        <f t="shared" si="185"/>
        <v>-1.7094017094017109</v>
      </c>
      <c r="J36" s="16">
        <f t="shared" si="185"/>
        <v>0</v>
      </c>
      <c r="K36" s="16">
        <f t="shared" si="185"/>
        <v>-14.285714285714295</v>
      </c>
      <c r="L36" s="16" t="e">
        <f t="shared" si="185"/>
        <v>#DIV/0!</v>
      </c>
      <c r="M36" s="16">
        <f t="shared" si="185"/>
        <v>3.225806451612903</v>
      </c>
      <c r="N36" s="16" t="e">
        <f t="shared" si="185"/>
        <v>#DIV/0!</v>
      </c>
      <c r="O36" s="16">
        <f t="shared" si="185"/>
        <v>6.0810810810810816</v>
      </c>
      <c r="P36" s="16" t="e">
        <f t="shared" si="185"/>
        <v>#DIV/0!</v>
      </c>
      <c r="Q36" s="16" t="e">
        <f t="shared" si="185"/>
        <v>#DIV/0!</v>
      </c>
      <c r="R36" s="16" t="e">
        <f t="shared" si="185"/>
        <v>#DIV/0!</v>
      </c>
      <c r="S36" s="16" t="e">
        <f t="shared" si="185"/>
        <v>#DIV/0!</v>
      </c>
      <c r="T36" s="16" t="e">
        <f t="shared" si="185"/>
        <v>#DIV/0!</v>
      </c>
      <c r="U36" s="16" t="e">
        <f t="shared" si="185"/>
        <v>#DIV/0!</v>
      </c>
      <c r="V36" s="16" t="e">
        <f t="shared" si="185"/>
        <v>#DIV/0!</v>
      </c>
      <c r="W36" s="16" t="e">
        <f t="shared" si="185"/>
        <v>#DIV/0!</v>
      </c>
      <c r="X36" s="16" t="e">
        <f t="shared" si="185"/>
        <v>#DIV/0!</v>
      </c>
      <c r="Y36" s="16">
        <f t="shared" si="185"/>
        <v>-0.69444444444444442</v>
      </c>
      <c r="Z36" s="16" t="e">
        <f t="shared" si="185"/>
        <v>#DIV/0!</v>
      </c>
      <c r="AA36" s="16">
        <f t="shared" si="185"/>
        <v>-10.526315789473683</v>
      </c>
      <c r="AB36" s="16" t="e">
        <f t="shared" si="185"/>
        <v>#DIV/0!</v>
      </c>
      <c r="AC36" s="16" t="e">
        <f t="shared" si="185"/>
        <v>#DIV/0!</v>
      </c>
      <c r="AD36" s="16" t="e">
        <f t="shared" si="185"/>
        <v>#DIV/0!</v>
      </c>
      <c r="AE36" s="16" t="e">
        <f t="shared" si="185"/>
        <v>#DIV/0!</v>
      </c>
      <c r="AF36" s="16" t="e">
        <f t="shared" si="185"/>
        <v>#DIV/0!</v>
      </c>
      <c r="AG36" s="16" t="e">
        <f t="shared" si="185"/>
        <v>#DIV/0!</v>
      </c>
      <c r="AH36" s="16" t="e">
        <f t="shared" si="185"/>
        <v>#DIV/0!</v>
      </c>
      <c r="AI36" s="16">
        <f t="shared" si="185"/>
        <v>-7.6271186440677967</v>
      </c>
      <c r="AJ36" s="16" t="e">
        <f t="shared" si="185"/>
        <v>#DIV/0!</v>
      </c>
      <c r="AK36" s="16" t="e">
        <f t="shared" si="185"/>
        <v>#DIV/0!</v>
      </c>
      <c r="AL36" s="16" t="e">
        <f t="shared" si="185"/>
        <v>#DIV/0!</v>
      </c>
      <c r="AM36" s="16" t="e">
        <f t="shared" si="185"/>
        <v>#DIV/0!</v>
      </c>
      <c r="AN36" s="16" t="e">
        <f t="shared" si="185"/>
        <v>#DIV/0!</v>
      </c>
      <c r="AO36" s="16" t="e">
        <f t="shared" si="185"/>
        <v>#DIV/0!</v>
      </c>
      <c r="AP36" s="16" t="e">
        <f t="shared" si="185"/>
        <v>#DIV/0!</v>
      </c>
      <c r="AQ36" s="16" t="e">
        <f t="shared" si="185"/>
        <v>#DIV/0!</v>
      </c>
      <c r="AR36" s="16" t="e">
        <f t="shared" si="185"/>
        <v>#DIV/0!</v>
      </c>
      <c r="AS36" s="16" t="e">
        <f t="shared" si="185"/>
        <v>#DIV/0!</v>
      </c>
      <c r="AT36" s="16" t="e">
        <f t="shared" si="185"/>
        <v>#DIV/0!</v>
      </c>
      <c r="AU36" s="16" t="e">
        <f t="shared" si="185"/>
        <v>#DIV/0!</v>
      </c>
      <c r="AV36" s="16" t="e">
        <f t="shared" si="185"/>
        <v>#DIV/0!</v>
      </c>
      <c r="AW36" s="16" t="e">
        <f t="shared" si="185"/>
        <v>#DIV/0!</v>
      </c>
      <c r="AX36" s="16" t="e">
        <f t="shared" si="185"/>
        <v>#DIV/0!</v>
      </c>
      <c r="AY36" s="16" t="e">
        <f t="shared" si="185"/>
        <v>#DIV/0!</v>
      </c>
      <c r="AZ36" s="16" t="e">
        <f t="shared" si="185"/>
        <v>#DIV/0!</v>
      </c>
      <c r="BA36" s="16" t="e">
        <f t="shared" si="185"/>
        <v>#DIV/0!</v>
      </c>
      <c r="BB36" s="16" t="e">
        <f t="shared" si="185"/>
        <v>#DIV/0!</v>
      </c>
      <c r="BC36" s="16" t="e">
        <f t="shared" si="185"/>
        <v>#DIV/0!</v>
      </c>
      <c r="BD36" s="16" t="e">
        <f t="shared" si="185"/>
        <v>#DIV/0!</v>
      </c>
      <c r="BE36" s="16" t="e">
        <f t="shared" si="185"/>
        <v>#DIV/0!</v>
      </c>
    </row>
    <row r="37" spans="1:57" x14ac:dyDescent="0.35">
      <c r="A37" s="5" t="s">
        <v>89</v>
      </c>
      <c r="B37" s="11">
        <v>68.7</v>
      </c>
      <c r="C37" s="17">
        <v>12.87</v>
      </c>
      <c r="D37" s="17">
        <v>3.13</v>
      </c>
      <c r="E37" s="17">
        <v>0.14000000000000001</v>
      </c>
      <c r="F37" s="17">
        <v>0.14000000000000001</v>
      </c>
      <c r="G37" s="17">
        <v>0.56000000000000005</v>
      </c>
      <c r="H37" s="17">
        <v>2.5299999999999998</v>
      </c>
      <c r="I37" s="17">
        <v>5.39</v>
      </c>
      <c r="J37" s="17">
        <v>0.27</v>
      </c>
      <c r="K37" s="17">
        <v>0.04</v>
      </c>
      <c r="L37" s="18"/>
      <c r="M37" s="17">
        <v>5</v>
      </c>
      <c r="N37" s="17">
        <v>4</v>
      </c>
      <c r="O37" s="17" t="s">
        <v>69</v>
      </c>
      <c r="P37" s="17"/>
      <c r="Q37" s="17"/>
      <c r="R37" s="17"/>
      <c r="S37" s="17"/>
      <c r="T37" s="17"/>
      <c r="U37" s="17"/>
      <c r="V37" s="17"/>
      <c r="W37" s="17"/>
      <c r="X37" s="17"/>
      <c r="Y37" s="17">
        <v>41</v>
      </c>
      <c r="Z37" s="17"/>
      <c r="AA37" s="17">
        <v>392</v>
      </c>
      <c r="AB37" s="17"/>
      <c r="AC37" s="17"/>
      <c r="AD37" s="17"/>
      <c r="AE37" s="17"/>
      <c r="AF37" s="17"/>
      <c r="AG37" s="17"/>
      <c r="AH37" s="17"/>
      <c r="AI37" s="17">
        <v>500</v>
      </c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</row>
    <row r="38" spans="1:57" x14ac:dyDescent="0.35">
      <c r="A38" s="5" t="s">
        <v>90</v>
      </c>
      <c r="B38" s="11">
        <v>72.8</v>
      </c>
      <c r="C38" s="17">
        <v>13</v>
      </c>
      <c r="D38" s="17">
        <v>3.21</v>
      </c>
      <c r="E38" s="17">
        <v>0.14000000000000001</v>
      </c>
      <c r="F38" s="17">
        <v>0.16</v>
      </c>
      <c r="G38" s="17">
        <v>0.59</v>
      </c>
      <c r="H38" s="17">
        <v>2.57</v>
      </c>
      <c r="I38" s="17">
        <v>5.43</v>
      </c>
      <c r="J38" s="17">
        <v>0.3</v>
      </c>
      <c r="K38" s="17">
        <v>0.05</v>
      </c>
      <c r="L38" s="18"/>
      <c r="M38" s="17">
        <v>5</v>
      </c>
      <c r="N38" s="17">
        <v>4</v>
      </c>
      <c r="O38" s="17">
        <v>5</v>
      </c>
      <c r="P38" s="17"/>
      <c r="Q38" s="17"/>
      <c r="R38" s="17"/>
      <c r="S38" s="17"/>
      <c r="T38" s="17"/>
      <c r="U38" s="17"/>
      <c r="V38" s="17"/>
      <c r="W38" s="17"/>
      <c r="X38" s="17"/>
      <c r="Y38" s="17">
        <v>43</v>
      </c>
      <c r="Z38" s="17"/>
      <c r="AA38" s="17">
        <v>403</v>
      </c>
      <c r="AB38" s="17"/>
      <c r="AC38" s="17"/>
      <c r="AD38" s="17"/>
      <c r="AE38" s="17"/>
      <c r="AF38" s="17"/>
      <c r="AG38" s="17"/>
      <c r="AH38" s="17"/>
      <c r="AI38" s="17">
        <v>506</v>
      </c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</row>
    <row r="39" spans="1:57" x14ac:dyDescent="0.35">
      <c r="A39" s="20">
        <v>0.2</v>
      </c>
      <c r="B39" s="9">
        <f>B38*0.2</f>
        <v>14.56</v>
      </c>
      <c r="C39" s="9">
        <f t="shared" ref="C39" si="186">C38*0.2</f>
        <v>2.6</v>
      </c>
      <c r="D39" s="9">
        <f t="shared" ref="D39" si="187">D38*0.2</f>
        <v>0.64200000000000002</v>
      </c>
      <c r="E39" s="9">
        <f t="shared" ref="E39" si="188">E38*0.2</f>
        <v>2.8000000000000004E-2</v>
      </c>
      <c r="F39" s="9">
        <f t="shared" ref="F39" si="189">F38*0.2</f>
        <v>3.2000000000000001E-2</v>
      </c>
      <c r="G39" s="9">
        <f t="shared" ref="G39" si="190">G38*0.2</f>
        <v>0.11799999999999999</v>
      </c>
      <c r="H39" s="9">
        <f t="shared" ref="H39" si="191">H38*0.2</f>
        <v>0.51400000000000001</v>
      </c>
      <c r="I39" s="9">
        <f t="shared" ref="I39" si="192">I38*0.2</f>
        <v>1.0860000000000001</v>
      </c>
      <c r="J39" s="9">
        <f t="shared" ref="J39" si="193">J38*0.2</f>
        <v>0.06</v>
      </c>
      <c r="K39" s="9">
        <f t="shared" ref="K39" si="194">K38*0.2</f>
        <v>1.0000000000000002E-2</v>
      </c>
      <c r="L39" s="9">
        <f t="shared" ref="L39" si="195">L38*0.2</f>
        <v>0</v>
      </c>
      <c r="M39" s="9">
        <f t="shared" ref="M39" si="196">M38*0.2</f>
        <v>1</v>
      </c>
      <c r="N39" s="9">
        <f t="shared" ref="N39" si="197">N38*0.2</f>
        <v>0.8</v>
      </c>
      <c r="O39" s="9">
        <f t="shared" ref="O39" si="198">O38*0.2</f>
        <v>1</v>
      </c>
      <c r="P39" s="9">
        <f t="shared" ref="P39" si="199">P38*0.2</f>
        <v>0</v>
      </c>
      <c r="Q39" s="9">
        <f t="shared" ref="Q39" si="200">Q38*0.2</f>
        <v>0</v>
      </c>
      <c r="R39" s="9">
        <f t="shared" ref="R39" si="201">R38*0.2</f>
        <v>0</v>
      </c>
      <c r="S39" s="9">
        <f t="shared" ref="S39" si="202">S38*0.2</f>
        <v>0</v>
      </c>
      <c r="T39" s="9">
        <f t="shared" ref="T39" si="203">T38*0.2</f>
        <v>0</v>
      </c>
      <c r="U39" s="9">
        <f t="shared" ref="U39" si="204">U38*0.2</f>
        <v>0</v>
      </c>
      <c r="V39" s="9">
        <f t="shared" ref="V39" si="205">V38*0.2</f>
        <v>0</v>
      </c>
      <c r="W39" s="9">
        <f t="shared" ref="W39" si="206">W38*0.2</f>
        <v>0</v>
      </c>
      <c r="X39" s="9">
        <f t="shared" ref="X39" si="207">X38*0.2</f>
        <v>0</v>
      </c>
      <c r="Y39" s="9">
        <f t="shared" ref="Y39" si="208">Y38*0.2</f>
        <v>8.6</v>
      </c>
      <c r="Z39" s="9">
        <f t="shared" ref="Z39" si="209">Z38*0.2</f>
        <v>0</v>
      </c>
      <c r="AA39" s="9">
        <f t="shared" ref="AA39" si="210">AA38*0.2</f>
        <v>80.600000000000009</v>
      </c>
      <c r="AB39" s="9">
        <f t="shared" ref="AB39" si="211">AB38*0.2</f>
        <v>0</v>
      </c>
      <c r="AC39" s="9">
        <f t="shared" ref="AC39" si="212">AC38*0.2</f>
        <v>0</v>
      </c>
      <c r="AD39" s="9">
        <f t="shared" ref="AD39" si="213">AD38*0.2</f>
        <v>0</v>
      </c>
      <c r="AE39" s="9">
        <f t="shared" ref="AE39" si="214">AE38*0.2</f>
        <v>0</v>
      </c>
      <c r="AF39" s="9">
        <f t="shared" ref="AF39" si="215">AF38*0.2</f>
        <v>0</v>
      </c>
      <c r="AG39" s="9">
        <f t="shared" ref="AG39" si="216">AG38*0.2</f>
        <v>0</v>
      </c>
      <c r="AH39" s="9">
        <f t="shared" ref="AH39" si="217">AH38*0.2</f>
        <v>0</v>
      </c>
      <c r="AI39" s="9">
        <f t="shared" ref="AI39" si="218">AI38*0.2</f>
        <v>101.2</v>
      </c>
      <c r="AJ39" s="9">
        <f t="shared" ref="AJ39" si="219">AJ38*0.2</f>
        <v>0</v>
      </c>
      <c r="AK39" s="9">
        <f t="shared" ref="AK39" si="220">AK38*0.2</f>
        <v>0</v>
      </c>
      <c r="AL39" s="9">
        <f t="shared" ref="AL39" si="221">AL38*0.2</f>
        <v>0</v>
      </c>
      <c r="AM39" s="9">
        <f t="shared" ref="AM39" si="222">AM38*0.2</f>
        <v>0</v>
      </c>
      <c r="AN39" s="9">
        <f t="shared" ref="AN39" si="223">AN38*0.2</f>
        <v>0</v>
      </c>
      <c r="AO39" s="9">
        <f t="shared" ref="AO39" si="224">AO38*0.2</f>
        <v>0</v>
      </c>
      <c r="AP39" s="9">
        <f t="shared" ref="AP39" si="225">AP38*0.2</f>
        <v>0</v>
      </c>
      <c r="AQ39" s="9">
        <f t="shared" ref="AQ39" si="226">AQ38*0.2</f>
        <v>0</v>
      </c>
      <c r="AR39" s="9">
        <f t="shared" ref="AR39" si="227">AR38*0.2</f>
        <v>0</v>
      </c>
      <c r="AS39" s="9">
        <f t="shared" ref="AS39" si="228">AS38*0.2</f>
        <v>0</v>
      </c>
      <c r="AT39" s="9">
        <f t="shared" ref="AT39" si="229">AT38*0.2</f>
        <v>0</v>
      </c>
      <c r="AU39" s="9">
        <f t="shared" ref="AU39" si="230">AU38*0.2</f>
        <v>0</v>
      </c>
      <c r="AV39" s="9">
        <f t="shared" ref="AV39" si="231">AV38*0.2</f>
        <v>0</v>
      </c>
      <c r="AW39" s="9">
        <f t="shared" ref="AW39" si="232">AW38*0.2</f>
        <v>0</v>
      </c>
      <c r="AX39" s="9">
        <f t="shared" ref="AX39" si="233">AX38*0.2</f>
        <v>0</v>
      </c>
      <c r="AY39" s="9">
        <f t="shared" ref="AY39" si="234">AY38*0.2</f>
        <v>0</v>
      </c>
      <c r="AZ39" s="9">
        <f t="shared" ref="AZ39" si="235">AZ38*0.2</f>
        <v>0</v>
      </c>
      <c r="BA39" s="9">
        <f t="shared" ref="BA39" si="236">BA38*0.2</f>
        <v>0</v>
      </c>
      <c r="BB39" s="9">
        <f t="shared" ref="BB39" si="237">BB38*0.2</f>
        <v>0</v>
      </c>
      <c r="BC39" s="9">
        <f t="shared" ref="BC39" si="238">BC38*0.2</f>
        <v>0</v>
      </c>
      <c r="BD39" s="9">
        <f t="shared" ref="BD39" si="239">BD38*0.2</f>
        <v>0</v>
      </c>
      <c r="BE39" s="9">
        <f t="shared" ref="BE39" si="240">BE38*0.2</f>
        <v>0</v>
      </c>
    </row>
    <row r="40" spans="1:57" x14ac:dyDescent="0.35">
      <c r="A40" s="20" t="s">
        <v>122</v>
      </c>
      <c r="B40" s="9">
        <f>B38+B39</f>
        <v>87.36</v>
      </c>
      <c r="C40" s="9">
        <f>C38+C39</f>
        <v>15.6</v>
      </c>
      <c r="D40" s="9">
        <f t="shared" ref="D40:BE40" si="241">D38+D39</f>
        <v>3.8519999999999999</v>
      </c>
      <c r="E40" s="9">
        <f t="shared" si="241"/>
        <v>0.16800000000000001</v>
      </c>
      <c r="F40" s="9">
        <f t="shared" si="241"/>
        <v>0.192</v>
      </c>
      <c r="G40" s="9">
        <f t="shared" si="241"/>
        <v>0.70799999999999996</v>
      </c>
      <c r="H40" s="9">
        <f t="shared" si="241"/>
        <v>3.0839999999999996</v>
      </c>
      <c r="I40" s="9">
        <f t="shared" si="241"/>
        <v>6.516</v>
      </c>
      <c r="J40" s="9">
        <f t="shared" si="241"/>
        <v>0.36</v>
      </c>
      <c r="K40" s="9">
        <f t="shared" si="241"/>
        <v>6.0000000000000005E-2</v>
      </c>
      <c r="L40" s="9">
        <f t="shared" si="241"/>
        <v>0</v>
      </c>
      <c r="M40" s="9">
        <f t="shared" si="241"/>
        <v>6</v>
      </c>
      <c r="N40" s="9">
        <f t="shared" si="241"/>
        <v>4.8</v>
      </c>
      <c r="O40" s="9">
        <f t="shared" si="241"/>
        <v>6</v>
      </c>
      <c r="P40" s="9">
        <f t="shared" si="241"/>
        <v>0</v>
      </c>
      <c r="Q40" s="9">
        <f t="shared" si="241"/>
        <v>0</v>
      </c>
      <c r="R40" s="9">
        <f t="shared" si="241"/>
        <v>0</v>
      </c>
      <c r="S40" s="9">
        <f t="shared" si="241"/>
        <v>0</v>
      </c>
      <c r="T40" s="9">
        <f t="shared" si="241"/>
        <v>0</v>
      </c>
      <c r="U40" s="9">
        <f t="shared" si="241"/>
        <v>0</v>
      </c>
      <c r="V40" s="9">
        <f t="shared" si="241"/>
        <v>0</v>
      </c>
      <c r="W40" s="9">
        <f t="shared" si="241"/>
        <v>0</v>
      </c>
      <c r="X40" s="9">
        <f t="shared" si="241"/>
        <v>0</v>
      </c>
      <c r="Y40" s="9">
        <f t="shared" si="241"/>
        <v>51.6</v>
      </c>
      <c r="Z40" s="9">
        <f t="shared" si="241"/>
        <v>0</v>
      </c>
      <c r="AA40" s="9">
        <f t="shared" si="241"/>
        <v>483.6</v>
      </c>
      <c r="AB40" s="9">
        <f t="shared" si="241"/>
        <v>0</v>
      </c>
      <c r="AC40" s="9">
        <f t="shared" si="241"/>
        <v>0</v>
      </c>
      <c r="AD40" s="9">
        <f t="shared" si="241"/>
        <v>0</v>
      </c>
      <c r="AE40" s="9">
        <f t="shared" si="241"/>
        <v>0</v>
      </c>
      <c r="AF40" s="9">
        <f t="shared" si="241"/>
        <v>0</v>
      </c>
      <c r="AG40" s="9">
        <f t="shared" si="241"/>
        <v>0</v>
      </c>
      <c r="AH40" s="9">
        <f t="shared" si="241"/>
        <v>0</v>
      </c>
      <c r="AI40" s="9">
        <f t="shared" si="241"/>
        <v>607.20000000000005</v>
      </c>
      <c r="AJ40" s="9">
        <f t="shared" si="241"/>
        <v>0</v>
      </c>
      <c r="AK40" s="9">
        <f t="shared" si="241"/>
        <v>0</v>
      </c>
      <c r="AL40" s="9">
        <f t="shared" si="241"/>
        <v>0</v>
      </c>
      <c r="AM40" s="9">
        <f t="shared" si="241"/>
        <v>0</v>
      </c>
      <c r="AN40" s="9">
        <f t="shared" si="241"/>
        <v>0</v>
      </c>
      <c r="AO40" s="9">
        <f t="shared" si="241"/>
        <v>0</v>
      </c>
      <c r="AP40" s="9">
        <f t="shared" si="241"/>
        <v>0</v>
      </c>
      <c r="AQ40" s="9">
        <f t="shared" si="241"/>
        <v>0</v>
      </c>
      <c r="AR40" s="9">
        <f t="shared" si="241"/>
        <v>0</v>
      </c>
      <c r="AS40" s="9">
        <f t="shared" si="241"/>
        <v>0</v>
      </c>
      <c r="AT40" s="9">
        <f t="shared" si="241"/>
        <v>0</v>
      </c>
      <c r="AU40" s="9">
        <f t="shared" si="241"/>
        <v>0</v>
      </c>
      <c r="AV40" s="9">
        <f t="shared" si="241"/>
        <v>0</v>
      </c>
      <c r="AW40" s="9">
        <f t="shared" si="241"/>
        <v>0</v>
      </c>
      <c r="AX40" s="9">
        <f t="shared" si="241"/>
        <v>0</v>
      </c>
      <c r="AY40" s="9">
        <f t="shared" si="241"/>
        <v>0</v>
      </c>
      <c r="AZ40" s="9">
        <f t="shared" si="241"/>
        <v>0</v>
      </c>
      <c r="BA40" s="9">
        <f t="shared" si="241"/>
        <v>0</v>
      </c>
      <c r="BB40" s="9">
        <f t="shared" si="241"/>
        <v>0</v>
      </c>
      <c r="BC40" s="9">
        <f t="shared" si="241"/>
        <v>0</v>
      </c>
      <c r="BD40" s="9">
        <f t="shared" si="241"/>
        <v>0</v>
      </c>
      <c r="BE40" s="9">
        <f t="shared" si="241"/>
        <v>0</v>
      </c>
    </row>
    <row r="41" spans="1:57" x14ac:dyDescent="0.35">
      <c r="A41" s="20" t="s">
        <v>123</v>
      </c>
      <c r="B41" s="9">
        <f>B38-B39</f>
        <v>58.239999999999995</v>
      </c>
      <c r="C41" s="9">
        <f>C38-C39</f>
        <v>10.4</v>
      </c>
      <c r="D41" s="9">
        <f t="shared" ref="D41:BE41" si="242">D38-D39</f>
        <v>2.5680000000000001</v>
      </c>
      <c r="E41" s="9">
        <f t="shared" si="242"/>
        <v>0.11200000000000002</v>
      </c>
      <c r="F41" s="9">
        <f t="shared" si="242"/>
        <v>0.128</v>
      </c>
      <c r="G41" s="9">
        <f t="shared" si="242"/>
        <v>0.47199999999999998</v>
      </c>
      <c r="H41" s="9">
        <f t="shared" si="242"/>
        <v>2.056</v>
      </c>
      <c r="I41" s="9">
        <f t="shared" si="242"/>
        <v>4.3439999999999994</v>
      </c>
      <c r="J41" s="9">
        <f t="shared" si="242"/>
        <v>0.24</v>
      </c>
      <c r="K41" s="9">
        <f t="shared" si="242"/>
        <v>0.04</v>
      </c>
      <c r="L41" s="9">
        <f t="shared" si="242"/>
        <v>0</v>
      </c>
      <c r="M41" s="9">
        <f t="shared" si="242"/>
        <v>4</v>
      </c>
      <c r="N41" s="9">
        <f t="shared" si="242"/>
        <v>3.2</v>
      </c>
      <c r="O41" s="9">
        <f t="shared" si="242"/>
        <v>4</v>
      </c>
      <c r="P41" s="9">
        <f t="shared" si="242"/>
        <v>0</v>
      </c>
      <c r="Q41" s="9">
        <f t="shared" si="242"/>
        <v>0</v>
      </c>
      <c r="R41" s="9">
        <f t="shared" si="242"/>
        <v>0</v>
      </c>
      <c r="S41" s="9">
        <f t="shared" si="242"/>
        <v>0</v>
      </c>
      <c r="T41" s="9">
        <f t="shared" si="242"/>
        <v>0</v>
      </c>
      <c r="U41" s="9">
        <f t="shared" si="242"/>
        <v>0</v>
      </c>
      <c r="V41" s="9">
        <f t="shared" si="242"/>
        <v>0</v>
      </c>
      <c r="W41" s="9">
        <f t="shared" si="242"/>
        <v>0</v>
      </c>
      <c r="X41" s="9">
        <f t="shared" si="242"/>
        <v>0</v>
      </c>
      <c r="Y41" s="9">
        <f t="shared" si="242"/>
        <v>34.4</v>
      </c>
      <c r="Z41" s="9">
        <f t="shared" si="242"/>
        <v>0</v>
      </c>
      <c r="AA41" s="9">
        <f t="shared" si="242"/>
        <v>322.39999999999998</v>
      </c>
      <c r="AB41" s="9">
        <f t="shared" si="242"/>
        <v>0</v>
      </c>
      <c r="AC41" s="9">
        <f t="shared" si="242"/>
        <v>0</v>
      </c>
      <c r="AD41" s="9">
        <f t="shared" si="242"/>
        <v>0</v>
      </c>
      <c r="AE41" s="9">
        <f t="shared" si="242"/>
        <v>0</v>
      </c>
      <c r="AF41" s="9">
        <f t="shared" si="242"/>
        <v>0</v>
      </c>
      <c r="AG41" s="9">
        <f t="shared" si="242"/>
        <v>0</v>
      </c>
      <c r="AH41" s="9">
        <f t="shared" si="242"/>
        <v>0</v>
      </c>
      <c r="AI41" s="9">
        <f t="shared" si="242"/>
        <v>404.8</v>
      </c>
      <c r="AJ41" s="9">
        <f t="shared" si="242"/>
        <v>0</v>
      </c>
      <c r="AK41" s="9">
        <f t="shared" si="242"/>
        <v>0</v>
      </c>
      <c r="AL41" s="9">
        <f t="shared" si="242"/>
        <v>0</v>
      </c>
      <c r="AM41" s="9">
        <f t="shared" si="242"/>
        <v>0</v>
      </c>
      <c r="AN41" s="9">
        <f t="shared" si="242"/>
        <v>0</v>
      </c>
      <c r="AO41" s="9">
        <f t="shared" si="242"/>
        <v>0</v>
      </c>
      <c r="AP41" s="9">
        <f t="shared" si="242"/>
        <v>0</v>
      </c>
      <c r="AQ41" s="9">
        <f t="shared" si="242"/>
        <v>0</v>
      </c>
      <c r="AR41" s="9">
        <f t="shared" si="242"/>
        <v>0</v>
      </c>
      <c r="AS41" s="9">
        <f t="shared" si="242"/>
        <v>0</v>
      </c>
      <c r="AT41" s="9">
        <f t="shared" si="242"/>
        <v>0</v>
      </c>
      <c r="AU41" s="9">
        <f t="shared" si="242"/>
        <v>0</v>
      </c>
      <c r="AV41" s="9">
        <f t="shared" si="242"/>
        <v>0</v>
      </c>
      <c r="AW41" s="9">
        <f t="shared" si="242"/>
        <v>0</v>
      </c>
      <c r="AX41" s="9">
        <f t="shared" si="242"/>
        <v>0</v>
      </c>
      <c r="AY41" s="9">
        <f t="shared" si="242"/>
        <v>0</v>
      </c>
      <c r="AZ41" s="9">
        <f t="shared" si="242"/>
        <v>0</v>
      </c>
      <c r="BA41" s="9">
        <f t="shared" si="242"/>
        <v>0</v>
      </c>
      <c r="BB41" s="9">
        <f t="shared" si="242"/>
        <v>0</v>
      </c>
      <c r="BC41" s="9">
        <f t="shared" si="242"/>
        <v>0</v>
      </c>
      <c r="BD41" s="9">
        <f t="shared" si="242"/>
        <v>0</v>
      </c>
      <c r="BE41" s="9">
        <f t="shared" si="242"/>
        <v>0</v>
      </c>
    </row>
    <row r="42" spans="1:57" x14ac:dyDescent="0.35">
      <c r="A42" s="20">
        <v>0.1</v>
      </c>
      <c r="B42" s="9">
        <f>B38*0.1</f>
        <v>7.28</v>
      </c>
      <c r="C42" s="9">
        <f>C38*0.1</f>
        <v>1.3</v>
      </c>
      <c r="D42" s="9">
        <f t="shared" ref="D42:BE42" si="243">D38*0.1</f>
        <v>0.32100000000000001</v>
      </c>
      <c r="E42" s="9">
        <f t="shared" si="243"/>
        <v>1.4000000000000002E-2</v>
      </c>
      <c r="F42" s="9">
        <f t="shared" si="243"/>
        <v>1.6E-2</v>
      </c>
      <c r="G42" s="9">
        <f t="shared" si="243"/>
        <v>5.8999999999999997E-2</v>
      </c>
      <c r="H42" s="9">
        <f t="shared" si="243"/>
        <v>0.25700000000000001</v>
      </c>
      <c r="I42" s="9">
        <f t="shared" si="243"/>
        <v>0.54300000000000004</v>
      </c>
      <c r="J42" s="9">
        <f t="shared" si="243"/>
        <v>0.03</v>
      </c>
      <c r="K42" s="9">
        <f t="shared" si="243"/>
        <v>5.000000000000001E-3</v>
      </c>
      <c r="L42" s="9">
        <f t="shared" si="243"/>
        <v>0</v>
      </c>
      <c r="M42" s="9">
        <f t="shared" si="243"/>
        <v>0.5</v>
      </c>
      <c r="N42" s="9">
        <f t="shared" si="243"/>
        <v>0.4</v>
      </c>
      <c r="O42" s="9">
        <f t="shared" si="243"/>
        <v>0.5</v>
      </c>
      <c r="P42" s="9">
        <f t="shared" si="243"/>
        <v>0</v>
      </c>
      <c r="Q42" s="9">
        <f t="shared" si="243"/>
        <v>0</v>
      </c>
      <c r="R42" s="9">
        <f t="shared" si="243"/>
        <v>0</v>
      </c>
      <c r="S42" s="9">
        <f t="shared" si="243"/>
        <v>0</v>
      </c>
      <c r="T42" s="9">
        <f t="shared" si="243"/>
        <v>0</v>
      </c>
      <c r="U42" s="9">
        <f t="shared" si="243"/>
        <v>0</v>
      </c>
      <c r="V42" s="9">
        <f t="shared" si="243"/>
        <v>0</v>
      </c>
      <c r="W42" s="9">
        <f t="shared" si="243"/>
        <v>0</v>
      </c>
      <c r="X42" s="9">
        <f t="shared" si="243"/>
        <v>0</v>
      </c>
      <c r="Y42" s="9">
        <f t="shared" si="243"/>
        <v>4.3</v>
      </c>
      <c r="Z42" s="9">
        <f t="shared" si="243"/>
        <v>0</v>
      </c>
      <c r="AA42" s="9">
        <f t="shared" si="243"/>
        <v>40.300000000000004</v>
      </c>
      <c r="AB42" s="9">
        <f t="shared" si="243"/>
        <v>0</v>
      </c>
      <c r="AC42" s="9">
        <f t="shared" si="243"/>
        <v>0</v>
      </c>
      <c r="AD42" s="9">
        <f t="shared" si="243"/>
        <v>0</v>
      </c>
      <c r="AE42" s="9">
        <f t="shared" si="243"/>
        <v>0</v>
      </c>
      <c r="AF42" s="9">
        <f t="shared" si="243"/>
        <v>0</v>
      </c>
      <c r="AG42" s="9">
        <f t="shared" si="243"/>
        <v>0</v>
      </c>
      <c r="AH42" s="9">
        <f t="shared" si="243"/>
        <v>0</v>
      </c>
      <c r="AI42" s="9">
        <f t="shared" si="243"/>
        <v>50.6</v>
      </c>
      <c r="AJ42" s="9">
        <f t="shared" si="243"/>
        <v>0</v>
      </c>
      <c r="AK42" s="9">
        <f t="shared" si="243"/>
        <v>0</v>
      </c>
      <c r="AL42" s="9">
        <f t="shared" si="243"/>
        <v>0</v>
      </c>
      <c r="AM42" s="9">
        <f t="shared" si="243"/>
        <v>0</v>
      </c>
      <c r="AN42" s="9">
        <f t="shared" si="243"/>
        <v>0</v>
      </c>
      <c r="AO42" s="9">
        <f t="shared" si="243"/>
        <v>0</v>
      </c>
      <c r="AP42" s="9">
        <f t="shared" si="243"/>
        <v>0</v>
      </c>
      <c r="AQ42" s="9">
        <f t="shared" si="243"/>
        <v>0</v>
      </c>
      <c r="AR42" s="9">
        <f t="shared" si="243"/>
        <v>0</v>
      </c>
      <c r="AS42" s="9">
        <f t="shared" si="243"/>
        <v>0</v>
      </c>
      <c r="AT42" s="9">
        <f t="shared" si="243"/>
        <v>0</v>
      </c>
      <c r="AU42" s="9">
        <f t="shared" si="243"/>
        <v>0</v>
      </c>
      <c r="AV42" s="9">
        <f t="shared" si="243"/>
        <v>0</v>
      </c>
      <c r="AW42" s="9">
        <f t="shared" si="243"/>
        <v>0</v>
      </c>
      <c r="AX42" s="9">
        <f t="shared" si="243"/>
        <v>0</v>
      </c>
      <c r="AY42" s="9">
        <f t="shared" si="243"/>
        <v>0</v>
      </c>
      <c r="AZ42" s="9">
        <f t="shared" si="243"/>
        <v>0</v>
      </c>
      <c r="BA42" s="9">
        <f t="shared" si="243"/>
        <v>0</v>
      </c>
      <c r="BB42" s="9">
        <f t="shared" si="243"/>
        <v>0</v>
      </c>
      <c r="BC42" s="9">
        <f t="shared" si="243"/>
        <v>0</v>
      </c>
      <c r="BD42" s="9">
        <f t="shared" si="243"/>
        <v>0</v>
      </c>
      <c r="BE42" s="9">
        <f t="shared" si="243"/>
        <v>0</v>
      </c>
    </row>
    <row r="43" spans="1:57" x14ac:dyDescent="0.35">
      <c r="A43" s="20" t="s">
        <v>122</v>
      </c>
      <c r="B43" s="9">
        <f>B38+B42</f>
        <v>80.08</v>
      </c>
      <c r="C43" s="9">
        <f>C38+C42</f>
        <v>14.3</v>
      </c>
      <c r="D43" s="9">
        <f t="shared" ref="D43:BE43" si="244">D38+D42</f>
        <v>3.5310000000000001</v>
      </c>
      <c r="E43" s="9">
        <f t="shared" si="244"/>
        <v>0.15400000000000003</v>
      </c>
      <c r="F43" s="9">
        <f t="shared" si="244"/>
        <v>0.17599999999999999</v>
      </c>
      <c r="G43" s="9">
        <f t="shared" si="244"/>
        <v>0.64900000000000002</v>
      </c>
      <c r="H43" s="9">
        <f t="shared" si="244"/>
        <v>2.827</v>
      </c>
      <c r="I43" s="9">
        <f t="shared" si="244"/>
        <v>5.9729999999999999</v>
      </c>
      <c r="J43" s="9">
        <f t="shared" si="244"/>
        <v>0.32999999999999996</v>
      </c>
      <c r="K43" s="9">
        <f t="shared" si="244"/>
        <v>5.5000000000000007E-2</v>
      </c>
      <c r="L43" s="9">
        <f t="shared" si="244"/>
        <v>0</v>
      </c>
      <c r="M43" s="9">
        <f t="shared" si="244"/>
        <v>5.5</v>
      </c>
      <c r="N43" s="9">
        <f t="shared" si="244"/>
        <v>4.4000000000000004</v>
      </c>
      <c r="O43" s="9">
        <f t="shared" si="244"/>
        <v>5.5</v>
      </c>
      <c r="P43" s="9">
        <f t="shared" si="244"/>
        <v>0</v>
      </c>
      <c r="Q43" s="9">
        <f t="shared" si="244"/>
        <v>0</v>
      </c>
      <c r="R43" s="9">
        <f t="shared" si="244"/>
        <v>0</v>
      </c>
      <c r="S43" s="9">
        <f t="shared" si="244"/>
        <v>0</v>
      </c>
      <c r="T43" s="9">
        <f t="shared" si="244"/>
        <v>0</v>
      </c>
      <c r="U43" s="9">
        <f t="shared" si="244"/>
        <v>0</v>
      </c>
      <c r="V43" s="9">
        <f t="shared" si="244"/>
        <v>0</v>
      </c>
      <c r="W43" s="9">
        <f t="shared" si="244"/>
        <v>0</v>
      </c>
      <c r="X43" s="9">
        <f t="shared" si="244"/>
        <v>0</v>
      </c>
      <c r="Y43" s="9">
        <f t="shared" si="244"/>
        <v>47.3</v>
      </c>
      <c r="Z43" s="9">
        <f t="shared" si="244"/>
        <v>0</v>
      </c>
      <c r="AA43" s="9">
        <f t="shared" si="244"/>
        <v>443.3</v>
      </c>
      <c r="AB43" s="9">
        <f t="shared" si="244"/>
        <v>0</v>
      </c>
      <c r="AC43" s="9">
        <f t="shared" si="244"/>
        <v>0</v>
      </c>
      <c r="AD43" s="9">
        <f t="shared" si="244"/>
        <v>0</v>
      </c>
      <c r="AE43" s="9">
        <f t="shared" si="244"/>
        <v>0</v>
      </c>
      <c r="AF43" s="9">
        <f t="shared" si="244"/>
        <v>0</v>
      </c>
      <c r="AG43" s="9">
        <f t="shared" si="244"/>
        <v>0</v>
      </c>
      <c r="AH43" s="9">
        <f t="shared" si="244"/>
        <v>0</v>
      </c>
      <c r="AI43" s="9">
        <f t="shared" si="244"/>
        <v>556.6</v>
      </c>
      <c r="AJ43" s="9">
        <f t="shared" si="244"/>
        <v>0</v>
      </c>
      <c r="AK43" s="9">
        <f t="shared" si="244"/>
        <v>0</v>
      </c>
      <c r="AL43" s="9">
        <f t="shared" si="244"/>
        <v>0</v>
      </c>
      <c r="AM43" s="9">
        <f t="shared" si="244"/>
        <v>0</v>
      </c>
      <c r="AN43" s="9">
        <f t="shared" si="244"/>
        <v>0</v>
      </c>
      <c r="AO43" s="9">
        <f t="shared" si="244"/>
        <v>0</v>
      </c>
      <c r="AP43" s="9">
        <f t="shared" si="244"/>
        <v>0</v>
      </c>
      <c r="AQ43" s="9">
        <f t="shared" si="244"/>
        <v>0</v>
      </c>
      <c r="AR43" s="9">
        <f t="shared" si="244"/>
        <v>0</v>
      </c>
      <c r="AS43" s="9">
        <f t="shared" si="244"/>
        <v>0</v>
      </c>
      <c r="AT43" s="9">
        <f t="shared" si="244"/>
        <v>0</v>
      </c>
      <c r="AU43" s="9">
        <f t="shared" si="244"/>
        <v>0</v>
      </c>
      <c r="AV43" s="9">
        <f t="shared" si="244"/>
        <v>0</v>
      </c>
      <c r="AW43" s="9">
        <f t="shared" si="244"/>
        <v>0</v>
      </c>
      <c r="AX43" s="9">
        <f t="shared" si="244"/>
        <v>0</v>
      </c>
      <c r="AY43" s="9">
        <f t="shared" si="244"/>
        <v>0</v>
      </c>
      <c r="AZ43" s="9">
        <f t="shared" si="244"/>
        <v>0</v>
      </c>
      <c r="BA43" s="9">
        <f t="shared" si="244"/>
        <v>0</v>
      </c>
      <c r="BB43" s="9">
        <f t="shared" si="244"/>
        <v>0</v>
      </c>
      <c r="BC43" s="9">
        <f t="shared" si="244"/>
        <v>0</v>
      </c>
      <c r="BD43" s="9">
        <f t="shared" si="244"/>
        <v>0</v>
      </c>
      <c r="BE43" s="9">
        <f t="shared" si="244"/>
        <v>0</v>
      </c>
    </row>
    <row r="44" spans="1:57" x14ac:dyDescent="0.35">
      <c r="A44" s="20" t="s">
        <v>123</v>
      </c>
      <c r="B44" s="9">
        <f>B38-B42</f>
        <v>65.52</v>
      </c>
      <c r="C44" s="9">
        <f>C38-C42</f>
        <v>11.7</v>
      </c>
      <c r="D44" s="9">
        <f t="shared" ref="D44:BE44" si="245">D38-D42</f>
        <v>2.8889999999999998</v>
      </c>
      <c r="E44" s="9">
        <f t="shared" si="245"/>
        <v>0.126</v>
      </c>
      <c r="F44" s="9">
        <f t="shared" si="245"/>
        <v>0.14400000000000002</v>
      </c>
      <c r="G44" s="9">
        <f t="shared" si="245"/>
        <v>0.53099999999999992</v>
      </c>
      <c r="H44" s="9">
        <f t="shared" si="245"/>
        <v>2.3129999999999997</v>
      </c>
      <c r="I44" s="9">
        <f t="shared" si="245"/>
        <v>4.8869999999999996</v>
      </c>
      <c r="J44" s="9">
        <f t="shared" si="245"/>
        <v>0.27</v>
      </c>
      <c r="K44" s="9">
        <f t="shared" si="245"/>
        <v>4.4999999999999998E-2</v>
      </c>
      <c r="L44" s="9">
        <f t="shared" si="245"/>
        <v>0</v>
      </c>
      <c r="M44" s="9">
        <f t="shared" si="245"/>
        <v>4.5</v>
      </c>
      <c r="N44" s="9">
        <f t="shared" si="245"/>
        <v>3.6</v>
      </c>
      <c r="O44" s="9">
        <f t="shared" si="245"/>
        <v>4.5</v>
      </c>
      <c r="P44" s="9">
        <f t="shared" si="245"/>
        <v>0</v>
      </c>
      <c r="Q44" s="9">
        <f t="shared" si="245"/>
        <v>0</v>
      </c>
      <c r="R44" s="9">
        <f t="shared" si="245"/>
        <v>0</v>
      </c>
      <c r="S44" s="9">
        <f t="shared" si="245"/>
        <v>0</v>
      </c>
      <c r="T44" s="9">
        <f t="shared" si="245"/>
        <v>0</v>
      </c>
      <c r="U44" s="9">
        <f t="shared" si="245"/>
        <v>0</v>
      </c>
      <c r="V44" s="9">
        <f t="shared" si="245"/>
        <v>0</v>
      </c>
      <c r="W44" s="9">
        <f t="shared" si="245"/>
        <v>0</v>
      </c>
      <c r="X44" s="9">
        <f t="shared" si="245"/>
        <v>0</v>
      </c>
      <c r="Y44" s="9">
        <f t="shared" si="245"/>
        <v>38.700000000000003</v>
      </c>
      <c r="Z44" s="9">
        <f t="shared" si="245"/>
        <v>0</v>
      </c>
      <c r="AA44" s="9">
        <f t="shared" si="245"/>
        <v>362.7</v>
      </c>
      <c r="AB44" s="9">
        <f t="shared" si="245"/>
        <v>0</v>
      </c>
      <c r="AC44" s="9">
        <f t="shared" si="245"/>
        <v>0</v>
      </c>
      <c r="AD44" s="9">
        <f t="shared" si="245"/>
        <v>0</v>
      </c>
      <c r="AE44" s="9">
        <f t="shared" si="245"/>
        <v>0</v>
      </c>
      <c r="AF44" s="9">
        <f t="shared" si="245"/>
        <v>0</v>
      </c>
      <c r="AG44" s="9">
        <f t="shared" si="245"/>
        <v>0</v>
      </c>
      <c r="AH44" s="9">
        <f t="shared" si="245"/>
        <v>0</v>
      </c>
      <c r="AI44" s="9">
        <f t="shared" si="245"/>
        <v>455.4</v>
      </c>
      <c r="AJ44" s="9">
        <f t="shared" si="245"/>
        <v>0</v>
      </c>
      <c r="AK44" s="9">
        <f t="shared" si="245"/>
        <v>0</v>
      </c>
      <c r="AL44" s="9">
        <f t="shared" si="245"/>
        <v>0</v>
      </c>
      <c r="AM44" s="9">
        <f t="shared" si="245"/>
        <v>0</v>
      </c>
      <c r="AN44" s="9">
        <f t="shared" si="245"/>
        <v>0</v>
      </c>
      <c r="AO44" s="9">
        <f t="shared" si="245"/>
        <v>0</v>
      </c>
      <c r="AP44" s="9">
        <f t="shared" si="245"/>
        <v>0</v>
      </c>
      <c r="AQ44" s="9">
        <f t="shared" si="245"/>
        <v>0</v>
      </c>
      <c r="AR44" s="9">
        <f t="shared" si="245"/>
        <v>0</v>
      </c>
      <c r="AS44" s="9">
        <f t="shared" si="245"/>
        <v>0</v>
      </c>
      <c r="AT44" s="9">
        <f t="shared" si="245"/>
        <v>0</v>
      </c>
      <c r="AU44" s="9">
        <f t="shared" si="245"/>
        <v>0</v>
      </c>
      <c r="AV44" s="9">
        <f t="shared" si="245"/>
        <v>0</v>
      </c>
      <c r="AW44" s="9">
        <f t="shared" si="245"/>
        <v>0</v>
      </c>
      <c r="AX44" s="9">
        <f t="shared" si="245"/>
        <v>0</v>
      </c>
      <c r="AY44" s="9">
        <f t="shared" si="245"/>
        <v>0</v>
      </c>
      <c r="AZ44" s="9">
        <f t="shared" si="245"/>
        <v>0</v>
      </c>
      <c r="BA44" s="9">
        <f t="shared" si="245"/>
        <v>0</v>
      </c>
      <c r="BB44" s="9">
        <f t="shared" si="245"/>
        <v>0</v>
      </c>
      <c r="BC44" s="9">
        <f t="shared" si="245"/>
        <v>0</v>
      </c>
      <c r="BD44" s="9">
        <f t="shared" si="245"/>
        <v>0</v>
      </c>
      <c r="BE44" s="9">
        <f t="shared" si="245"/>
        <v>0</v>
      </c>
    </row>
    <row r="45" spans="1:57" s="7" customFormat="1" ht="15.5" x14ac:dyDescent="0.35">
      <c r="A45" s="2" t="s">
        <v>115</v>
      </c>
      <c r="B45" s="10">
        <f xml:space="preserve"> ((ABS(B37 - B38))/B38)*100</f>
        <v>5.6318681318681243</v>
      </c>
      <c r="C45" s="16">
        <f xml:space="preserve"> ((ABS(C37 - C38))/C38)*100</f>
        <v>1.000000000000006</v>
      </c>
      <c r="D45" s="16">
        <f xml:space="preserve"> ((ABS(D37 - D38))/D38)*100</f>
        <v>2.492211838006233</v>
      </c>
      <c r="E45" s="16">
        <f xml:space="preserve"> ((ABS(E37 - E38))/E38)*100</f>
        <v>0</v>
      </c>
      <c r="F45" s="16">
        <f xml:space="preserve"> ((ABS(F37 - F38))/F38)*100</f>
        <v>12.499999999999993</v>
      </c>
      <c r="G45" s="16">
        <f t="shared" ref="G45:BE45" si="246" xml:space="preserve"> ((ABS(G37 - G38))/G38)*100</f>
        <v>5.08474576271185</v>
      </c>
      <c r="H45" s="16">
        <f t="shared" si="246"/>
        <v>1.5564202334630364</v>
      </c>
      <c r="I45" s="16">
        <f t="shared" si="246"/>
        <v>0.73664825046040583</v>
      </c>
      <c r="J45" s="16">
        <f t="shared" si="246"/>
        <v>9.9999999999999911</v>
      </c>
      <c r="K45" s="16">
        <f t="shared" si="246"/>
        <v>20.000000000000004</v>
      </c>
      <c r="L45" s="16" t="e">
        <f t="shared" si="246"/>
        <v>#DIV/0!</v>
      </c>
      <c r="M45" s="16">
        <f t="shared" si="246"/>
        <v>0</v>
      </c>
      <c r="N45" s="16">
        <f t="shared" si="246"/>
        <v>0</v>
      </c>
      <c r="O45" s="16" t="e">
        <f t="shared" si="246"/>
        <v>#VALUE!</v>
      </c>
      <c r="P45" s="16" t="e">
        <f t="shared" si="246"/>
        <v>#DIV/0!</v>
      </c>
      <c r="Q45" s="16" t="e">
        <f t="shared" si="246"/>
        <v>#DIV/0!</v>
      </c>
      <c r="R45" s="16" t="e">
        <f t="shared" si="246"/>
        <v>#DIV/0!</v>
      </c>
      <c r="S45" s="16" t="e">
        <f t="shared" si="246"/>
        <v>#DIV/0!</v>
      </c>
      <c r="T45" s="16" t="e">
        <f t="shared" si="246"/>
        <v>#DIV/0!</v>
      </c>
      <c r="U45" s="16" t="e">
        <f t="shared" si="246"/>
        <v>#DIV/0!</v>
      </c>
      <c r="V45" s="16" t="e">
        <f t="shared" si="246"/>
        <v>#DIV/0!</v>
      </c>
      <c r="W45" s="16" t="e">
        <f t="shared" si="246"/>
        <v>#DIV/0!</v>
      </c>
      <c r="X45" s="16" t="e">
        <f t="shared" si="246"/>
        <v>#DIV/0!</v>
      </c>
      <c r="Y45" s="16">
        <f t="shared" si="246"/>
        <v>4.6511627906976747</v>
      </c>
      <c r="Z45" s="16" t="e">
        <f t="shared" si="246"/>
        <v>#DIV/0!</v>
      </c>
      <c r="AA45" s="16">
        <f t="shared" si="246"/>
        <v>2.7295285359801489</v>
      </c>
      <c r="AB45" s="16" t="e">
        <f t="shared" si="246"/>
        <v>#DIV/0!</v>
      </c>
      <c r="AC45" s="16" t="e">
        <f t="shared" si="246"/>
        <v>#DIV/0!</v>
      </c>
      <c r="AD45" s="16" t="e">
        <f t="shared" si="246"/>
        <v>#DIV/0!</v>
      </c>
      <c r="AE45" s="16" t="e">
        <f t="shared" si="246"/>
        <v>#DIV/0!</v>
      </c>
      <c r="AF45" s="16" t="e">
        <f t="shared" si="246"/>
        <v>#DIV/0!</v>
      </c>
      <c r="AG45" s="16" t="e">
        <f t="shared" si="246"/>
        <v>#DIV/0!</v>
      </c>
      <c r="AH45" s="16" t="e">
        <f t="shared" si="246"/>
        <v>#DIV/0!</v>
      </c>
      <c r="AI45" s="16">
        <f t="shared" si="246"/>
        <v>1.1857707509881421</v>
      </c>
      <c r="AJ45" s="16" t="e">
        <f t="shared" si="246"/>
        <v>#DIV/0!</v>
      </c>
      <c r="AK45" s="16" t="e">
        <f t="shared" si="246"/>
        <v>#DIV/0!</v>
      </c>
      <c r="AL45" s="16" t="e">
        <f t="shared" si="246"/>
        <v>#DIV/0!</v>
      </c>
      <c r="AM45" s="16" t="e">
        <f t="shared" si="246"/>
        <v>#DIV/0!</v>
      </c>
      <c r="AN45" s="16" t="e">
        <f t="shared" si="246"/>
        <v>#DIV/0!</v>
      </c>
      <c r="AO45" s="16" t="e">
        <f t="shared" si="246"/>
        <v>#DIV/0!</v>
      </c>
      <c r="AP45" s="16" t="e">
        <f t="shared" si="246"/>
        <v>#DIV/0!</v>
      </c>
      <c r="AQ45" s="16" t="e">
        <f t="shared" si="246"/>
        <v>#DIV/0!</v>
      </c>
      <c r="AR45" s="16" t="e">
        <f t="shared" si="246"/>
        <v>#DIV/0!</v>
      </c>
      <c r="AS45" s="16" t="e">
        <f t="shared" si="246"/>
        <v>#DIV/0!</v>
      </c>
      <c r="AT45" s="16" t="e">
        <f t="shared" si="246"/>
        <v>#DIV/0!</v>
      </c>
      <c r="AU45" s="16" t="e">
        <f t="shared" si="246"/>
        <v>#DIV/0!</v>
      </c>
      <c r="AV45" s="16" t="e">
        <f t="shared" si="246"/>
        <v>#DIV/0!</v>
      </c>
      <c r="AW45" s="16" t="e">
        <f t="shared" si="246"/>
        <v>#DIV/0!</v>
      </c>
      <c r="AX45" s="16" t="e">
        <f t="shared" si="246"/>
        <v>#DIV/0!</v>
      </c>
      <c r="AY45" s="16" t="e">
        <f t="shared" si="246"/>
        <v>#DIV/0!</v>
      </c>
      <c r="AZ45" s="16" t="e">
        <f t="shared" si="246"/>
        <v>#DIV/0!</v>
      </c>
      <c r="BA45" s="16" t="e">
        <f t="shared" si="246"/>
        <v>#DIV/0!</v>
      </c>
      <c r="BB45" s="16" t="e">
        <f t="shared" si="246"/>
        <v>#DIV/0!</v>
      </c>
      <c r="BC45" s="16" t="e">
        <f t="shared" si="246"/>
        <v>#DIV/0!</v>
      </c>
      <c r="BD45" s="16" t="e">
        <f t="shared" si="246"/>
        <v>#DIV/0!</v>
      </c>
      <c r="BE45" s="16" t="e">
        <f t="shared" si="246"/>
        <v>#DIV/0!</v>
      </c>
    </row>
    <row r="46" spans="1:57" s="7" customFormat="1" ht="15.5" x14ac:dyDescent="0.35">
      <c r="A46" s="2" t="s">
        <v>116</v>
      </c>
      <c r="B46" s="10">
        <f>((B37-B38)/B38)*100</f>
        <v>-5.6318681318681243</v>
      </c>
      <c r="C46" s="16">
        <f>((C37-C38)/C38)*100</f>
        <v>-1.000000000000006</v>
      </c>
      <c r="D46" s="16">
        <f>((D37-D38)/D38)*100</f>
        <v>-2.492211838006233</v>
      </c>
      <c r="E46" s="16">
        <f>((E37-E38)/E38)*100</f>
        <v>0</v>
      </c>
      <c r="F46" s="16">
        <f>((F37-F38)/F38)*100</f>
        <v>-12.499999999999993</v>
      </c>
      <c r="G46" s="16">
        <f t="shared" ref="G46:BE46" si="247">((G37-G38)/G38)*100</f>
        <v>-5.08474576271185</v>
      </c>
      <c r="H46" s="16">
        <f t="shared" si="247"/>
        <v>-1.5564202334630364</v>
      </c>
      <c r="I46" s="16">
        <f t="shared" si="247"/>
        <v>-0.73664825046040583</v>
      </c>
      <c r="J46" s="16">
        <f t="shared" si="247"/>
        <v>-9.9999999999999911</v>
      </c>
      <c r="K46" s="16">
        <f t="shared" si="247"/>
        <v>-20.000000000000004</v>
      </c>
      <c r="L46" s="16" t="e">
        <f t="shared" si="247"/>
        <v>#DIV/0!</v>
      </c>
      <c r="M46" s="16">
        <f t="shared" si="247"/>
        <v>0</v>
      </c>
      <c r="N46" s="16">
        <f t="shared" si="247"/>
        <v>0</v>
      </c>
      <c r="O46" s="16" t="e">
        <f t="shared" si="247"/>
        <v>#VALUE!</v>
      </c>
      <c r="P46" s="16" t="e">
        <f t="shared" si="247"/>
        <v>#DIV/0!</v>
      </c>
      <c r="Q46" s="16" t="e">
        <f t="shared" si="247"/>
        <v>#DIV/0!</v>
      </c>
      <c r="R46" s="16" t="e">
        <f t="shared" si="247"/>
        <v>#DIV/0!</v>
      </c>
      <c r="S46" s="16" t="e">
        <f t="shared" si="247"/>
        <v>#DIV/0!</v>
      </c>
      <c r="T46" s="16" t="e">
        <f t="shared" si="247"/>
        <v>#DIV/0!</v>
      </c>
      <c r="U46" s="16" t="e">
        <f t="shared" si="247"/>
        <v>#DIV/0!</v>
      </c>
      <c r="V46" s="16" t="e">
        <f t="shared" si="247"/>
        <v>#DIV/0!</v>
      </c>
      <c r="W46" s="16" t="e">
        <f t="shared" si="247"/>
        <v>#DIV/0!</v>
      </c>
      <c r="X46" s="16" t="e">
        <f t="shared" si="247"/>
        <v>#DIV/0!</v>
      </c>
      <c r="Y46" s="16">
        <f t="shared" si="247"/>
        <v>-4.6511627906976747</v>
      </c>
      <c r="Z46" s="16" t="e">
        <f t="shared" si="247"/>
        <v>#DIV/0!</v>
      </c>
      <c r="AA46" s="16">
        <f t="shared" si="247"/>
        <v>-2.7295285359801489</v>
      </c>
      <c r="AB46" s="16" t="e">
        <f t="shared" si="247"/>
        <v>#DIV/0!</v>
      </c>
      <c r="AC46" s="16" t="e">
        <f t="shared" si="247"/>
        <v>#DIV/0!</v>
      </c>
      <c r="AD46" s="16" t="e">
        <f t="shared" si="247"/>
        <v>#DIV/0!</v>
      </c>
      <c r="AE46" s="16" t="e">
        <f t="shared" si="247"/>
        <v>#DIV/0!</v>
      </c>
      <c r="AF46" s="16" t="e">
        <f t="shared" si="247"/>
        <v>#DIV/0!</v>
      </c>
      <c r="AG46" s="16" t="e">
        <f t="shared" si="247"/>
        <v>#DIV/0!</v>
      </c>
      <c r="AH46" s="16" t="e">
        <f t="shared" si="247"/>
        <v>#DIV/0!</v>
      </c>
      <c r="AI46" s="16">
        <f t="shared" si="247"/>
        <v>-1.1857707509881421</v>
      </c>
      <c r="AJ46" s="16" t="e">
        <f t="shared" si="247"/>
        <v>#DIV/0!</v>
      </c>
      <c r="AK46" s="16" t="e">
        <f t="shared" si="247"/>
        <v>#DIV/0!</v>
      </c>
      <c r="AL46" s="16" t="e">
        <f t="shared" si="247"/>
        <v>#DIV/0!</v>
      </c>
      <c r="AM46" s="16" t="e">
        <f t="shared" si="247"/>
        <v>#DIV/0!</v>
      </c>
      <c r="AN46" s="16" t="e">
        <f t="shared" si="247"/>
        <v>#DIV/0!</v>
      </c>
      <c r="AO46" s="16" t="e">
        <f t="shared" si="247"/>
        <v>#DIV/0!</v>
      </c>
      <c r="AP46" s="16" t="e">
        <f t="shared" si="247"/>
        <v>#DIV/0!</v>
      </c>
      <c r="AQ46" s="16" t="e">
        <f t="shared" si="247"/>
        <v>#DIV/0!</v>
      </c>
      <c r="AR46" s="16" t="e">
        <f t="shared" si="247"/>
        <v>#DIV/0!</v>
      </c>
      <c r="AS46" s="16" t="e">
        <f t="shared" si="247"/>
        <v>#DIV/0!</v>
      </c>
      <c r="AT46" s="16" t="e">
        <f t="shared" si="247"/>
        <v>#DIV/0!</v>
      </c>
      <c r="AU46" s="16" t="e">
        <f t="shared" si="247"/>
        <v>#DIV/0!</v>
      </c>
      <c r="AV46" s="16" t="e">
        <f t="shared" si="247"/>
        <v>#DIV/0!</v>
      </c>
      <c r="AW46" s="16" t="e">
        <f t="shared" si="247"/>
        <v>#DIV/0!</v>
      </c>
      <c r="AX46" s="16" t="e">
        <f t="shared" si="247"/>
        <v>#DIV/0!</v>
      </c>
      <c r="AY46" s="16" t="e">
        <f t="shared" si="247"/>
        <v>#DIV/0!</v>
      </c>
      <c r="AZ46" s="16" t="e">
        <f t="shared" si="247"/>
        <v>#DIV/0!</v>
      </c>
      <c r="BA46" s="16" t="e">
        <f t="shared" si="247"/>
        <v>#DIV/0!</v>
      </c>
      <c r="BB46" s="16" t="e">
        <f t="shared" si="247"/>
        <v>#DIV/0!</v>
      </c>
      <c r="BC46" s="16" t="e">
        <f t="shared" si="247"/>
        <v>#DIV/0!</v>
      </c>
      <c r="BD46" s="16" t="e">
        <f t="shared" si="247"/>
        <v>#DIV/0!</v>
      </c>
      <c r="BE46" s="16" t="e">
        <f t="shared" si="247"/>
        <v>#DIV/0!</v>
      </c>
    </row>
    <row r="47" spans="1:57" x14ac:dyDescent="0.35">
      <c r="A47" s="5" t="s">
        <v>91</v>
      </c>
      <c r="B47" s="11"/>
      <c r="C47" s="17"/>
      <c r="D47" s="17"/>
      <c r="E47" s="17"/>
      <c r="F47" s="17"/>
      <c r="G47" s="17"/>
      <c r="H47" s="17"/>
      <c r="I47" s="17"/>
      <c r="J47" s="17"/>
      <c r="K47" s="17"/>
      <c r="L47" s="18"/>
      <c r="M47" s="17"/>
      <c r="N47" s="17"/>
      <c r="O47" s="17"/>
      <c r="P47" s="17">
        <v>250</v>
      </c>
      <c r="Q47" s="17"/>
      <c r="R47" s="17">
        <v>90</v>
      </c>
      <c r="S47" s="17">
        <v>330</v>
      </c>
      <c r="T47" s="17">
        <v>160</v>
      </c>
      <c r="U47" s="17"/>
      <c r="V47" s="17"/>
      <c r="W47" s="17"/>
      <c r="X47" s="17"/>
      <c r="Y47" s="17"/>
      <c r="Z47" s="17">
        <v>34</v>
      </c>
      <c r="AA47" s="17"/>
      <c r="AB47" s="17"/>
      <c r="AC47" s="17"/>
      <c r="AD47" s="17"/>
      <c r="AE47" s="17"/>
      <c r="AF47" s="17"/>
      <c r="AG47" s="17"/>
      <c r="AH47" s="17"/>
      <c r="AI47" s="17"/>
      <c r="AJ47" s="17">
        <v>16.899999999999999</v>
      </c>
      <c r="AK47" s="17">
        <v>39.799999999999997</v>
      </c>
      <c r="AL47" s="17"/>
      <c r="AM47" s="17">
        <v>24</v>
      </c>
      <c r="AN47" s="17"/>
      <c r="AO47" s="17">
        <v>2.1</v>
      </c>
      <c r="AP47" s="17"/>
      <c r="AQ47" s="17"/>
      <c r="AR47" s="17"/>
      <c r="AS47" s="17"/>
      <c r="AT47" s="17"/>
      <c r="AU47" s="17"/>
      <c r="AV47" s="17">
        <v>3.2</v>
      </c>
      <c r="AW47" s="17"/>
      <c r="AX47" s="17"/>
      <c r="AY47" s="17"/>
      <c r="AZ47" s="17"/>
      <c r="BA47" s="17"/>
      <c r="BB47" s="17"/>
      <c r="BC47" s="17"/>
      <c r="BD47" s="17">
        <v>2.7</v>
      </c>
      <c r="BE47" s="17"/>
    </row>
    <row r="48" spans="1:57" x14ac:dyDescent="0.35">
      <c r="A48" s="5" t="s">
        <v>92</v>
      </c>
      <c r="B48" s="11"/>
      <c r="C48" s="17"/>
      <c r="D48" s="17"/>
      <c r="E48" s="17"/>
      <c r="F48" s="17"/>
      <c r="G48" s="17"/>
      <c r="H48" s="17"/>
      <c r="I48" s="17"/>
      <c r="J48" s="17"/>
      <c r="K48" s="17"/>
      <c r="L48" s="18"/>
      <c r="M48" s="17"/>
      <c r="N48" s="17"/>
      <c r="O48" s="17"/>
      <c r="P48" s="17">
        <v>251</v>
      </c>
      <c r="Q48" s="17"/>
      <c r="R48" s="17">
        <v>92</v>
      </c>
      <c r="S48" s="17">
        <v>323</v>
      </c>
      <c r="T48" s="17">
        <v>155</v>
      </c>
      <c r="U48" s="17"/>
      <c r="V48" s="17"/>
      <c r="W48" s="17"/>
      <c r="X48" s="17"/>
      <c r="Y48" s="17"/>
      <c r="Z48" s="17">
        <v>36</v>
      </c>
      <c r="AA48" s="17"/>
      <c r="AB48" s="17"/>
      <c r="AC48" s="17"/>
      <c r="AD48" s="17"/>
      <c r="AE48" s="17"/>
      <c r="AF48" s="17"/>
      <c r="AG48" s="17"/>
      <c r="AH48" s="17"/>
      <c r="AI48" s="17"/>
      <c r="AJ48" s="17">
        <v>17</v>
      </c>
      <c r="AK48" s="17">
        <v>41</v>
      </c>
      <c r="AL48" s="17"/>
      <c r="AM48" s="17">
        <v>23</v>
      </c>
      <c r="AN48" s="17"/>
      <c r="AO48" s="17">
        <v>2.1</v>
      </c>
      <c r="AP48" s="17"/>
      <c r="AQ48" s="17"/>
      <c r="AR48" s="17"/>
      <c r="AS48" s="17"/>
      <c r="AT48" s="17"/>
      <c r="AU48" s="17"/>
      <c r="AV48" s="17">
        <v>3.4</v>
      </c>
      <c r="AW48" s="17"/>
      <c r="AX48" s="17"/>
      <c r="AY48" s="17"/>
      <c r="AZ48" s="17"/>
      <c r="BA48" s="17"/>
      <c r="BB48" s="17"/>
      <c r="BC48" s="17"/>
      <c r="BD48" s="17">
        <v>2.7</v>
      </c>
      <c r="BE48" s="17"/>
    </row>
    <row r="49" spans="1:57" x14ac:dyDescent="0.35">
      <c r="A49" s="20">
        <v>0.2</v>
      </c>
      <c r="B49" s="9">
        <f>B48*0.2</f>
        <v>0</v>
      </c>
      <c r="C49" s="9">
        <f t="shared" ref="C49" si="248">C48*0.2</f>
        <v>0</v>
      </c>
      <c r="D49" s="9">
        <f t="shared" ref="D49" si="249">D48*0.2</f>
        <v>0</v>
      </c>
      <c r="E49" s="9">
        <f t="shared" ref="E49" si="250">E48*0.2</f>
        <v>0</v>
      </c>
      <c r="F49" s="9">
        <f t="shared" ref="F49" si="251">F48*0.2</f>
        <v>0</v>
      </c>
      <c r="G49" s="9">
        <f t="shared" ref="G49" si="252">G48*0.2</f>
        <v>0</v>
      </c>
      <c r="H49" s="9">
        <f t="shared" ref="H49" si="253">H48*0.2</f>
        <v>0</v>
      </c>
      <c r="I49" s="9">
        <f t="shared" ref="I49" si="254">I48*0.2</f>
        <v>0</v>
      </c>
      <c r="J49" s="9">
        <f t="shared" ref="J49" si="255">J48*0.2</f>
        <v>0</v>
      </c>
      <c r="K49" s="9">
        <f t="shared" ref="K49" si="256">K48*0.2</f>
        <v>0</v>
      </c>
      <c r="L49" s="9">
        <f t="shared" ref="L49" si="257">L48*0.2</f>
        <v>0</v>
      </c>
      <c r="M49" s="9">
        <f t="shared" ref="M49" si="258">M48*0.2</f>
        <v>0</v>
      </c>
      <c r="N49" s="9">
        <f t="shared" ref="N49" si="259">N48*0.2</f>
        <v>0</v>
      </c>
      <c r="O49" s="9">
        <f t="shared" ref="O49" si="260">O48*0.2</f>
        <v>0</v>
      </c>
      <c r="P49" s="9">
        <f t="shared" ref="P49" si="261">P48*0.2</f>
        <v>50.2</v>
      </c>
      <c r="Q49" s="9">
        <f t="shared" ref="Q49" si="262">Q48*0.2</f>
        <v>0</v>
      </c>
      <c r="R49" s="9">
        <f t="shared" ref="R49" si="263">R48*0.2</f>
        <v>18.400000000000002</v>
      </c>
      <c r="S49" s="9">
        <f t="shared" ref="S49" si="264">S48*0.2</f>
        <v>64.600000000000009</v>
      </c>
      <c r="T49" s="9">
        <f t="shared" ref="T49" si="265">T48*0.2</f>
        <v>31</v>
      </c>
      <c r="U49" s="9">
        <f t="shared" ref="U49" si="266">U48*0.2</f>
        <v>0</v>
      </c>
      <c r="V49" s="9">
        <f t="shared" ref="V49" si="267">V48*0.2</f>
        <v>0</v>
      </c>
      <c r="W49" s="9">
        <f t="shared" ref="W49" si="268">W48*0.2</f>
        <v>0</v>
      </c>
      <c r="X49" s="9">
        <f t="shared" ref="X49" si="269">X48*0.2</f>
        <v>0</v>
      </c>
      <c r="Y49" s="9">
        <f t="shared" ref="Y49" si="270">Y48*0.2</f>
        <v>0</v>
      </c>
      <c r="Z49" s="9">
        <f t="shared" ref="Z49" si="271">Z48*0.2</f>
        <v>7.2</v>
      </c>
      <c r="AA49" s="9">
        <f t="shared" ref="AA49" si="272">AA48*0.2</f>
        <v>0</v>
      </c>
      <c r="AB49" s="9">
        <f t="shared" ref="AB49" si="273">AB48*0.2</f>
        <v>0</v>
      </c>
      <c r="AC49" s="9">
        <f t="shared" ref="AC49" si="274">AC48*0.2</f>
        <v>0</v>
      </c>
      <c r="AD49" s="9">
        <f t="shared" ref="AD49" si="275">AD48*0.2</f>
        <v>0</v>
      </c>
      <c r="AE49" s="9">
        <f t="shared" ref="AE49" si="276">AE48*0.2</f>
        <v>0</v>
      </c>
      <c r="AF49" s="9">
        <f t="shared" ref="AF49" si="277">AF48*0.2</f>
        <v>0</v>
      </c>
      <c r="AG49" s="9">
        <f t="shared" ref="AG49" si="278">AG48*0.2</f>
        <v>0</v>
      </c>
      <c r="AH49" s="9">
        <f t="shared" ref="AH49" si="279">AH48*0.2</f>
        <v>0</v>
      </c>
      <c r="AI49" s="9">
        <f t="shared" ref="AI49" si="280">AI48*0.2</f>
        <v>0</v>
      </c>
      <c r="AJ49" s="9">
        <f t="shared" ref="AJ49" si="281">AJ48*0.2</f>
        <v>3.4000000000000004</v>
      </c>
      <c r="AK49" s="9">
        <f t="shared" ref="AK49" si="282">AK48*0.2</f>
        <v>8.2000000000000011</v>
      </c>
      <c r="AL49" s="9">
        <f t="shared" ref="AL49" si="283">AL48*0.2</f>
        <v>0</v>
      </c>
      <c r="AM49" s="9">
        <f t="shared" ref="AM49" si="284">AM48*0.2</f>
        <v>4.6000000000000005</v>
      </c>
      <c r="AN49" s="9">
        <f t="shared" ref="AN49" si="285">AN48*0.2</f>
        <v>0</v>
      </c>
      <c r="AO49" s="9">
        <f t="shared" ref="AO49" si="286">AO48*0.2</f>
        <v>0.42000000000000004</v>
      </c>
      <c r="AP49" s="9">
        <f t="shared" ref="AP49" si="287">AP48*0.2</f>
        <v>0</v>
      </c>
      <c r="AQ49" s="9">
        <f t="shared" ref="AQ49" si="288">AQ48*0.2</f>
        <v>0</v>
      </c>
      <c r="AR49" s="9">
        <f t="shared" ref="AR49" si="289">AR48*0.2</f>
        <v>0</v>
      </c>
      <c r="AS49" s="9">
        <f t="shared" ref="AS49" si="290">AS48*0.2</f>
        <v>0</v>
      </c>
      <c r="AT49" s="9">
        <f t="shared" ref="AT49" si="291">AT48*0.2</f>
        <v>0</v>
      </c>
      <c r="AU49" s="9">
        <f t="shared" ref="AU49" si="292">AU48*0.2</f>
        <v>0</v>
      </c>
      <c r="AV49" s="9">
        <f t="shared" ref="AV49" si="293">AV48*0.2</f>
        <v>0.68</v>
      </c>
      <c r="AW49" s="9">
        <f t="shared" ref="AW49" si="294">AW48*0.2</f>
        <v>0</v>
      </c>
      <c r="AX49" s="9">
        <f t="shared" ref="AX49" si="295">AX48*0.2</f>
        <v>0</v>
      </c>
      <c r="AY49" s="9">
        <f t="shared" ref="AY49" si="296">AY48*0.2</f>
        <v>0</v>
      </c>
      <c r="AZ49" s="9">
        <f t="shared" ref="AZ49" si="297">AZ48*0.2</f>
        <v>0</v>
      </c>
      <c r="BA49" s="9">
        <f t="shared" ref="BA49" si="298">BA48*0.2</f>
        <v>0</v>
      </c>
      <c r="BB49" s="9">
        <f t="shared" ref="BB49" si="299">BB48*0.2</f>
        <v>0</v>
      </c>
      <c r="BC49" s="9">
        <f t="shared" ref="BC49" si="300">BC48*0.2</f>
        <v>0</v>
      </c>
      <c r="BD49" s="9">
        <f t="shared" ref="BD49" si="301">BD48*0.2</f>
        <v>0.54</v>
      </c>
      <c r="BE49" s="9">
        <f t="shared" ref="BE49" si="302">BE48*0.2</f>
        <v>0</v>
      </c>
    </row>
    <row r="50" spans="1:57" x14ac:dyDescent="0.35">
      <c r="A50" s="20" t="s">
        <v>122</v>
      </c>
      <c r="B50" s="9">
        <f>B48+B49</f>
        <v>0</v>
      </c>
      <c r="C50" s="9">
        <f>C48+C49</f>
        <v>0</v>
      </c>
      <c r="D50" s="9">
        <f t="shared" ref="D50:BE50" si="303">D48+D49</f>
        <v>0</v>
      </c>
      <c r="E50" s="9">
        <f t="shared" si="303"/>
        <v>0</v>
      </c>
      <c r="F50" s="9">
        <f t="shared" si="303"/>
        <v>0</v>
      </c>
      <c r="G50" s="9">
        <f t="shared" si="303"/>
        <v>0</v>
      </c>
      <c r="H50" s="9">
        <f t="shared" si="303"/>
        <v>0</v>
      </c>
      <c r="I50" s="9">
        <f t="shared" si="303"/>
        <v>0</v>
      </c>
      <c r="J50" s="9">
        <f t="shared" si="303"/>
        <v>0</v>
      </c>
      <c r="K50" s="9">
        <f t="shared" si="303"/>
        <v>0</v>
      </c>
      <c r="L50" s="9">
        <f t="shared" si="303"/>
        <v>0</v>
      </c>
      <c r="M50" s="9">
        <f t="shared" si="303"/>
        <v>0</v>
      </c>
      <c r="N50" s="9">
        <f t="shared" si="303"/>
        <v>0</v>
      </c>
      <c r="O50" s="9">
        <f t="shared" si="303"/>
        <v>0</v>
      </c>
      <c r="P50" s="9">
        <f t="shared" si="303"/>
        <v>301.2</v>
      </c>
      <c r="Q50" s="9">
        <f t="shared" si="303"/>
        <v>0</v>
      </c>
      <c r="R50" s="9">
        <f t="shared" si="303"/>
        <v>110.4</v>
      </c>
      <c r="S50" s="9">
        <f t="shared" si="303"/>
        <v>387.6</v>
      </c>
      <c r="T50" s="9">
        <f t="shared" si="303"/>
        <v>186</v>
      </c>
      <c r="U50" s="9">
        <f t="shared" si="303"/>
        <v>0</v>
      </c>
      <c r="V50" s="9">
        <f t="shared" si="303"/>
        <v>0</v>
      </c>
      <c r="W50" s="9">
        <f t="shared" si="303"/>
        <v>0</v>
      </c>
      <c r="X50" s="9">
        <f t="shared" si="303"/>
        <v>0</v>
      </c>
      <c r="Y50" s="9">
        <f t="shared" si="303"/>
        <v>0</v>
      </c>
      <c r="Z50" s="9">
        <f t="shared" si="303"/>
        <v>43.2</v>
      </c>
      <c r="AA50" s="9">
        <f t="shared" si="303"/>
        <v>0</v>
      </c>
      <c r="AB50" s="9">
        <f t="shared" si="303"/>
        <v>0</v>
      </c>
      <c r="AC50" s="9">
        <f t="shared" si="303"/>
        <v>0</v>
      </c>
      <c r="AD50" s="9">
        <f t="shared" si="303"/>
        <v>0</v>
      </c>
      <c r="AE50" s="9">
        <f t="shared" si="303"/>
        <v>0</v>
      </c>
      <c r="AF50" s="9">
        <f t="shared" si="303"/>
        <v>0</v>
      </c>
      <c r="AG50" s="9">
        <f t="shared" si="303"/>
        <v>0</v>
      </c>
      <c r="AH50" s="9">
        <f t="shared" si="303"/>
        <v>0</v>
      </c>
      <c r="AI50" s="9">
        <f t="shared" si="303"/>
        <v>0</v>
      </c>
      <c r="AJ50" s="9">
        <f t="shared" si="303"/>
        <v>20.399999999999999</v>
      </c>
      <c r="AK50" s="9">
        <f t="shared" si="303"/>
        <v>49.2</v>
      </c>
      <c r="AL50" s="9">
        <f t="shared" si="303"/>
        <v>0</v>
      </c>
      <c r="AM50" s="9">
        <f t="shared" si="303"/>
        <v>27.6</v>
      </c>
      <c r="AN50" s="9">
        <f t="shared" si="303"/>
        <v>0</v>
      </c>
      <c r="AO50" s="9">
        <f t="shared" si="303"/>
        <v>2.52</v>
      </c>
      <c r="AP50" s="9">
        <f t="shared" si="303"/>
        <v>0</v>
      </c>
      <c r="AQ50" s="9">
        <f t="shared" si="303"/>
        <v>0</v>
      </c>
      <c r="AR50" s="9">
        <f t="shared" si="303"/>
        <v>0</v>
      </c>
      <c r="AS50" s="9">
        <f t="shared" si="303"/>
        <v>0</v>
      </c>
      <c r="AT50" s="9">
        <f t="shared" si="303"/>
        <v>0</v>
      </c>
      <c r="AU50" s="9">
        <f t="shared" si="303"/>
        <v>0</v>
      </c>
      <c r="AV50" s="9">
        <f t="shared" si="303"/>
        <v>4.08</v>
      </c>
      <c r="AW50" s="9">
        <f t="shared" si="303"/>
        <v>0</v>
      </c>
      <c r="AX50" s="9">
        <f t="shared" si="303"/>
        <v>0</v>
      </c>
      <c r="AY50" s="9">
        <f t="shared" si="303"/>
        <v>0</v>
      </c>
      <c r="AZ50" s="9">
        <f t="shared" si="303"/>
        <v>0</v>
      </c>
      <c r="BA50" s="9">
        <f t="shared" si="303"/>
        <v>0</v>
      </c>
      <c r="BB50" s="9">
        <f t="shared" si="303"/>
        <v>0</v>
      </c>
      <c r="BC50" s="9">
        <f t="shared" si="303"/>
        <v>0</v>
      </c>
      <c r="BD50" s="9">
        <f t="shared" si="303"/>
        <v>3.24</v>
      </c>
      <c r="BE50" s="9">
        <f t="shared" si="303"/>
        <v>0</v>
      </c>
    </row>
    <row r="51" spans="1:57" x14ac:dyDescent="0.35">
      <c r="A51" s="20" t="s">
        <v>123</v>
      </c>
      <c r="B51" s="9">
        <f>B48-B49</f>
        <v>0</v>
      </c>
      <c r="C51" s="9">
        <f>C48-C49</f>
        <v>0</v>
      </c>
      <c r="D51" s="9">
        <f t="shared" ref="D51:BE51" si="304">D48-D49</f>
        <v>0</v>
      </c>
      <c r="E51" s="9">
        <f t="shared" si="304"/>
        <v>0</v>
      </c>
      <c r="F51" s="9">
        <f t="shared" si="304"/>
        <v>0</v>
      </c>
      <c r="G51" s="9">
        <f t="shared" si="304"/>
        <v>0</v>
      </c>
      <c r="H51" s="9">
        <f t="shared" si="304"/>
        <v>0</v>
      </c>
      <c r="I51" s="9">
        <f t="shared" si="304"/>
        <v>0</v>
      </c>
      <c r="J51" s="9">
        <f t="shared" si="304"/>
        <v>0</v>
      </c>
      <c r="K51" s="9">
        <f t="shared" si="304"/>
        <v>0</v>
      </c>
      <c r="L51" s="9">
        <f t="shared" si="304"/>
        <v>0</v>
      </c>
      <c r="M51" s="9">
        <f t="shared" si="304"/>
        <v>0</v>
      </c>
      <c r="N51" s="9">
        <f t="shared" si="304"/>
        <v>0</v>
      </c>
      <c r="O51" s="9">
        <f t="shared" si="304"/>
        <v>0</v>
      </c>
      <c r="P51" s="9">
        <f t="shared" si="304"/>
        <v>200.8</v>
      </c>
      <c r="Q51" s="9">
        <f t="shared" si="304"/>
        <v>0</v>
      </c>
      <c r="R51" s="9">
        <f t="shared" si="304"/>
        <v>73.599999999999994</v>
      </c>
      <c r="S51" s="9">
        <f t="shared" si="304"/>
        <v>258.39999999999998</v>
      </c>
      <c r="T51" s="9">
        <f t="shared" si="304"/>
        <v>124</v>
      </c>
      <c r="U51" s="9">
        <f t="shared" si="304"/>
        <v>0</v>
      </c>
      <c r="V51" s="9">
        <f t="shared" si="304"/>
        <v>0</v>
      </c>
      <c r="W51" s="9">
        <f t="shared" si="304"/>
        <v>0</v>
      </c>
      <c r="X51" s="9">
        <f t="shared" si="304"/>
        <v>0</v>
      </c>
      <c r="Y51" s="9">
        <f t="shared" si="304"/>
        <v>0</v>
      </c>
      <c r="Z51" s="9">
        <f t="shared" si="304"/>
        <v>28.8</v>
      </c>
      <c r="AA51" s="9">
        <f t="shared" si="304"/>
        <v>0</v>
      </c>
      <c r="AB51" s="9">
        <f t="shared" si="304"/>
        <v>0</v>
      </c>
      <c r="AC51" s="9">
        <f t="shared" si="304"/>
        <v>0</v>
      </c>
      <c r="AD51" s="9">
        <f t="shared" si="304"/>
        <v>0</v>
      </c>
      <c r="AE51" s="9">
        <f t="shared" si="304"/>
        <v>0</v>
      </c>
      <c r="AF51" s="9">
        <f t="shared" si="304"/>
        <v>0</v>
      </c>
      <c r="AG51" s="9">
        <f t="shared" si="304"/>
        <v>0</v>
      </c>
      <c r="AH51" s="9">
        <f t="shared" si="304"/>
        <v>0</v>
      </c>
      <c r="AI51" s="9">
        <f t="shared" si="304"/>
        <v>0</v>
      </c>
      <c r="AJ51" s="9">
        <f t="shared" si="304"/>
        <v>13.6</v>
      </c>
      <c r="AK51" s="9">
        <f t="shared" si="304"/>
        <v>32.799999999999997</v>
      </c>
      <c r="AL51" s="9">
        <f t="shared" si="304"/>
        <v>0</v>
      </c>
      <c r="AM51" s="9">
        <f t="shared" si="304"/>
        <v>18.399999999999999</v>
      </c>
      <c r="AN51" s="9">
        <f t="shared" si="304"/>
        <v>0</v>
      </c>
      <c r="AO51" s="9">
        <f t="shared" si="304"/>
        <v>1.6800000000000002</v>
      </c>
      <c r="AP51" s="9">
        <f t="shared" si="304"/>
        <v>0</v>
      </c>
      <c r="AQ51" s="9">
        <f t="shared" si="304"/>
        <v>0</v>
      </c>
      <c r="AR51" s="9">
        <f t="shared" si="304"/>
        <v>0</v>
      </c>
      <c r="AS51" s="9">
        <f t="shared" si="304"/>
        <v>0</v>
      </c>
      <c r="AT51" s="9">
        <f t="shared" si="304"/>
        <v>0</v>
      </c>
      <c r="AU51" s="9">
        <f t="shared" si="304"/>
        <v>0</v>
      </c>
      <c r="AV51" s="9">
        <f t="shared" si="304"/>
        <v>2.7199999999999998</v>
      </c>
      <c r="AW51" s="9">
        <f t="shared" si="304"/>
        <v>0</v>
      </c>
      <c r="AX51" s="9">
        <f t="shared" si="304"/>
        <v>0</v>
      </c>
      <c r="AY51" s="9">
        <f t="shared" si="304"/>
        <v>0</v>
      </c>
      <c r="AZ51" s="9">
        <f t="shared" si="304"/>
        <v>0</v>
      </c>
      <c r="BA51" s="9">
        <f t="shared" si="304"/>
        <v>0</v>
      </c>
      <c r="BB51" s="9">
        <f t="shared" si="304"/>
        <v>0</v>
      </c>
      <c r="BC51" s="9">
        <f t="shared" si="304"/>
        <v>0</v>
      </c>
      <c r="BD51" s="9">
        <f t="shared" si="304"/>
        <v>2.16</v>
      </c>
      <c r="BE51" s="9">
        <f t="shared" si="304"/>
        <v>0</v>
      </c>
    </row>
    <row r="52" spans="1:57" x14ac:dyDescent="0.35">
      <c r="A52" s="20">
        <v>0.1</v>
      </c>
      <c r="B52" s="9">
        <f>B48*0.1</f>
        <v>0</v>
      </c>
      <c r="C52" s="9">
        <f>C48*0.1</f>
        <v>0</v>
      </c>
      <c r="D52" s="9">
        <f t="shared" ref="D52:BE52" si="305">D48*0.1</f>
        <v>0</v>
      </c>
      <c r="E52" s="9">
        <f t="shared" si="305"/>
        <v>0</v>
      </c>
      <c r="F52" s="9">
        <f t="shared" si="305"/>
        <v>0</v>
      </c>
      <c r="G52" s="9">
        <f t="shared" si="305"/>
        <v>0</v>
      </c>
      <c r="H52" s="9">
        <f t="shared" si="305"/>
        <v>0</v>
      </c>
      <c r="I52" s="9">
        <f t="shared" si="305"/>
        <v>0</v>
      </c>
      <c r="J52" s="9">
        <f t="shared" si="305"/>
        <v>0</v>
      </c>
      <c r="K52" s="9">
        <f t="shared" si="305"/>
        <v>0</v>
      </c>
      <c r="L52" s="9">
        <f t="shared" si="305"/>
        <v>0</v>
      </c>
      <c r="M52" s="9">
        <f t="shared" si="305"/>
        <v>0</v>
      </c>
      <c r="N52" s="9">
        <f t="shared" si="305"/>
        <v>0</v>
      </c>
      <c r="O52" s="9">
        <f t="shared" si="305"/>
        <v>0</v>
      </c>
      <c r="P52" s="9">
        <f t="shared" si="305"/>
        <v>25.1</v>
      </c>
      <c r="Q52" s="9">
        <f t="shared" si="305"/>
        <v>0</v>
      </c>
      <c r="R52" s="9">
        <f t="shared" si="305"/>
        <v>9.2000000000000011</v>
      </c>
      <c r="S52" s="9">
        <f t="shared" si="305"/>
        <v>32.300000000000004</v>
      </c>
      <c r="T52" s="9">
        <f t="shared" si="305"/>
        <v>15.5</v>
      </c>
      <c r="U52" s="9">
        <f t="shared" si="305"/>
        <v>0</v>
      </c>
      <c r="V52" s="9">
        <f t="shared" si="305"/>
        <v>0</v>
      </c>
      <c r="W52" s="9">
        <f t="shared" si="305"/>
        <v>0</v>
      </c>
      <c r="X52" s="9">
        <f t="shared" si="305"/>
        <v>0</v>
      </c>
      <c r="Y52" s="9">
        <f t="shared" si="305"/>
        <v>0</v>
      </c>
      <c r="Z52" s="9">
        <f t="shared" si="305"/>
        <v>3.6</v>
      </c>
      <c r="AA52" s="9">
        <f t="shared" si="305"/>
        <v>0</v>
      </c>
      <c r="AB52" s="9">
        <f t="shared" si="305"/>
        <v>0</v>
      </c>
      <c r="AC52" s="9">
        <f t="shared" si="305"/>
        <v>0</v>
      </c>
      <c r="AD52" s="9">
        <f t="shared" si="305"/>
        <v>0</v>
      </c>
      <c r="AE52" s="9">
        <f t="shared" si="305"/>
        <v>0</v>
      </c>
      <c r="AF52" s="9">
        <f t="shared" si="305"/>
        <v>0</v>
      </c>
      <c r="AG52" s="9">
        <f t="shared" si="305"/>
        <v>0</v>
      </c>
      <c r="AH52" s="9">
        <f t="shared" si="305"/>
        <v>0</v>
      </c>
      <c r="AI52" s="9">
        <f t="shared" si="305"/>
        <v>0</v>
      </c>
      <c r="AJ52" s="9">
        <f t="shared" si="305"/>
        <v>1.7000000000000002</v>
      </c>
      <c r="AK52" s="9">
        <f t="shared" si="305"/>
        <v>4.1000000000000005</v>
      </c>
      <c r="AL52" s="9">
        <f t="shared" si="305"/>
        <v>0</v>
      </c>
      <c r="AM52" s="9">
        <f t="shared" si="305"/>
        <v>2.3000000000000003</v>
      </c>
      <c r="AN52" s="9">
        <f t="shared" si="305"/>
        <v>0</v>
      </c>
      <c r="AO52" s="9">
        <f t="shared" si="305"/>
        <v>0.21000000000000002</v>
      </c>
      <c r="AP52" s="9">
        <f t="shared" si="305"/>
        <v>0</v>
      </c>
      <c r="AQ52" s="9">
        <f t="shared" si="305"/>
        <v>0</v>
      </c>
      <c r="AR52" s="9">
        <f t="shared" si="305"/>
        <v>0</v>
      </c>
      <c r="AS52" s="9">
        <f t="shared" si="305"/>
        <v>0</v>
      </c>
      <c r="AT52" s="9">
        <f t="shared" si="305"/>
        <v>0</v>
      </c>
      <c r="AU52" s="9">
        <f t="shared" si="305"/>
        <v>0</v>
      </c>
      <c r="AV52" s="9">
        <f t="shared" si="305"/>
        <v>0.34</v>
      </c>
      <c r="AW52" s="9">
        <f t="shared" si="305"/>
        <v>0</v>
      </c>
      <c r="AX52" s="9">
        <f t="shared" si="305"/>
        <v>0</v>
      </c>
      <c r="AY52" s="9">
        <f t="shared" si="305"/>
        <v>0</v>
      </c>
      <c r="AZ52" s="9">
        <f t="shared" si="305"/>
        <v>0</v>
      </c>
      <c r="BA52" s="9">
        <f t="shared" si="305"/>
        <v>0</v>
      </c>
      <c r="BB52" s="9">
        <f t="shared" si="305"/>
        <v>0</v>
      </c>
      <c r="BC52" s="9">
        <f t="shared" si="305"/>
        <v>0</v>
      </c>
      <c r="BD52" s="9">
        <f t="shared" si="305"/>
        <v>0.27</v>
      </c>
      <c r="BE52" s="9">
        <f t="shared" si="305"/>
        <v>0</v>
      </c>
    </row>
    <row r="53" spans="1:57" x14ac:dyDescent="0.35">
      <c r="A53" s="20" t="s">
        <v>122</v>
      </c>
      <c r="B53" s="9">
        <f>B48+B52</f>
        <v>0</v>
      </c>
      <c r="C53" s="9">
        <f>C48+C52</f>
        <v>0</v>
      </c>
      <c r="D53" s="9">
        <f t="shared" ref="D53:BE53" si="306">D48+D52</f>
        <v>0</v>
      </c>
      <c r="E53" s="9">
        <f t="shared" si="306"/>
        <v>0</v>
      </c>
      <c r="F53" s="9">
        <f t="shared" si="306"/>
        <v>0</v>
      </c>
      <c r="G53" s="9">
        <f t="shared" si="306"/>
        <v>0</v>
      </c>
      <c r="H53" s="9">
        <f t="shared" si="306"/>
        <v>0</v>
      </c>
      <c r="I53" s="9">
        <f t="shared" si="306"/>
        <v>0</v>
      </c>
      <c r="J53" s="9">
        <f t="shared" si="306"/>
        <v>0</v>
      </c>
      <c r="K53" s="9">
        <f t="shared" si="306"/>
        <v>0</v>
      </c>
      <c r="L53" s="9">
        <f t="shared" si="306"/>
        <v>0</v>
      </c>
      <c r="M53" s="9">
        <f t="shared" si="306"/>
        <v>0</v>
      </c>
      <c r="N53" s="9">
        <f t="shared" si="306"/>
        <v>0</v>
      </c>
      <c r="O53" s="9">
        <f t="shared" si="306"/>
        <v>0</v>
      </c>
      <c r="P53" s="9">
        <f t="shared" si="306"/>
        <v>276.10000000000002</v>
      </c>
      <c r="Q53" s="9">
        <f t="shared" si="306"/>
        <v>0</v>
      </c>
      <c r="R53" s="9">
        <f t="shared" si="306"/>
        <v>101.2</v>
      </c>
      <c r="S53" s="9">
        <f t="shared" si="306"/>
        <v>355.3</v>
      </c>
      <c r="T53" s="9">
        <f t="shared" si="306"/>
        <v>170.5</v>
      </c>
      <c r="U53" s="9">
        <f t="shared" si="306"/>
        <v>0</v>
      </c>
      <c r="V53" s="9">
        <f t="shared" si="306"/>
        <v>0</v>
      </c>
      <c r="W53" s="9">
        <f t="shared" si="306"/>
        <v>0</v>
      </c>
      <c r="X53" s="9">
        <f t="shared" si="306"/>
        <v>0</v>
      </c>
      <c r="Y53" s="9">
        <f t="shared" si="306"/>
        <v>0</v>
      </c>
      <c r="Z53" s="9">
        <f t="shared" si="306"/>
        <v>39.6</v>
      </c>
      <c r="AA53" s="9">
        <f t="shared" si="306"/>
        <v>0</v>
      </c>
      <c r="AB53" s="9">
        <f t="shared" si="306"/>
        <v>0</v>
      </c>
      <c r="AC53" s="9">
        <f t="shared" si="306"/>
        <v>0</v>
      </c>
      <c r="AD53" s="9">
        <f t="shared" si="306"/>
        <v>0</v>
      </c>
      <c r="AE53" s="9">
        <f t="shared" si="306"/>
        <v>0</v>
      </c>
      <c r="AF53" s="9">
        <f t="shared" si="306"/>
        <v>0</v>
      </c>
      <c r="AG53" s="9">
        <f t="shared" si="306"/>
        <v>0</v>
      </c>
      <c r="AH53" s="9">
        <f t="shared" si="306"/>
        <v>0</v>
      </c>
      <c r="AI53" s="9">
        <f t="shared" si="306"/>
        <v>0</v>
      </c>
      <c r="AJ53" s="9">
        <f t="shared" si="306"/>
        <v>18.7</v>
      </c>
      <c r="AK53" s="9">
        <f t="shared" si="306"/>
        <v>45.1</v>
      </c>
      <c r="AL53" s="9">
        <f t="shared" si="306"/>
        <v>0</v>
      </c>
      <c r="AM53" s="9">
        <f t="shared" si="306"/>
        <v>25.3</v>
      </c>
      <c r="AN53" s="9">
        <f t="shared" si="306"/>
        <v>0</v>
      </c>
      <c r="AO53" s="9">
        <f t="shared" si="306"/>
        <v>2.31</v>
      </c>
      <c r="AP53" s="9">
        <f t="shared" si="306"/>
        <v>0</v>
      </c>
      <c r="AQ53" s="9">
        <f t="shared" si="306"/>
        <v>0</v>
      </c>
      <c r="AR53" s="9">
        <f t="shared" si="306"/>
        <v>0</v>
      </c>
      <c r="AS53" s="9">
        <f t="shared" si="306"/>
        <v>0</v>
      </c>
      <c r="AT53" s="9">
        <f t="shared" si="306"/>
        <v>0</v>
      </c>
      <c r="AU53" s="9">
        <f t="shared" si="306"/>
        <v>0</v>
      </c>
      <c r="AV53" s="9">
        <f t="shared" si="306"/>
        <v>3.7399999999999998</v>
      </c>
      <c r="AW53" s="9">
        <f t="shared" si="306"/>
        <v>0</v>
      </c>
      <c r="AX53" s="9">
        <f t="shared" si="306"/>
        <v>0</v>
      </c>
      <c r="AY53" s="9">
        <f t="shared" si="306"/>
        <v>0</v>
      </c>
      <c r="AZ53" s="9">
        <f t="shared" si="306"/>
        <v>0</v>
      </c>
      <c r="BA53" s="9">
        <f t="shared" si="306"/>
        <v>0</v>
      </c>
      <c r="BB53" s="9">
        <f t="shared" si="306"/>
        <v>0</v>
      </c>
      <c r="BC53" s="9">
        <f t="shared" si="306"/>
        <v>0</v>
      </c>
      <c r="BD53" s="9">
        <f t="shared" si="306"/>
        <v>2.97</v>
      </c>
      <c r="BE53" s="9">
        <f t="shared" si="306"/>
        <v>0</v>
      </c>
    </row>
    <row r="54" spans="1:57" x14ac:dyDescent="0.35">
      <c r="A54" s="20" t="s">
        <v>123</v>
      </c>
      <c r="B54" s="9">
        <f>B48-B52</f>
        <v>0</v>
      </c>
      <c r="C54" s="9">
        <f>C48-C52</f>
        <v>0</v>
      </c>
      <c r="D54" s="9">
        <f t="shared" ref="D54:BE54" si="307">D48-D52</f>
        <v>0</v>
      </c>
      <c r="E54" s="9">
        <f t="shared" si="307"/>
        <v>0</v>
      </c>
      <c r="F54" s="9">
        <f t="shared" si="307"/>
        <v>0</v>
      </c>
      <c r="G54" s="9">
        <f t="shared" si="307"/>
        <v>0</v>
      </c>
      <c r="H54" s="9">
        <f t="shared" si="307"/>
        <v>0</v>
      </c>
      <c r="I54" s="9">
        <f t="shared" si="307"/>
        <v>0</v>
      </c>
      <c r="J54" s="9">
        <f t="shared" si="307"/>
        <v>0</v>
      </c>
      <c r="K54" s="9">
        <f t="shared" si="307"/>
        <v>0</v>
      </c>
      <c r="L54" s="9">
        <f t="shared" si="307"/>
        <v>0</v>
      </c>
      <c r="M54" s="9">
        <f t="shared" si="307"/>
        <v>0</v>
      </c>
      <c r="N54" s="9">
        <f t="shared" si="307"/>
        <v>0</v>
      </c>
      <c r="O54" s="9">
        <f t="shared" si="307"/>
        <v>0</v>
      </c>
      <c r="P54" s="9">
        <f t="shared" si="307"/>
        <v>225.9</v>
      </c>
      <c r="Q54" s="9">
        <f t="shared" si="307"/>
        <v>0</v>
      </c>
      <c r="R54" s="9">
        <f t="shared" si="307"/>
        <v>82.8</v>
      </c>
      <c r="S54" s="9">
        <f t="shared" si="307"/>
        <v>290.7</v>
      </c>
      <c r="T54" s="9">
        <f t="shared" si="307"/>
        <v>139.5</v>
      </c>
      <c r="U54" s="9">
        <f t="shared" si="307"/>
        <v>0</v>
      </c>
      <c r="V54" s="9">
        <f t="shared" si="307"/>
        <v>0</v>
      </c>
      <c r="W54" s="9">
        <f t="shared" si="307"/>
        <v>0</v>
      </c>
      <c r="X54" s="9">
        <f t="shared" si="307"/>
        <v>0</v>
      </c>
      <c r="Y54" s="9">
        <f t="shared" si="307"/>
        <v>0</v>
      </c>
      <c r="Z54" s="9">
        <f t="shared" si="307"/>
        <v>32.4</v>
      </c>
      <c r="AA54" s="9">
        <f t="shared" si="307"/>
        <v>0</v>
      </c>
      <c r="AB54" s="9">
        <f t="shared" si="307"/>
        <v>0</v>
      </c>
      <c r="AC54" s="9">
        <f t="shared" si="307"/>
        <v>0</v>
      </c>
      <c r="AD54" s="9">
        <f t="shared" si="307"/>
        <v>0</v>
      </c>
      <c r="AE54" s="9">
        <f t="shared" si="307"/>
        <v>0</v>
      </c>
      <c r="AF54" s="9">
        <f t="shared" si="307"/>
        <v>0</v>
      </c>
      <c r="AG54" s="9">
        <f t="shared" si="307"/>
        <v>0</v>
      </c>
      <c r="AH54" s="9">
        <f t="shared" si="307"/>
        <v>0</v>
      </c>
      <c r="AI54" s="9">
        <f t="shared" si="307"/>
        <v>0</v>
      </c>
      <c r="AJ54" s="9">
        <f t="shared" si="307"/>
        <v>15.3</v>
      </c>
      <c r="AK54" s="9">
        <f t="shared" si="307"/>
        <v>36.9</v>
      </c>
      <c r="AL54" s="9">
        <f t="shared" si="307"/>
        <v>0</v>
      </c>
      <c r="AM54" s="9">
        <f t="shared" si="307"/>
        <v>20.7</v>
      </c>
      <c r="AN54" s="9">
        <f t="shared" si="307"/>
        <v>0</v>
      </c>
      <c r="AO54" s="9">
        <f t="shared" si="307"/>
        <v>1.8900000000000001</v>
      </c>
      <c r="AP54" s="9">
        <f t="shared" si="307"/>
        <v>0</v>
      </c>
      <c r="AQ54" s="9">
        <f t="shared" si="307"/>
        <v>0</v>
      </c>
      <c r="AR54" s="9">
        <f t="shared" si="307"/>
        <v>0</v>
      </c>
      <c r="AS54" s="9">
        <f t="shared" si="307"/>
        <v>0</v>
      </c>
      <c r="AT54" s="9">
        <f t="shared" si="307"/>
        <v>0</v>
      </c>
      <c r="AU54" s="9">
        <f t="shared" si="307"/>
        <v>0</v>
      </c>
      <c r="AV54" s="9">
        <f t="shared" si="307"/>
        <v>3.06</v>
      </c>
      <c r="AW54" s="9">
        <f t="shared" si="307"/>
        <v>0</v>
      </c>
      <c r="AX54" s="9">
        <f t="shared" si="307"/>
        <v>0</v>
      </c>
      <c r="AY54" s="9">
        <f t="shared" si="307"/>
        <v>0</v>
      </c>
      <c r="AZ54" s="9">
        <f t="shared" si="307"/>
        <v>0</v>
      </c>
      <c r="BA54" s="9">
        <f t="shared" si="307"/>
        <v>0</v>
      </c>
      <c r="BB54" s="9">
        <f t="shared" si="307"/>
        <v>0</v>
      </c>
      <c r="BC54" s="9">
        <f t="shared" si="307"/>
        <v>0</v>
      </c>
      <c r="BD54" s="9">
        <f t="shared" si="307"/>
        <v>2.4300000000000002</v>
      </c>
      <c r="BE54" s="9">
        <f t="shared" si="307"/>
        <v>0</v>
      </c>
    </row>
    <row r="55" spans="1:57" s="7" customFormat="1" ht="15.5" x14ac:dyDescent="0.35">
      <c r="A55" s="2" t="s">
        <v>115</v>
      </c>
      <c r="B55" s="10" t="e">
        <f xml:space="preserve"> ((ABS(B47 - B48))/B48)*100</f>
        <v>#DIV/0!</v>
      </c>
      <c r="C55" s="16" t="e">
        <f xml:space="preserve"> ((ABS(C47 - C48))/C48)*100</f>
        <v>#DIV/0!</v>
      </c>
      <c r="D55" s="16" t="e">
        <f xml:space="preserve"> ((ABS(D47 - D48))/D48)*100</f>
        <v>#DIV/0!</v>
      </c>
      <c r="E55" s="16" t="e">
        <f xml:space="preserve"> ((ABS(E47 - E48))/E48)*100</f>
        <v>#DIV/0!</v>
      </c>
      <c r="F55" s="16" t="e">
        <f xml:space="preserve"> ((ABS(F47 - F48))/F48)*100</f>
        <v>#DIV/0!</v>
      </c>
      <c r="G55" s="16" t="e">
        <f t="shared" ref="G55:BE55" si="308" xml:space="preserve"> ((ABS(G47 - G48))/G48)*100</f>
        <v>#DIV/0!</v>
      </c>
      <c r="H55" s="16" t="e">
        <f t="shared" si="308"/>
        <v>#DIV/0!</v>
      </c>
      <c r="I55" s="16" t="e">
        <f t="shared" si="308"/>
        <v>#DIV/0!</v>
      </c>
      <c r="J55" s="16" t="e">
        <f t="shared" si="308"/>
        <v>#DIV/0!</v>
      </c>
      <c r="K55" s="16" t="e">
        <f t="shared" si="308"/>
        <v>#DIV/0!</v>
      </c>
      <c r="L55" s="16" t="e">
        <f t="shared" si="308"/>
        <v>#DIV/0!</v>
      </c>
      <c r="M55" s="16" t="e">
        <f t="shared" si="308"/>
        <v>#DIV/0!</v>
      </c>
      <c r="N55" s="16" t="e">
        <f t="shared" si="308"/>
        <v>#DIV/0!</v>
      </c>
      <c r="O55" s="16" t="e">
        <f t="shared" si="308"/>
        <v>#DIV/0!</v>
      </c>
      <c r="P55" s="16">
        <f t="shared" si="308"/>
        <v>0.39840637450199201</v>
      </c>
      <c r="Q55" s="16" t="e">
        <f t="shared" si="308"/>
        <v>#DIV/0!</v>
      </c>
      <c r="R55" s="16">
        <f t="shared" si="308"/>
        <v>2.1739130434782608</v>
      </c>
      <c r="S55" s="16">
        <f t="shared" si="308"/>
        <v>2.1671826625386998</v>
      </c>
      <c r="T55" s="16">
        <f t="shared" si="308"/>
        <v>3.225806451612903</v>
      </c>
      <c r="U55" s="16" t="e">
        <f t="shared" si="308"/>
        <v>#DIV/0!</v>
      </c>
      <c r="V55" s="16" t="e">
        <f t="shared" si="308"/>
        <v>#DIV/0!</v>
      </c>
      <c r="W55" s="16" t="e">
        <f t="shared" si="308"/>
        <v>#DIV/0!</v>
      </c>
      <c r="X55" s="16" t="e">
        <f t="shared" si="308"/>
        <v>#DIV/0!</v>
      </c>
      <c r="Y55" s="16" t="e">
        <f t="shared" si="308"/>
        <v>#DIV/0!</v>
      </c>
      <c r="Z55" s="16">
        <f t="shared" si="308"/>
        <v>5.5555555555555554</v>
      </c>
      <c r="AA55" s="16" t="e">
        <f t="shared" si="308"/>
        <v>#DIV/0!</v>
      </c>
      <c r="AB55" s="16" t="e">
        <f t="shared" si="308"/>
        <v>#DIV/0!</v>
      </c>
      <c r="AC55" s="16" t="e">
        <f t="shared" si="308"/>
        <v>#DIV/0!</v>
      </c>
      <c r="AD55" s="16" t="e">
        <f t="shared" si="308"/>
        <v>#DIV/0!</v>
      </c>
      <c r="AE55" s="16" t="e">
        <f t="shared" si="308"/>
        <v>#DIV/0!</v>
      </c>
      <c r="AF55" s="16" t="e">
        <f t="shared" si="308"/>
        <v>#DIV/0!</v>
      </c>
      <c r="AG55" s="16" t="e">
        <f t="shared" si="308"/>
        <v>#DIV/0!</v>
      </c>
      <c r="AH55" s="16" t="e">
        <f t="shared" si="308"/>
        <v>#DIV/0!</v>
      </c>
      <c r="AI55" s="16" t="e">
        <f t="shared" si="308"/>
        <v>#DIV/0!</v>
      </c>
      <c r="AJ55" s="16">
        <f t="shared" si="308"/>
        <v>0.58823529411765541</v>
      </c>
      <c r="AK55" s="16">
        <f t="shared" si="308"/>
        <v>2.9268292682926895</v>
      </c>
      <c r="AL55" s="16" t="e">
        <f t="shared" si="308"/>
        <v>#DIV/0!</v>
      </c>
      <c r="AM55" s="16">
        <f t="shared" si="308"/>
        <v>4.3478260869565215</v>
      </c>
      <c r="AN55" s="16" t="e">
        <f t="shared" si="308"/>
        <v>#DIV/0!</v>
      </c>
      <c r="AO55" s="16">
        <f t="shared" si="308"/>
        <v>0</v>
      </c>
      <c r="AP55" s="16" t="e">
        <f t="shared" si="308"/>
        <v>#DIV/0!</v>
      </c>
      <c r="AQ55" s="16" t="e">
        <f t="shared" si="308"/>
        <v>#DIV/0!</v>
      </c>
      <c r="AR55" s="16" t="e">
        <f t="shared" si="308"/>
        <v>#DIV/0!</v>
      </c>
      <c r="AS55" s="16" t="e">
        <f t="shared" si="308"/>
        <v>#DIV/0!</v>
      </c>
      <c r="AT55" s="16" t="e">
        <f t="shared" si="308"/>
        <v>#DIV/0!</v>
      </c>
      <c r="AU55" s="16" t="e">
        <f t="shared" si="308"/>
        <v>#DIV/0!</v>
      </c>
      <c r="AV55" s="16">
        <f t="shared" si="308"/>
        <v>5.882352941176463</v>
      </c>
      <c r="AW55" s="16" t="e">
        <f t="shared" si="308"/>
        <v>#DIV/0!</v>
      </c>
      <c r="AX55" s="16" t="e">
        <f t="shared" si="308"/>
        <v>#DIV/0!</v>
      </c>
      <c r="AY55" s="16" t="e">
        <f t="shared" si="308"/>
        <v>#DIV/0!</v>
      </c>
      <c r="AZ55" s="16" t="e">
        <f t="shared" si="308"/>
        <v>#DIV/0!</v>
      </c>
      <c r="BA55" s="16" t="e">
        <f t="shared" si="308"/>
        <v>#DIV/0!</v>
      </c>
      <c r="BB55" s="16" t="e">
        <f t="shared" si="308"/>
        <v>#DIV/0!</v>
      </c>
      <c r="BC55" s="16" t="e">
        <f t="shared" si="308"/>
        <v>#DIV/0!</v>
      </c>
      <c r="BD55" s="16">
        <f t="shared" si="308"/>
        <v>0</v>
      </c>
      <c r="BE55" s="16" t="e">
        <f t="shared" si="308"/>
        <v>#DIV/0!</v>
      </c>
    </row>
    <row r="56" spans="1:57" s="7" customFormat="1" ht="15.5" x14ac:dyDescent="0.35">
      <c r="A56" s="2" t="s">
        <v>116</v>
      </c>
      <c r="B56" s="10" t="e">
        <f>((B47-B48)/B48)*100</f>
        <v>#DIV/0!</v>
      </c>
      <c r="C56" s="16" t="e">
        <f>((C47-C48)/C48)*100</f>
        <v>#DIV/0!</v>
      </c>
      <c r="D56" s="16" t="e">
        <f>((D47-D48)/D48)*100</f>
        <v>#DIV/0!</v>
      </c>
      <c r="E56" s="16" t="e">
        <f>((E47-E48)/E48)*100</f>
        <v>#DIV/0!</v>
      </c>
      <c r="F56" s="16" t="e">
        <f>((F47-F48)/F48)*100</f>
        <v>#DIV/0!</v>
      </c>
      <c r="G56" s="16" t="e">
        <f t="shared" ref="G56:BE56" si="309">((G47-G48)/G48)*100</f>
        <v>#DIV/0!</v>
      </c>
      <c r="H56" s="16" t="e">
        <f t="shared" si="309"/>
        <v>#DIV/0!</v>
      </c>
      <c r="I56" s="16" t="e">
        <f t="shared" si="309"/>
        <v>#DIV/0!</v>
      </c>
      <c r="J56" s="16" t="e">
        <f t="shared" si="309"/>
        <v>#DIV/0!</v>
      </c>
      <c r="K56" s="16" t="e">
        <f t="shared" si="309"/>
        <v>#DIV/0!</v>
      </c>
      <c r="L56" s="16" t="e">
        <f t="shared" si="309"/>
        <v>#DIV/0!</v>
      </c>
      <c r="M56" s="16" t="e">
        <f t="shared" si="309"/>
        <v>#DIV/0!</v>
      </c>
      <c r="N56" s="16" t="e">
        <f t="shared" si="309"/>
        <v>#DIV/0!</v>
      </c>
      <c r="O56" s="16" t="e">
        <f t="shared" si="309"/>
        <v>#DIV/0!</v>
      </c>
      <c r="P56" s="16">
        <f t="shared" si="309"/>
        <v>-0.39840637450199201</v>
      </c>
      <c r="Q56" s="16" t="e">
        <f t="shared" si="309"/>
        <v>#DIV/0!</v>
      </c>
      <c r="R56" s="16">
        <f t="shared" si="309"/>
        <v>-2.1739130434782608</v>
      </c>
      <c r="S56" s="16">
        <f t="shared" si="309"/>
        <v>2.1671826625386998</v>
      </c>
      <c r="T56" s="16">
        <f t="shared" si="309"/>
        <v>3.225806451612903</v>
      </c>
      <c r="U56" s="16" t="e">
        <f t="shared" si="309"/>
        <v>#DIV/0!</v>
      </c>
      <c r="V56" s="16" t="e">
        <f t="shared" si="309"/>
        <v>#DIV/0!</v>
      </c>
      <c r="W56" s="16" t="e">
        <f t="shared" si="309"/>
        <v>#DIV/0!</v>
      </c>
      <c r="X56" s="16" t="e">
        <f t="shared" si="309"/>
        <v>#DIV/0!</v>
      </c>
      <c r="Y56" s="16" t="e">
        <f t="shared" si="309"/>
        <v>#DIV/0!</v>
      </c>
      <c r="Z56" s="16">
        <f t="shared" si="309"/>
        <v>-5.5555555555555554</v>
      </c>
      <c r="AA56" s="16" t="e">
        <f t="shared" si="309"/>
        <v>#DIV/0!</v>
      </c>
      <c r="AB56" s="16" t="e">
        <f t="shared" si="309"/>
        <v>#DIV/0!</v>
      </c>
      <c r="AC56" s="16" t="e">
        <f t="shared" si="309"/>
        <v>#DIV/0!</v>
      </c>
      <c r="AD56" s="16" t="e">
        <f t="shared" si="309"/>
        <v>#DIV/0!</v>
      </c>
      <c r="AE56" s="16" t="e">
        <f t="shared" si="309"/>
        <v>#DIV/0!</v>
      </c>
      <c r="AF56" s="16" t="e">
        <f t="shared" si="309"/>
        <v>#DIV/0!</v>
      </c>
      <c r="AG56" s="16" t="e">
        <f t="shared" si="309"/>
        <v>#DIV/0!</v>
      </c>
      <c r="AH56" s="16" t="e">
        <f t="shared" si="309"/>
        <v>#DIV/0!</v>
      </c>
      <c r="AI56" s="16" t="e">
        <f t="shared" si="309"/>
        <v>#DIV/0!</v>
      </c>
      <c r="AJ56" s="16">
        <f t="shared" si="309"/>
        <v>-0.58823529411765541</v>
      </c>
      <c r="AK56" s="16">
        <f t="shared" si="309"/>
        <v>-2.9268292682926895</v>
      </c>
      <c r="AL56" s="16" t="e">
        <f t="shared" si="309"/>
        <v>#DIV/0!</v>
      </c>
      <c r="AM56" s="16">
        <f t="shared" si="309"/>
        <v>4.3478260869565215</v>
      </c>
      <c r="AN56" s="16" t="e">
        <f t="shared" si="309"/>
        <v>#DIV/0!</v>
      </c>
      <c r="AO56" s="16">
        <f t="shared" si="309"/>
        <v>0</v>
      </c>
      <c r="AP56" s="16" t="e">
        <f t="shared" si="309"/>
        <v>#DIV/0!</v>
      </c>
      <c r="AQ56" s="16" t="e">
        <f t="shared" si="309"/>
        <v>#DIV/0!</v>
      </c>
      <c r="AR56" s="16" t="e">
        <f t="shared" si="309"/>
        <v>#DIV/0!</v>
      </c>
      <c r="AS56" s="16" t="e">
        <f t="shared" si="309"/>
        <v>#DIV/0!</v>
      </c>
      <c r="AT56" s="16" t="e">
        <f t="shared" si="309"/>
        <v>#DIV/0!</v>
      </c>
      <c r="AU56" s="16" t="e">
        <f t="shared" si="309"/>
        <v>#DIV/0!</v>
      </c>
      <c r="AV56" s="16">
        <f t="shared" si="309"/>
        <v>-5.882352941176463</v>
      </c>
      <c r="AW56" s="16" t="e">
        <f t="shared" si="309"/>
        <v>#DIV/0!</v>
      </c>
      <c r="AX56" s="16" t="e">
        <f t="shared" si="309"/>
        <v>#DIV/0!</v>
      </c>
      <c r="AY56" s="16" t="e">
        <f t="shared" si="309"/>
        <v>#DIV/0!</v>
      </c>
      <c r="AZ56" s="16" t="e">
        <f t="shared" si="309"/>
        <v>#DIV/0!</v>
      </c>
      <c r="BA56" s="16" t="e">
        <f t="shared" si="309"/>
        <v>#DIV/0!</v>
      </c>
      <c r="BB56" s="16" t="e">
        <f t="shared" si="309"/>
        <v>#DIV/0!</v>
      </c>
      <c r="BC56" s="16" t="e">
        <f t="shared" si="309"/>
        <v>#DIV/0!</v>
      </c>
      <c r="BD56" s="16">
        <f t="shared" si="309"/>
        <v>0</v>
      </c>
      <c r="BE56" s="16" t="e">
        <f t="shared" si="309"/>
        <v>#DIV/0!</v>
      </c>
    </row>
    <row r="57" spans="1:57" x14ac:dyDescent="0.35">
      <c r="A57" s="5" t="s">
        <v>134</v>
      </c>
      <c r="B57" s="11">
        <v>52.18</v>
      </c>
      <c r="C57" s="17">
        <v>15.48</v>
      </c>
      <c r="D57" s="17">
        <v>10.82</v>
      </c>
      <c r="E57" s="17">
        <v>0.17</v>
      </c>
      <c r="F57" s="17">
        <v>6.27</v>
      </c>
      <c r="G57" s="17">
        <v>11.15</v>
      </c>
      <c r="H57" s="17">
        <v>2.21</v>
      </c>
      <c r="I57" s="17">
        <v>0.65</v>
      </c>
      <c r="J57" s="17">
        <v>1.1100000000000001</v>
      </c>
      <c r="K57" s="17">
        <v>0.13</v>
      </c>
      <c r="L57" s="18"/>
      <c r="M57" s="17">
        <v>35</v>
      </c>
      <c r="N57" s="17">
        <v>1</v>
      </c>
      <c r="O57" s="17">
        <v>281</v>
      </c>
      <c r="P57" s="17">
        <v>100</v>
      </c>
      <c r="Q57" s="17">
        <v>43</v>
      </c>
      <c r="R57" s="17">
        <v>70</v>
      </c>
      <c r="S57" s="17">
        <v>110</v>
      </c>
      <c r="T57" s="17">
        <v>80</v>
      </c>
      <c r="U57" s="17">
        <v>18</v>
      </c>
      <c r="V57" s="17">
        <v>1.2</v>
      </c>
      <c r="W57" s="17" t="s">
        <v>69</v>
      </c>
      <c r="X57" s="17">
        <v>20</v>
      </c>
      <c r="Y57" s="17">
        <v>194</v>
      </c>
      <c r="Z57" s="17">
        <v>21.3</v>
      </c>
      <c r="AA57" s="17">
        <v>83</v>
      </c>
      <c r="AB57" s="17">
        <v>7.1</v>
      </c>
      <c r="AC57" s="17" t="s">
        <v>75</v>
      </c>
      <c r="AD57" s="17"/>
      <c r="AE57" s="17"/>
      <c r="AF57" s="17"/>
      <c r="AG57" s="17"/>
      <c r="AH57" s="17"/>
      <c r="AI57" s="17">
        <v>181</v>
      </c>
      <c r="AJ57" s="17">
        <v>11</v>
      </c>
      <c r="AK57" s="17">
        <v>24.4</v>
      </c>
      <c r="AL57" s="17"/>
      <c r="AM57" s="17">
        <v>13.1</v>
      </c>
      <c r="AN57" s="17">
        <v>3.4</v>
      </c>
      <c r="AO57" s="17"/>
      <c r="AP57" s="17"/>
      <c r="AQ57" s="17">
        <v>0.67</v>
      </c>
      <c r="AR57" s="17">
        <v>3.9</v>
      </c>
      <c r="AS57" s="17">
        <v>0.78</v>
      </c>
      <c r="AT57" s="17">
        <v>2.2999999999999998</v>
      </c>
      <c r="AU57" s="17">
        <v>0.32</v>
      </c>
      <c r="AV57" s="17">
        <v>2.1</v>
      </c>
      <c r="AW57" s="17">
        <v>0.34</v>
      </c>
      <c r="AX57" s="17">
        <v>2.4</v>
      </c>
      <c r="AY57" s="17">
        <v>0.47</v>
      </c>
      <c r="AZ57" s="17">
        <v>0.6</v>
      </c>
      <c r="BA57" s="17">
        <v>0.11</v>
      </c>
      <c r="BB57" s="17"/>
      <c r="BC57" s="17" t="s">
        <v>71</v>
      </c>
      <c r="BD57" s="17">
        <v>2.2000000000000002</v>
      </c>
      <c r="BE57" s="17">
        <v>0.54</v>
      </c>
    </row>
    <row r="58" spans="1:57" x14ac:dyDescent="0.35">
      <c r="A58" s="5" t="s">
        <v>94</v>
      </c>
      <c r="B58" s="11">
        <v>52.4</v>
      </c>
      <c r="C58" s="17">
        <v>15.4</v>
      </c>
      <c r="D58" s="17">
        <v>10.7</v>
      </c>
      <c r="E58" s="17">
        <v>0.16300000000000001</v>
      </c>
      <c r="F58" s="17">
        <v>6.37</v>
      </c>
      <c r="G58" s="17">
        <v>10.9</v>
      </c>
      <c r="H58" s="17">
        <v>2.14</v>
      </c>
      <c r="I58" s="17">
        <v>0.626</v>
      </c>
      <c r="J58" s="17">
        <v>1.06</v>
      </c>
      <c r="K58" s="17">
        <v>0.14000000000000001</v>
      </c>
      <c r="L58" s="18"/>
      <c r="M58" s="17">
        <v>36</v>
      </c>
      <c r="N58" s="17">
        <v>1.3</v>
      </c>
      <c r="O58" s="17">
        <v>262</v>
      </c>
      <c r="P58" s="17">
        <v>92</v>
      </c>
      <c r="Q58" s="17">
        <v>43</v>
      </c>
      <c r="R58" s="17">
        <v>70</v>
      </c>
      <c r="S58" s="17">
        <v>110</v>
      </c>
      <c r="T58" s="17">
        <v>80</v>
      </c>
      <c r="U58" s="17">
        <v>17</v>
      </c>
      <c r="V58" s="17">
        <v>1</v>
      </c>
      <c r="W58" s="17">
        <v>1.2</v>
      </c>
      <c r="X58" s="17">
        <v>21</v>
      </c>
      <c r="Y58" s="17">
        <v>190</v>
      </c>
      <c r="Z58" s="17">
        <v>24</v>
      </c>
      <c r="AA58" s="17">
        <v>94</v>
      </c>
      <c r="AB58" s="17">
        <v>7.9</v>
      </c>
      <c r="AC58" s="17">
        <v>0.6</v>
      </c>
      <c r="AD58" s="17"/>
      <c r="AE58" s="17"/>
      <c r="AF58" s="17"/>
      <c r="AG58" s="17"/>
      <c r="AH58" s="17"/>
      <c r="AI58" s="17">
        <v>182</v>
      </c>
      <c r="AJ58" s="17">
        <v>10</v>
      </c>
      <c r="AK58" s="17">
        <v>23</v>
      </c>
      <c r="AL58" s="17"/>
      <c r="AM58" s="17">
        <v>13</v>
      </c>
      <c r="AN58" s="17">
        <v>3.3</v>
      </c>
      <c r="AO58" s="17"/>
      <c r="AP58" s="17"/>
      <c r="AQ58" s="17">
        <v>0.63</v>
      </c>
      <c r="AR58" s="17">
        <v>3.6</v>
      </c>
      <c r="AS58" s="17">
        <v>0.76</v>
      </c>
      <c r="AT58" s="17">
        <v>2.5</v>
      </c>
      <c r="AU58" s="17">
        <v>0.38</v>
      </c>
      <c r="AV58" s="17">
        <v>2.1</v>
      </c>
      <c r="AW58" s="17">
        <v>0.33</v>
      </c>
      <c r="AX58" s="17">
        <v>2.6</v>
      </c>
      <c r="AY58" s="17">
        <v>0.5</v>
      </c>
      <c r="AZ58" s="17">
        <v>0.3</v>
      </c>
      <c r="BA58" s="17">
        <v>0.2</v>
      </c>
      <c r="BB58" s="17"/>
      <c r="BC58" s="17">
        <v>0.03</v>
      </c>
      <c r="BD58" s="17">
        <v>2.4</v>
      </c>
      <c r="BE58" s="17">
        <v>0.53</v>
      </c>
    </row>
    <row r="59" spans="1:57" x14ac:dyDescent="0.35">
      <c r="A59" s="20">
        <v>0.2</v>
      </c>
      <c r="B59" s="9">
        <f>B58*0.2</f>
        <v>10.48</v>
      </c>
      <c r="C59" s="9">
        <f t="shared" ref="C59" si="310">C58*0.2</f>
        <v>3.08</v>
      </c>
      <c r="D59" s="9">
        <f t="shared" ref="D59" si="311">D58*0.2</f>
        <v>2.14</v>
      </c>
      <c r="E59" s="9">
        <f t="shared" ref="E59" si="312">E58*0.2</f>
        <v>3.2600000000000004E-2</v>
      </c>
      <c r="F59" s="9">
        <f t="shared" ref="F59" si="313">F58*0.2</f>
        <v>1.274</v>
      </c>
      <c r="G59" s="9">
        <f t="shared" ref="G59" si="314">G58*0.2</f>
        <v>2.1800000000000002</v>
      </c>
      <c r="H59" s="9">
        <f t="shared" ref="H59" si="315">H58*0.2</f>
        <v>0.42800000000000005</v>
      </c>
      <c r="I59" s="9">
        <f t="shared" ref="I59" si="316">I58*0.2</f>
        <v>0.12520000000000001</v>
      </c>
      <c r="J59" s="9">
        <f t="shared" ref="J59" si="317">J58*0.2</f>
        <v>0.21200000000000002</v>
      </c>
      <c r="K59" s="9">
        <f t="shared" ref="K59" si="318">K58*0.2</f>
        <v>2.8000000000000004E-2</v>
      </c>
      <c r="L59" s="9">
        <f t="shared" ref="L59" si="319">L58*0.2</f>
        <v>0</v>
      </c>
      <c r="M59" s="9">
        <f t="shared" ref="M59" si="320">M58*0.2</f>
        <v>7.2</v>
      </c>
      <c r="N59" s="9">
        <f t="shared" ref="N59" si="321">N58*0.2</f>
        <v>0.26</v>
      </c>
      <c r="O59" s="9">
        <f t="shared" ref="O59" si="322">O58*0.2</f>
        <v>52.400000000000006</v>
      </c>
      <c r="P59" s="9">
        <f t="shared" ref="P59" si="323">P58*0.2</f>
        <v>18.400000000000002</v>
      </c>
      <c r="Q59" s="9">
        <f t="shared" ref="Q59" si="324">Q58*0.2</f>
        <v>8.6</v>
      </c>
      <c r="R59" s="9">
        <f t="shared" ref="R59" si="325">R58*0.2</f>
        <v>14</v>
      </c>
      <c r="S59" s="9">
        <f t="shared" ref="S59" si="326">S58*0.2</f>
        <v>22</v>
      </c>
      <c r="T59" s="9">
        <f t="shared" ref="T59" si="327">T58*0.2</f>
        <v>16</v>
      </c>
      <c r="U59" s="9">
        <f t="shared" ref="U59" si="328">U58*0.2</f>
        <v>3.4000000000000004</v>
      </c>
      <c r="V59" s="9">
        <f t="shared" ref="V59" si="329">V58*0.2</f>
        <v>0.2</v>
      </c>
      <c r="W59" s="9">
        <f t="shared" ref="W59" si="330">W58*0.2</f>
        <v>0.24</v>
      </c>
      <c r="X59" s="9">
        <f t="shared" ref="X59" si="331">X58*0.2</f>
        <v>4.2</v>
      </c>
      <c r="Y59" s="9">
        <f t="shared" ref="Y59" si="332">Y58*0.2</f>
        <v>38</v>
      </c>
      <c r="Z59" s="9">
        <f t="shared" ref="Z59" si="333">Z58*0.2</f>
        <v>4.8000000000000007</v>
      </c>
      <c r="AA59" s="9">
        <f t="shared" ref="AA59" si="334">AA58*0.2</f>
        <v>18.8</v>
      </c>
      <c r="AB59" s="9">
        <f t="shared" ref="AB59" si="335">AB58*0.2</f>
        <v>1.58</v>
      </c>
      <c r="AC59" s="9">
        <f t="shared" ref="AC59" si="336">AC58*0.2</f>
        <v>0.12</v>
      </c>
      <c r="AD59" s="9">
        <f t="shared" ref="AD59" si="337">AD58*0.2</f>
        <v>0</v>
      </c>
      <c r="AE59" s="9">
        <f t="shared" ref="AE59" si="338">AE58*0.2</f>
        <v>0</v>
      </c>
      <c r="AF59" s="9">
        <f t="shared" ref="AF59" si="339">AF58*0.2</f>
        <v>0</v>
      </c>
      <c r="AG59" s="9">
        <f t="shared" ref="AG59" si="340">AG58*0.2</f>
        <v>0</v>
      </c>
      <c r="AH59" s="9">
        <f t="shared" ref="AH59" si="341">AH58*0.2</f>
        <v>0</v>
      </c>
      <c r="AI59" s="9">
        <f t="shared" ref="AI59" si="342">AI58*0.2</f>
        <v>36.4</v>
      </c>
      <c r="AJ59" s="9">
        <f t="shared" ref="AJ59" si="343">AJ58*0.2</f>
        <v>2</v>
      </c>
      <c r="AK59" s="9">
        <f t="shared" ref="AK59" si="344">AK58*0.2</f>
        <v>4.6000000000000005</v>
      </c>
      <c r="AL59" s="9">
        <f t="shared" ref="AL59" si="345">AL58*0.2</f>
        <v>0</v>
      </c>
      <c r="AM59" s="9">
        <f t="shared" ref="AM59" si="346">AM58*0.2</f>
        <v>2.6</v>
      </c>
      <c r="AN59" s="9">
        <f t="shared" ref="AN59" si="347">AN58*0.2</f>
        <v>0.66</v>
      </c>
      <c r="AO59" s="9">
        <f t="shared" ref="AO59" si="348">AO58*0.2</f>
        <v>0</v>
      </c>
      <c r="AP59" s="9">
        <f t="shared" ref="AP59" si="349">AP58*0.2</f>
        <v>0</v>
      </c>
      <c r="AQ59" s="9">
        <f t="shared" ref="AQ59" si="350">AQ58*0.2</f>
        <v>0.126</v>
      </c>
      <c r="AR59" s="9">
        <f t="shared" ref="AR59" si="351">AR58*0.2</f>
        <v>0.72000000000000008</v>
      </c>
      <c r="AS59" s="9">
        <f t="shared" ref="AS59" si="352">AS58*0.2</f>
        <v>0.15200000000000002</v>
      </c>
      <c r="AT59" s="9">
        <f t="shared" ref="AT59" si="353">AT58*0.2</f>
        <v>0.5</v>
      </c>
      <c r="AU59" s="9">
        <f t="shared" ref="AU59" si="354">AU58*0.2</f>
        <v>7.6000000000000012E-2</v>
      </c>
      <c r="AV59" s="9">
        <f t="shared" ref="AV59" si="355">AV58*0.2</f>
        <v>0.42000000000000004</v>
      </c>
      <c r="AW59" s="9">
        <f t="shared" ref="AW59" si="356">AW58*0.2</f>
        <v>6.6000000000000003E-2</v>
      </c>
      <c r="AX59" s="9">
        <f t="shared" ref="AX59" si="357">AX58*0.2</f>
        <v>0.52</v>
      </c>
      <c r="AY59" s="9">
        <f t="shared" ref="AY59" si="358">AY58*0.2</f>
        <v>0.1</v>
      </c>
      <c r="AZ59" s="9">
        <f t="shared" ref="AZ59" si="359">AZ58*0.2</f>
        <v>0.06</v>
      </c>
      <c r="BA59" s="9">
        <f t="shared" ref="BA59" si="360">BA58*0.2</f>
        <v>4.0000000000000008E-2</v>
      </c>
      <c r="BB59" s="9">
        <f t="shared" ref="BB59" si="361">BB58*0.2</f>
        <v>0</v>
      </c>
      <c r="BC59" s="9">
        <f t="shared" ref="BC59" si="362">BC58*0.2</f>
        <v>6.0000000000000001E-3</v>
      </c>
      <c r="BD59" s="9">
        <f t="shared" ref="BD59" si="363">BD58*0.2</f>
        <v>0.48</v>
      </c>
      <c r="BE59" s="9">
        <f t="shared" ref="BE59" si="364">BE58*0.2</f>
        <v>0.10600000000000001</v>
      </c>
    </row>
    <row r="60" spans="1:57" x14ac:dyDescent="0.35">
      <c r="A60" s="20" t="s">
        <v>122</v>
      </c>
      <c r="B60" s="9">
        <f>B58+B59</f>
        <v>62.879999999999995</v>
      </c>
      <c r="C60" s="9">
        <f>C58+C59</f>
        <v>18.48</v>
      </c>
      <c r="D60" s="9">
        <f t="shared" ref="D60:BE60" si="365">D58+D59</f>
        <v>12.84</v>
      </c>
      <c r="E60" s="9">
        <f t="shared" si="365"/>
        <v>0.1956</v>
      </c>
      <c r="F60" s="9">
        <f t="shared" si="365"/>
        <v>7.6440000000000001</v>
      </c>
      <c r="G60" s="9">
        <f t="shared" si="365"/>
        <v>13.08</v>
      </c>
      <c r="H60" s="9">
        <f t="shared" si="365"/>
        <v>2.5680000000000001</v>
      </c>
      <c r="I60" s="9">
        <f t="shared" si="365"/>
        <v>0.75119999999999998</v>
      </c>
      <c r="J60" s="9">
        <f t="shared" si="365"/>
        <v>1.272</v>
      </c>
      <c r="K60" s="9">
        <f t="shared" si="365"/>
        <v>0.16800000000000001</v>
      </c>
      <c r="L60" s="9">
        <f t="shared" si="365"/>
        <v>0</v>
      </c>
      <c r="M60" s="9">
        <f t="shared" si="365"/>
        <v>43.2</v>
      </c>
      <c r="N60" s="9">
        <f t="shared" si="365"/>
        <v>1.56</v>
      </c>
      <c r="O60" s="9">
        <f t="shared" si="365"/>
        <v>314.39999999999998</v>
      </c>
      <c r="P60" s="9">
        <f t="shared" si="365"/>
        <v>110.4</v>
      </c>
      <c r="Q60" s="9">
        <f t="shared" si="365"/>
        <v>51.6</v>
      </c>
      <c r="R60" s="9">
        <f t="shared" si="365"/>
        <v>84</v>
      </c>
      <c r="S60" s="9">
        <f t="shared" si="365"/>
        <v>132</v>
      </c>
      <c r="T60" s="9">
        <f t="shared" si="365"/>
        <v>96</v>
      </c>
      <c r="U60" s="9">
        <f t="shared" si="365"/>
        <v>20.399999999999999</v>
      </c>
      <c r="V60" s="9">
        <f t="shared" si="365"/>
        <v>1.2</v>
      </c>
      <c r="W60" s="9">
        <f t="shared" si="365"/>
        <v>1.44</v>
      </c>
      <c r="X60" s="9">
        <f t="shared" si="365"/>
        <v>25.2</v>
      </c>
      <c r="Y60" s="9">
        <f t="shared" si="365"/>
        <v>228</v>
      </c>
      <c r="Z60" s="9">
        <f t="shared" si="365"/>
        <v>28.8</v>
      </c>
      <c r="AA60" s="9">
        <f t="shared" si="365"/>
        <v>112.8</v>
      </c>
      <c r="AB60" s="9">
        <f t="shared" si="365"/>
        <v>9.48</v>
      </c>
      <c r="AC60" s="9">
        <f t="shared" si="365"/>
        <v>0.72</v>
      </c>
      <c r="AD60" s="9">
        <f t="shared" si="365"/>
        <v>0</v>
      </c>
      <c r="AE60" s="9">
        <f t="shared" si="365"/>
        <v>0</v>
      </c>
      <c r="AF60" s="9">
        <f t="shared" si="365"/>
        <v>0</v>
      </c>
      <c r="AG60" s="9">
        <f t="shared" si="365"/>
        <v>0</v>
      </c>
      <c r="AH60" s="9">
        <f t="shared" si="365"/>
        <v>0</v>
      </c>
      <c r="AI60" s="9">
        <f t="shared" si="365"/>
        <v>218.4</v>
      </c>
      <c r="AJ60" s="9">
        <f t="shared" si="365"/>
        <v>12</v>
      </c>
      <c r="AK60" s="9">
        <f t="shared" si="365"/>
        <v>27.6</v>
      </c>
      <c r="AL60" s="9">
        <f t="shared" si="365"/>
        <v>0</v>
      </c>
      <c r="AM60" s="9">
        <f t="shared" si="365"/>
        <v>15.6</v>
      </c>
      <c r="AN60" s="9">
        <f t="shared" si="365"/>
        <v>3.96</v>
      </c>
      <c r="AO60" s="9">
        <f t="shared" si="365"/>
        <v>0</v>
      </c>
      <c r="AP60" s="9">
        <f t="shared" si="365"/>
        <v>0</v>
      </c>
      <c r="AQ60" s="9">
        <f t="shared" si="365"/>
        <v>0.75600000000000001</v>
      </c>
      <c r="AR60" s="9">
        <f t="shared" si="365"/>
        <v>4.32</v>
      </c>
      <c r="AS60" s="9">
        <f t="shared" si="365"/>
        <v>0.91200000000000003</v>
      </c>
      <c r="AT60" s="9">
        <f t="shared" si="365"/>
        <v>3</v>
      </c>
      <c r="AU60" s="9">
        <f t="shared" si="365"/>
        <v>0.45600000000000002</v>
      </c>
      <c r="AV60" s="9">
        <f t="shared" si="365"/>
        <v>2.52</v>
      </c>
      <c r="AW60" s="9">
        <f t="shared" si="365"/>
        <v>0.39600000000000002</v>
      </c>
      <c r="AX60" s="9">
        <f t="shared" si="365"/>
        <v>3.12</v>
      </c>
      <c r="AY60" s="9">
        <f t="shared" si="365"/>
        <v>0.6</v>
      </c>
      <c r="AZ60" s="9">
        <f t="shared" si="365"/>
        <v>0.36</v>
      </c>
      <c r="BA60" s="9">
        <f t="shared" si="365"/>
        <v>0.24000000000000002</v>
      </c>
      <c r="BB60" s="9">
        <f t="shared" si="365"/>
        <v>0</v>
      </c>
      <c r="BC60" s="9">
        <f t="shared" si="365"/>
        <v>3.5999999999999997E-2</v>
      </c>
      <c r="BD60" s="9">
        <f t="shared" si="365"/>
        <v>2.88</v>
      </c>
      <c r="BE60" s="9">
        <f t="shared" si="365"/>
        <v>0.63600000000000001</v>
      </c>
    </row>
    <row r="61" spans="1:57" x14ac:dyDescent="0.35">
      <c r="A61" s="20" t="s">
        <v>123</v>
      </c>
      <c r="B61" s="9">
        <f>B58-B59</f>
        <v>41.92</v>
      </c>
      <c r="C61" s="9">
        <f>C58-C59</f>
        <v>12.32</v>
      </c>
      <c r="D61" s="9">
        <f t="shared" ref="D61:BE61" si="366">D58-D59</f>
        <v>8.5599999999999987</v>
      </c>
      <c r="E61" s="9">
        <f t="shared" si="366"/>
        <v>0.13040000000000002</v>
      </c>
      <c r="F61" s="9">
        <f t="shared" si="366"/>
        <v>5.0960000000000001</v>
      </c>
      <c r="G61" s="9">
        <f t="shared" si="366"/>
        <v>8.7200000000000006</v>
      </c>
      <c r="H61" s="9">
        <f t="shared" si="366"/>
        <v>1.7120000000000002</v>
      </c>
      <c r="I61" s="9">
        <f t="shared" si="366"/>
        <v>0.50080000000000002</v>
      </c>
      <c r="J61" s="9">
        <f t="shared" si="366"/>
        <v>0.84800000000000009</v>
      </c>
      <c r="K61" s="9">
        <f t="shared" si="366"/>
        <v>0.11200000000000002</v>
      </c>
      <c r="L61" s="9">
        <f t="shared" si="366"/>
        <v>0</v>
      </c>
      <c r="M61" s="9">
        <f t="shared" si="366"/>
        <v>28.8</v>
      </c>
      <c r="N61" s="9">
        <f t="shared" si="366"/>
        <v>1.04</v>
      </c>
      <c r="O61" s="9">
        <f t="shared" si="366"/>
        <v>209.6</v>
      </c>
      <c r="P61" s="9">
        <f t="shared" si="366"/>
        <v>73.599999999999994</v>
      </c>
      <c r="Q61" s="9">
        <f t="shared" si="366"/>
        <v>34.4</v>
      </c>
      <c r="R61" s="9">
        <f t="shared" si="366"/>
        <v>56</v>
      </c>
      <c r="S61" s="9">
        <f t="shared" si="366"/>
        <v>88</v>
      </c>
      <c r="T61" s="9">
        <f t="shared" si="366"/>
        <v>64</v>
      </c>
      <c r="U61" s="9">
        <f t="shared" si="366"/>
        <v>13.6</v>
      </c>
      <c r="V61" s="9">
        <f t="shared" si="366"/>
        <v>0.8</v>
      </c>
      <c r="W61" s="9">
        <f t="shared" si="366"/>
        <v>0.96</v>
      </c>
      <c r="X61" s="9">
        <f t="shared" si="366"/>
        <v>16.8</v>
      </c>
      <c r="Y61" s="9">
        <f t="shared" si="366"/>
        <v>152</v>
      </c>
      <c r="Z61" s="9">
        <f t="shared" si="366"/>
        <v>19.2</v>
      </c>
      <c r="AA61" s="9">
        <f t="shared" si="366"/>
        <v>75.2</v>
      </c>
      <c r="AB61" s="9">
        <f t="shared" si="366"/>
        <v>6.32</v>
      </c>
      <c r="AC61" s="9">
        <f t="shared" si="366"/>
        <v>0.48</v>
      </c>
      <c r="AD61" s="9">
        <f t="shared" si="366"/>
        <v>0</v>
      </c>
      <c r="AE61" s="9">
        <f t="shared" si="366"/>
        <v>0</v>
      </c>
      <c r="AF61" s="9">
        <f t="shared" si="366"/>
        <v>0</v>
      </c>
      <c r="AG61" s="9">
        <f t="shared" si="366"/>
        <v>0</v>
      </c>
      <c r="AH61" s="9">
        <f t="shared" si="366"/>
        <v>0</v>
      </c>
      <c r="AI61" s="9">
        <f t="shared" si="366"/>
        <v>145.6</v>
      </c>
      <c r="AJ61" s="9">
        <f t="shared" si="366"/>
        <v>8</v>
      </c>
      <c r="AK61" s="9">
        <f t="shared" si="366"/>
        <v>18.399999999999999</v>
      </c>
      <c r="AL61" s="9">
        <f t="shared" si="366"/>
        <v>0</v>
      </c>
      <c r="AM61" s="9">
        <f t="shared" si="366"/>
        <v>10.4</v>
      </c>
      <c r="AN61" s="9">
        <f t="shared" si="366"/>
        <v>2.6399999999999997</v>
      </c>
      <c r="AO61" s="9">
        <f t="shared" si="366"/>
        <v>0</v>
      </c>
      <c r="AP61" s="9">
        <f t="shared" si="366"/>
        <v>0</v>
      </c>
      <c r="AQ61" s="9">
        <f t="shared" si="366"/>
        <v>0.504</v>
      </c>
      <c r="AR61" s="9">
        <f t="shared" si="366"/>
        <v>2.88</v>
      </c>
      <c r="AS61" s="9">
        <f t="shared" si="366"/>
        <v>0.60799999999999998</v>
      </c>
      <c r="AT61" s="9">
        <f t="shared" si="366"/>
        <v>2</v>
      </c>
      <c r="AU61" s="9">
        <f t="shared" si="366"/>
        <v>0.30399999999999999</v>
      </c>
      <c r="AV61" s="9">
        <f t="shared" si="366"/>
        <v>1.6800000000000002</v>
      </c>
      <c r="AW61" s="9">
        <f t="shared" si="366"/>
        <v>0.26400000000000001</v>
      </c>
      <c r="AX61" s="9">
        <f t="shared" si="366"/>
        <v>2.08</v>
      </c>
      <c r="AY61" s="9">
        <f t="shared" si="366"/>
        <v>0.4</v>
      </c>
      <c r="AZ61" s="9">
        <f t="shared" si="366"/>
        <v>0.24</v>
      </c>
      <c r="BA61" s="9">
        <f t="shared" si="366"/>
        <v>0.16</v>
      </c>
      <c r="BB61" s="9">
        <f t="shared" si="366"/>
        <v>0</v>
      </c>
      <c r="BC61" s="9">
        <f t="shared" si="366"/>
        <v>2.4E-2</v>
      </c>
      <c r="BD61" s="9">
        <f t="shared" si="366"/>
        <v>1.92</v>
      </c>
      <c r="BE61" s="9">
        <f t="shared" si="366"/>
        <v>0.42400000000000004</v>
      </c>
    </row>
    <row r="62" spans="1:57" x14ac:dyDescent="0.35">
      <c r="A62" s="20">
        <v>0.1</v>
      </c>
      <c r="B62" s="9">
        <f>B58*0.1</f>
        <v>5.24</v>
      </c>
      <c r="C62" s="9">
        <f>C58*0.1</f>
        <v>1.54</v>
      </c>
      <c r="D62" s="9">
        <f t="shared" ref="D62:BE62" si="367">D58*0.1</f>
        <v>1.07</v>
      </c>
      <c r="E62" s="9">
        <f t="shared" si="367"/>
        <v>1.6300000000000002E-2</v>
      </c>
      <c r="F62" s="9">
        <f t="shared" si="367"/>
        <v>0.63700000000000001</v>
      </c>
      <c r="G62" s="9">
        <f t="shared" si="367"/>
        <v>1.0900000000000001</v>
      </c>
      <c r="H62" s="9">
        <f t="shared" si="367"/>
        <v>0.21400000000000002</v>
      </c>
      <c r="I62" s="9">
        <f t="shared" si="367"/>
        <v>6.2600000000000003E-2</v>
      </c>
      <c r="J62" s="9">
        <f t="shared" si="367"/>
        <v>0.10600000000000001</v>
      </c>
      <c r="K62" s="9">
        <f t="shared" si="367"/>
        <v>1.4000000000000002E-2</v>
      </c>
      <c r="L62" s="9">
        <f t="shared" si="367"/>
        <v>0</v>
      </c>
      <c r="M62" s="9">
        <f t="shared" si="367"/>
        <v>3.6</v>
      </c>
      <c r="N62" s="9">
        <f t="shared" si="367"/>
        <v>0.13</v>
      </c>
      <c r="O62" s="9">
        <f t="shared" si="367"/>
        <v>26.200000000000003</v>
      </c>
      <c r="P62" s="9">
        <f t="shared" si="367"/>
        <v>9.2000000000000011</v>
      </c>
      <c r="Q62" s="9">
        <f t="shared" si="367"/>
        <v>4.3</v>
      </c>
      <c r="R62" s="9">
        <f t="shared" si="367"/>
        <v>7</v>
      </c>
      <c r="S62" s="9">
        <f t="shared" si="367"/>
        <v>11</v>
      </c>
      <c r="T62" s="9">
        <f t="shared" si="367"/>
        <v>8</v>
      </c>
      <c r="U62" s="9">
        <f t="shared" si="367"/>
        <v>1.7000000000000002</v>
      </c>
      <c r="V62" s="9">
        <f t="shared" si="367"/>
        <v>0.1</v>
      </c>
      <c r="W62" s="9">
        <f t="shared" si="367"/>
        <v>0.12</v>
      </c>
      <c r="X62" s="9">
        <f t="shared" si="367"/>
        <v>2.1</v>
      </c>
      <c r="Y62" s="9">
        <f t="shared" si="367"/>
        <v>19</v>
      </c>
      <c r="Z62" s="9">
        <f t="shared" si="367"/>
        <v>2.4000000000000004</v>
      </c>
      <c r="AA62" s="9">
        <f t="shared" si="367"/>
        <v>9.4</v>
      </c>
      <c r="AB62" s="9">
        <f t="shared" si="367"/>
        <v>0.79</v>
      </c>
      <c r="AC62" s="9">
        <f t="shared" si="367"/>
        <v>0.06</v>
      </c>
      <c r="AD62" s="9">
        <f t="shared" si="367"/>
        <v>0</v>
      </c>
      <c r="AE62" s="9">
        <f t="shared" si="367"/>
        <v>0</v>
      </c>
      <c r="AF62" s="9">
        <f t="shared" si="367"/>
        <v>0</v>
      </c>
      <c r="AG62" s="9">
        <f t="shared" si="367"/>
        <v>0</v>
      </c>
      <c r="AH62" s="9">
        <f t="shared" si="367"/>
        <v>0</v>
      </c>
      <c r="AI62" s="9">
        <f t="shared" si="367"/>
        <v>18.2</v>
      </c>
      <c r="AJ62" s="9">
        <f t="shared" si="367"/>
        <v>1</v>
      </c>
      <c r="AK62" s="9">
        <f t="shared" si="367"/>
        <v>2.3000000000000003</v>
      </c>
      <c r="AL62" s="9">
        <f t="shared" si="367"/>
        <v>0</v>
      </c>
      <c r="AM62" s="9">
        <f t="shared" si="367"/>
        <v>1.3</v>
      </c>
      <c r="AN62" s="9">
        <f t="shared" si="367"/>
        <v>0.33</v>
      </c>
      <c r="AO62" s="9">
        <f t="shared" si="367"/>
        <v>0</v>
      </c>
      <c r="AP62" s="9">
        <f t="shared" si="367"/>
        <v>0</v>
      </c>
      <c r="AQ62" s="9">
        <f t="shared" si="367"/>
        <v>6.3E-2</v>
      </c>
      <c r="AR62" s="9">
        <f t="shared" si="367"/>
        <v>0.36000000000000004</v>
      </c>
      <c r="AS62" s="9">
        <f t="shared" si="367"/>
        <v>7.6000000000000012E-2</v>
      </c>
      <c r="AT62" s="9">
        <f t="shared" si="367"/>
        <v>0.25</v>
      </c>
      <c r="AU62" s="9">
        <f t="shared" si="367"/>
        <v>3.8000000000000006E-2</v>
      </c>
      <c r="AV62" s="9">
        <f t="shared" si="367"/>
        <v>0.21000000000000002</v>
      </c>
      <c r="AW62" s="9">
        <f t="shared" si="367"/>
        <v>3.3000000000000002E-2</v>
      </c>
      <c r="AX62" s="9">
        <f t="shared" si="367"/>
        <v>0.26</v>
      </c>
      <c r="AY62" s="9">
        <f t="shared" si="367"/>
        <v>0.05</v>
      </c>
      <c r="AZ62" s="9">
        <f t="shared" si="367"/>
        <v>0.03</v>
      </c>
      <c r="BA62" s="9">
        <f t="shared" si="367"/>
        <v>2.0000000000000004E-2</v>
      </c>
      <c r="BB62" s="9">
        <f t="shared" si="367"/>
        <v>0</v>
      </c>
      <c r="BC62" s="9">
        <f t="shared" si="367"/>
        <v>3.0000000000000001E-3</v>
      </c>
      <c r="BD62" s="9">
        <f t="shared" si="367"/>
        <v>0.24</v>
      </c>
      <c r="BE62" s="9">
        <f t="shared" si="367"/>
        <v>5.3000000000000005E-2</v>
      </c>
    </row>
    <row r="63" spans="1:57" x14ac:dyDescent="0.35">
      <c r="A63" s="20" t="s">
        <v>122</v>
      </c>
      <c r="B63" s="9">
        <f>B58+B62</f>
        <v>57.64</v>
      </c>
      <c r="C63" s="9">
        <f>C58+C62</f>
        <v>16.940000000000001</v>
      </c>
      <c r="D63" s="9">
        <f t="shared" ref="D63:BE63" si="368">D58+D62</f>
        <v>11.77</v>
      </c>
      <c r="E63" s="9">
        <f t="shared" si="368"/>
        <v>0.17930000000000001</v>
      </c>
      <c r="F63" s="9">
        <f t="shared" si="368"/>
        <v>7.0069999999999997</v>
      </c>
      <c r="G63" s="9">
        <f t="shared" si="368"/>
        <v>11.99</v>
      </c>
      <c r="H63" s="9">
        <f t="shared" si="368"/>
        <v>2.3540000000000001</v>
      </c>
      <c r="I63" s="9">
        <f t="shared" si="368"/>
        <v>0.68859999999999999</v>
      </c>
      <c r="J63" s="9">
        <f t="shared" si="368"/>
        <v>1.1660000000000001</v>
      </c>
      <c r="K63" s="9">
        <f t="shared" si="368"/>
        <v>0.15400000000000003</v>
      </c>
      <c r="L63" s="9">
        <f t="shared" si="368"/>
        <v>0</v>
      </c>
      <c r="M63" s="9">
        <f t="shared" si="368"/>
        <v>39.6</v>
      </c>
      <c r="N63" s="9">
        <f t="shared" si="368"/>
        <v>1.4300000000000002</v>
      </c>
      <c r="O63" s="9">
        <f t="shared" si="368"/>
        <v>288.2</v>
      </c>
      <c r="P63" s="9">
        <f t="shared" si="368"/>
        <v>101.2</v>
      </c>
      <c r="Q63" s="9">
        <f t="shared" si="368"/>
        <v>47.3</v>
      </c>
      <c r="R63" s="9">
        <f t="shared" si="368"/>
        <v>77</v>
      </c>
      <c r="S63" s="9">
        <f t="shared" si="368"/>
        <v>121</v>
      </c>
      <c r="T63" s="9">
        <f t="shared" si="368"/>
        <v>88</v>
      </c>
      <c r="U63" s="9">
        <f t="shared" si="368"/>
        <v>18.7</v>
      </c>
      <c r="V63" s="9">
        <f t="shared" si="368"/>
        <v>1.1000000000000001</v>
      </c>
      <c r="W63" s="9">
        <f t="shared" si="368"/>
        <v>1.3199999999999998</v>
      </c>
      <c r="X63" s="9">
        <f t="shared" si="368"/>
        <v>23.1</v>
      </c>
      <c r="Y63" s="9">
        <f t="shared" si="368"/>
        <v>209</v>
      </c>
      <c r="Z63" s="9">
        <f t="shared" si="368"/>
        <v>26.4</v>
      </c>
      <c r="AA63" s="9">
        <f t="shared" si="368"/>
        <v>103.4</v>
      </c>
      <c r="AB63" s="9">
        <f t="shared" si="368"/>
        <v>8.6900000000000013</v>
      </c>
      <c r="AC63" s="9">
        <f t="shared" si="368"/>
        <v>0.65999999999999992</v>
      </c>
      <c r="AD63" s="9">
        <f t="shared" si="368"/>
        <v>0</v>
      </c>
      <c r="AE63" s="9">
        <f t="shared" si="368"/>
        <v>0</v>
      </c>
      <c r="AF63" s="9">
        <f t="shared" si="368"/>
        <v>0</v>
      </c>
      <c r="AG63" s="9">
        <f t="shared" si="368"/>
        <v>0</v>
      </c>
      <c r="AH63" s="9">
        <f t="shared" si="368"/>
        <v>0</v>
      </c>
      <c r="AI63" s="9">
        <f t="shared" si="368"/>
        <v>200.2</v>
      </c>
      <c r="AJ63" s="9">
        <f t="shared" si="368"/>
        <v>11</v>
      </c>
      <c r="AK63" s="9">
        <f t="shared" si="368"/>
        <v>25.3</v>
      </c>
      <c r="AL63" s="9">
        <f t="shared" si="368"/>
        <v>0</v>
      </c>
      <c r="AM63" s="9">
        <f t="shared" si="368"/>
        <v>14.3</v>
      </c>
      <c r="AN63" s="9">
        <f t="shared" si="368"/>
        <v>3.63</v>
      </c>
      <c r="AO63" s="9">
        <f t="shared" si="368"/>
        <v>0</v>
      </c>
      <c r="AP63" s="9">
        <f t="shared" si="368"/>
        <v>0</v>
      </c>
      <c r="AQ63" s="9">
        <f t="shared" si="368"/>
        <v>0.69300000000000006</v>
      </c>
      <c r="AR63" s="9">
        <f t="shared" si="368"/>
        <v>3.96</v>
      </c>
      <c r="AS63" s="9">
        <f t="shared" si="368"/>
        <v>0.83600000000000008</v>
      </c>
      <c r="AT63" s="9">
        <f t="shared" si="368"/>
        <v>2.75</v>
      </c>
      <c r="AU63" s="9">
        <f t="shared" si="368"/>
        <v>0.41800000000000004</v>
      </c>
      <c r="AV63" s="9">
        <f t="shared" si="368"/>
        <v>2.31</v>
      </c>
      <c r="AW63" s="9">
        <f t="shared" si="368"/>
        <v>0.36299999999999999</v>
      </c>
      <c r="AX63" s="9">
        <f t="shared" si="368"/>
        <v>2.8600000000000003</v>
      </c>
      <c r="AY63" s="9">
        <f t="shared" si="368"/>
        <v>0.55000000000000004</v>
      </c>
      <c r="AZ63" s="9">
        <f t="shared" si="368"/>
        <v>0.32999999999999996</v>
      </c>
      <c r="BA63" s="9">
        <f t="shared" si="368"/>
        <v>0.22000000000000003</v>
      </c>
      <c r="BB63" s="9">
        <f t="shared" si="368"/>
        <v>0</v>
      </c>
      <c r="BC63" s="9">
        <f t="shared" si="368"/>
        <v>3.3000000000000002E-2</v>
      </c>
      <c r="BD63" s="9">
        <f t="shared" si="368"/>
        <v>2.6399999999999997</v>
      </c>
      <c r="BE63" s="9">
        <f t="shared" si="368"/>
        <v>0.58300000000000007</v>
      </c>
    </row>
    <row r="64" spans="1:57" x14ac:dyDescent="0.35">
      <c r="A64" s="20" t="s">
        <v>123</v>
      </c>
      <c r="B64" s="9">
        <f>B58-B62</f>
        <v>47.16</v>
      </c>
      <c r="C64" s="9">
        <f>C58-C62</f>
        <v>13.86</v>
      </c>
      <c r="D64" s="9">
        <f t="shared" ref="D64:BE64" si="369">D58-D62</f>
        <v>9.629999999999999</v>
      </c>
      <c r="E64" s="9">
        <f t="shared" si="369"/>
        <v>0.1467</v>
      </c>
      <c r="F64" s="9">
        <f t="shared" si="369"/>
        <v>5.7330000000000005</v>
      </c>
      <c r="G64" s="9">
        <f t="shared" si="369"/>
        <v>9.81</v>
      </c>
      <c r="H64" s="9">
        <f t="shared" si="369"/>
        <v>1.9260000000000002</v>
      </c>
      <c r="I64" s="9">
        <f t="shared" si="369"/>
        <v>0.56340000000000001</v>
      </c>
      <c r="J64" s="9">
        <f t="shared" si="369"/>
        <v>0.95400000000000007</v>
      </c>
      <c r="K64" s="9">
        <f t="shared" si="369"/>
        <v>0.126</v>
      </c>
      <c r="L64" s="9">
        <f t="shared" si="369"/>
        <v>0</v>
      </c>
      <c r="M64" s="9">
        <f t="shared" si="369"/>
        <v>32.4</v>
      </c>
      <c r="N64" s="9">
        <f t="shared" si="369"/>
        <v>1.17</v>
      </c>
      <c r="O64" s="9">
        <f t="shared" si="369"/>
        <v>235.8</v>
      </c>
      <c r="P64" s="9">
        <f t="shared" si="369"/>
        <v>82.8</v>
      </c>
      <c r="Q64" s="9">
        <f t="shared" si="369"/>
        <v>38.700000000000003</v>
      </c>
      <c r="R64" s="9">
        <f t="shared" si="369"/>
        <v>63</v>
      </c>
      <c r="S64" s="9">
        <f t="shared" si="369"/>
        <v>99</v>
      </c>
      <c r="T64" s="9">
        <f t="shared" si="369"/>
        <v>72</v>
      </c>
      <c r="U64" s="9">
        <f t="shared" si="369"/>
        <v>15.3</v>
      </c>
      <c r="V64" s="9">
        <f t="shared" si="369"/>
        <v>0.9</v>
      </c>
      <c r="W64" s="9">
        <f t="shared" si="369"/>
        <v>1.08</v>
      </c>
      <c r="X64" s="9">
        <f t="shared" si="369"/>
        <v>18.899999999999999</v>
      </c>
      <c r="Y64" s="9">
        <f t="shared" si="369"/>
        <v>171</v>
      </c>
      <c r="Z64" s="9">
        <f t="shared" si="369"/>
        <v>21.6</v>
      </c>
      <c r="AA64" s="9">
        <f t="shared" si="369"/>
        <v>84.6</v>
      </c>
      <c r="AB64" s="9">
        <f t="shared" si="369"/>
        <v>7.11</v>
      </c>
      <c r="AC64" s="9">
        <f t="shared" si="369"/>
        <v>0.54</v>
      </c>
      <c r="AD64" s="9">
        <f t="shared" si="369"/>
        <v>0</v>
      </c>
      <c r="AE64" s="9">
        <f t="shared" si="369"/>
        <v>0</v>
      </c>
      <c r="AF64" s="9">
        <f t="shared" si="369"/>
        <v>0</v>
      </c>
      <c r="AG64" s="9">
        <f t="shared" si="369"/>
        <v>0</v>
      </c>
      <c r="AH64" s="9">
        <f t="shared" si="369"/>
        <v>0</v>
      </c>
      <c r="AI64" s="9">
        <f t="shared" si="369"/>
        <v>163.80000000000001</v>
      </c>
      <c r="AJ64" s="9">
        <f t="shared" si="369"/>
        <v>9</v>
      </c>
      <c r="AK64" s="9">
        <f t="shared" si="369"/>
        <v>20.7</v>
      </c>
      <c r="AL64" s="9">
        <f t="shared" si="369"/>
        <v>0</v>
      </c>
      <c r="AM64" s="9">
        <f t="shared" si="369"/>
        <v>11.7</v>
      </c>
      <c r="AN64" s="9">
        <f t="shared" si="369"/>
        <v>2.9699999999999998</v>
      </c>
      <c r="AO64" s="9">
        <f t="shared" si="369"/>
        <v>0</v>
      </c>
      <c r="AP64" s="9">
        <f t="shared" si="369"/>
        <v>0</v>
      </c>
      <c r="AQ64" s="9">
        <f t="shared" si="369"/>
        <v>0.56699999999999995</v>
      </c>
      <c r="AR64" s="9">
        <f t="shared" si="369"/>
        <v>3.24</v>
      </c>
      <c r="AS64" s="9">
        <f t="shared" si="369"/>
        <v>0.68399999999999994</v>
      </c>
      <c r="AT64" s="9">
        <f t="shared" si="369"/>
        <v>2.25</v>
      </c>
      <c r="AU64" s="9">
        <f t="shared" si="369"/>
        <v>0.34199999999999997</v>
      </c>
      <c r="AV64" s="9">
        <f t="shared" si="369"/>
        <v>1.8900000000000001</v>
      </c>
      <c r="AW64" s="9">
        <f t="shared" si="369"/>
        <v>0.29700000000000004</v>
      </c>
      <c r="AX64" s="9">
        <f t="shared" si="369"/>
        <v>2.34</v>
      </c>
      <c r="AY64" s="9">
        <f t="shared" si="369"/>
        <v>0.45</v>
      </c>
      <c r="AZ64" s="9">
        <f t="shared" si="369"/>
        <v>0.27</v>
      </c>
      <c r="BA64" s="9">
        <f t="shared" si="369"/>
        <v>0.18</v>
      </c>
      <c r="BB64" s="9">
        <f t="shared" si="369"/>
        <v>0</v>
      </c>
      <c r="BC64" s="9">
        <f t="shared" si="369"/>
        <v>2.7E-2</v>
      </c>
      <c r="BD64" s="9">
        <f t="shared" si="369"/>
        <v>2.16</v>
      </c>
      <c r="BE64" s="9">
        <f t="shared" si="369"/>
        <v>0.47700000000000004</v>
      </c>
    </row>
    <row r="65" spans="1:57" s="7" customFormat="1" ht="15.5" x14ac:dyDescent="0.35">
      <c r="A65" s="2" t="s">
        <v>115</v>
      </c>
      <c r="B65" s="10">
        <f xml:space="preserve"> ((ABS(B57 - B58))/B58)*100</f>
        <v>0.41984732824427268</v>
      </c>
      <c r="C65" s="16">
        <f xml:space="preserve"> ((ABS(C57 - C58))/C58)*100</f>
        <v>0.51948051948051988</v>
      </c>
      <c r="D65" s="16">
        <f xml:space="preserve"> ((ABS(D57 - D58))/D58)*100</f>
        <v>1.1214953271028132</v>
      </c>
      <c r="E65" s="16">
        <f xml:space="preserve"> ((ABS(E57 - E58))/E58)*100</f>
        <v>4.2944785276073656</v>
      </c>
      <c r="F65" s="16">
        <f xml:space="preserve"> ((ABS(F57 - F58))/F58)*100</f>
        <v>1.5698587127158639</v>
      </c>
      <c r="G65" s="16">
        <f t="shared" ref="G65:BE65" si="370" xml:space="preserve"> ((ABS(G57 - G58))/G58)*100</f>
        <v>2.2935779816513757</v>
      </c>
      <c r="H65" s="16">
        <f t="shared" si="370"/>
        <v>3.2710280373831697</v>
      </c>
      <c r="I65" s="16">
        <f t="shared" si="370"/>
        <v>3.8338658146964888</v>
      </c>
      <c r="J65" s="16">
        <f t="shared" si="370"/>
        <v>4.7169811320754755</v>
      </c>
      <c r="K65" s="16">
        <f t="shared" si="370"/>
        <v>7.1428571428571477</v>
      </c>
      <c r="L65" s="16" t="e">
        <f t="shared" si="370"/>
        <v>#DIV/0!</v>
      </c>
      <c r="M65" s="16">
        <f t="shared" si="370"/>
        <v>2.7777777777777777</v>
      </c>
      <c r="N65" s="16">
        <f t="shared" si="370"/>
        <v>23.076923076923077</v>
      </c>
      <c r="O65" s="16">
        <f t="shared" si="370"/>
        <v>7.2519083969465647</v>
      </c>
      <c r="P65" s="16">
        <f t="shared" si="370"/>
        <v>8.695652173913043</v>
      </c>
      <c r="Q65" s="16">
        <f t="shared" si="370"/>
        <v>0</v>
      </c>
      <c r="R65" s="16">
        <f t="shared" si="370"/>
        <v>0</v>
      </c>
      <c r="S65" s="16">
        <f t="shared" si="370"/>
        <v>0</v>
      </c>
      <c r="T65" s="16">
        <f t="shared" si="370"/>
        <v>0</v>
      </c>
      <c r="U65" s="16">
        <f t="shared" si="370"/>
        <v>5.8823529411764701</v>
      </c>
      <c r="V65" s="16">
        <f t="shared" si="370"/>
        <v>19.999999999999996</v>
      </c>
      <c r="W65" s="16" t="e">
        <f t="shared" si="370"/>
        <v>#VALUE!</v>
      </c>
      <c r="X65" s="16">
        <f t="shared" si="370"/>
        <v>4.7619047619047619</v>
      </c>
      <c r="Y65" s="16">
        <f t="shared" si="370"/>
        <v>2.1052631578947367</v>
      </c>
      <c r="Z65" s="16">
        <f t="shared" si="370"/>
        <v>11.249999999999998</v>
      </c>
      <c r="AA65" s="16">
        <f t="shared" si="370"/>
        <v>11.702127659574469</v>
      </c>
      <c r="AB65" s="16">
        <f t="shared" si="370"/>
        <v>10.12658227848102</v>
      </c>
      <c r="AC65" s="16" t="e">
        <f t="shared" si="370"/>
        <v>#VALUE!</v>
      </c>
      <c r="AD65" s="16" t="e">
        <f t="shared" si="370"/>
        <v>#DIV/0!</v>
      </c>
      <c r="AE65" s="16" t="e">
        <f t="shared" si="370"/>
        <v>#DIV/0!</v>
      </c>
      <c r="AF65" s="16" t="e">
        <f t="shared" si="370"/>
        <v>#DIV/0!</v>
      </c>
      <c r="AG65" s="16" t="e">
        <f t="shared" si="370"/>
        <v>#DIV/0!</v>
      </c>
      <c r="AH65" s="16" t="e">
        <f t="shared" si="370"/>
        <v>#DIV/0!</v>
      </c>
      <c r="AI65" s="16">
        <f t="shared" si="370"/>
        <v>0.5494505494505495</v>
      </c>
      <c r="AJ65" s="16">
        <f t="shared" si="370"/>
        <v>10</v>
      </c>
      <c r="AK65" s="16">
        <f t="shared" si="370"/>
        <v>6.0869565217391246</v>
      </c>
      <c r="AL65" s="16" t="e">
        <f t="shared" si="370"/>
        <v>#DIV/0!</v>
      </c>
      <c r="AM65" s="16">
        <f t="shared" si="370"/>
        <v>0.7692307692307665</v>
      </c>
      <c r="AN65" s="16">
        <f t="shared" si="370"/>
        <v>3.0303030303030329</v>
      </c>
      <c r="AO65" s="16" t="e">
        <f t="shared" si="370"/>
        <v>#DIV/0!</v>
      </c>
      <c r="AP65" s="16" t="e">
        <f t="shared" si="370"/>
        <v>#DIV/0!</v>
      </c>
      <c r="AQ65" s="16">
        <f t="shared" si="370"/>
        <v>6.3492063492063542</v>
      </c>
      <c r="AR65" s="16">
        <f t="shared" si="370"/>
        <v>8.3333333333333286</v>
      </c>
      <c r="AS65" s="16">
        <f t="shared" si="370"/>
        <v>2.6315789473684235</v>
      </c>
      <c r="AT65" s="16">
        <f t="shared" si="370"/>
        <v>8.0000000000000071</v>
      </c>
      <c r="AU65" s="16">
        <f t="shared" si="370"/>
        <v>15.789473684210526</v>
      </c>
      <c r="AV65" s="16">
        <f t="shared" si="370"/>
        <v>0</v>
      </c>
      <c r="AW65" s="16">
        <f t="shared" si="370"/>
        <v>3.0303030303030329</v>
      </c>
      <c r="AX65" s="16">
        <f t="shared" si="370"/>
        <v>7.6923076923076987</v>
      </c>
      <c r="AY65" s="16">
        <f t="shared" si="370"/>
        <v>6.0000000000000053</v>
      </c>
      <c r="AZ65" s="16">
        <f t="shared" si="370"/>
        <v>100</v>
      </c>
      <c r="BA65" s="16">
        <f t="shared" si="370"/>
        <v>45</v>
      </c>
      <c r="BB65" s="16" t="e">
        <f t="shared" si="370"/>
        <v>#DIV/0!</v>
      </c>
      <c r="BC65" s="16" t="e">
        <f t="shared" si="370"/>
        <v>#VALUE!</v>
      </c>
      <c r="BD65" s="16">
        <f t="shared" si="370"/>
        <v>8.3333333333333233</v>
      </c>
      <c r="BE65" s="16">
        <f t="shared" si="370"/>
        <v>1.8867924528301903</v>
      </c>
    </row>
    <row r="66" spans="1:57" s="7" customFormat="1" ht="15.5" x14ac:dyDescent="0.35">
      <c r="A66" s="2" t="s">
        <v>116</v>
      </c>
      <c r="B66" s="10">
        <f>((B57-B58)/B58)*100</f>
        <v>-0.41984732824427268</v>
      </c>
      <c r="C66" s="16">
        <f>((C57-C58)/C58)*100</f>
        <v>0.51948051948051988</v>
      </c>
      <c r="D66" s="16">
        <f>((D57-D58)/D58)*100</f>
        <v>1.1214953271028132</v>
      </c>
      <c r="E66" s="16">
        <f>((E57-E58)/E58)*100</f>
        <v>4.2944785276073656</v>
      </c>
      <c r="F66" s="16">
        <f>((F57-F58)/F58)*100</f>
        <v>-1.5698587127158639</v>
      </c>
      <c r="G66" s="16">
        <f t="shared" ref="G66:BE66" si="371">((G57-G58)/G58)*100</f>
        <v>2.2935779816513757</v>
      </c>
      <c r="H66" s="16">
        <f t="shared" si="371"/>
        <v>3.2710280373831697</v>
      </c>
      <c r="I66" s="16">
        <f t="shared" si="371"/>
        <v>3.8338658146964888</v>
      </c>
      <c r="J66" s="16">
        <f t="shared" si="371"/>
        <v>4.7169811320754755</v>
      </c>
      <c r="K66" s="16">
        <f t="shared" si="371"/>
        <v>-7.1428571428571477</v>
      </c>
      <c r="L66" s="16" t="e">
        <f t="shared" si="371"/>
        <v>#DIV/0!</v>
      </c>
      <c r="M66" s="16">
        <f t="shared" si="371"/>
        <v>-2.7777777777777777</v>
      </c>
      <c r="N66" s="16">
        <f t="shared" si="371"/>
        <v>-23.076923076923077</v>
      </c>
      <c r="O66" s="16">
        <f t="shared" si="371"/>
        <v>7.2519083969465647</v>
      </c>
      <c r="P66" s="16">
        <f t="shared" si="371"/>
        <v>8.695652173913043</v>
      </c>
      <c r="Q66" s="16">
        <f t="shared" si="371"/>
        <v>0</v>
      </c>
      <c r="R66" s="16">
        <f t="shared" si="371"/>
        <v>0</v>
      </c>
      <c r="S66" s="16">
        <f t="shared" si="371"/>
        <v>0</v>
      </c>
      <c r="T66" s="16">
        <f t="shared" si="371"/>
        <v>0</v>
      </c>
      <c r="U66" s="16">
        <f t="shared" si="371"/>
        <v>5.8823529411764701</v>
      </c>
      <c r="V66" s="16">
        <f t="shared" si="371"/>
        <v>19.999999999999996</v>
      </c>
      <c r="W66" s="16" t="e">
        <f t="shared" si="371"/>
        <v>#VALUE!</v>
      </c>
      <c r="X66" s="16">
        <f t="shared" si="371"/>
        <v>-4.7619047619047619</v>
      </c>
      <c r="Y66" s="16">
        <f t="shared" si="371"/>
        <v>2.1052631578947367</v>
      </c>
      <c r="Z66" s="16">
        <f t="shared" si="371"/>
        <v>-11.249999999999998</v>
      </c>
      <c r="AA66" s="16">
        <f t="shared" si="371"/>
        <v>-11.702127659574469</v>
      </c>
      <c r="AB66" s="16">
        <f t="shared" si="371"/>
        <v>-10.12658227848102</v>
      </c>
      <c r="AC66" s="16" t="e">
        <f t="shared" si="371"/>
        <v>#VALUE!</v>
      </c>
      <c r="AD66" s="16" t="e">
        <f t="shared" si="371"/>
        <v>#DIV/0!</v>
      </c>
      <c r="AE66" s="16" t="e">
        <f t="shared" si="371"/>
        <v>#DIV/0!</v>
      </c>
      <c r="AF66" s="16" t="e">
        <f t="shared" si="371"/>
        <v>#DIV/0!</v>
      </c>
      <c r="AG66" s="16" t="e">
        <f t="shared" si="371"/>
        <v>#DIV/0!</v>
      </c>
      <c r="AH66" s="16" t="e">
        <f t="shared" si="371"/>
        <v>#DIV/0!</v>
      </c>
      <c r="AI66" s="16">
        <f t="shared" si="371"/>
        <v>-0.5494505494505495</v>
      </c>
      <c r="AJ66" s="16">
        <f t="shared" si="371"/>
        <v>10</v>
      </c>
      <c r="AK66" s="16">
        <f t="shared" si="371"/>
        <v>6.0869565217391246</v>
      </c>
      <c r="AL66" s="16" t="e">
        <f t="shared" si="371"/>
        <v>#DIV/0!</v>
      </c>
      <c r="AM66" s="16">
        <f t="shared" si="371"/>
        <v>0.7692307692307665</v>
      </c>
      <c r="AN66" s="16">
        <f t="shared" si="371"/>
        <v>3.0303030303030329</v>
      </c>
      <c r="AO66" s="16" t="e">
        <f t="shared" si="371"/>
        <v>#DIV/0!</v>
      </c>
      <c r="AP66" s="16" t="e">
        <f t="shared" si="371"/>
        <v>#DIV/0!</v>
      </c>
      <c r="AQ66" s="16">
        <f t="shared" si="371"/>
        <v>6.3492063492063542</v>
      </c>
      <c r="AR66" s="16">
        <f t="shared" si="371"/>
        <v>8.3333333333333286</v>
      </c>
      <c r="AS66" s="16">
        <f t="shared" si="371"/>
        <v>2.6315789473684235</v>
      </c>
      <c r="AT66" s="16">
        <f t="shared" si="371"/>
        <v>-8.0000000000000071</v>
      </c>
      <c r="AU66" s="16">
        <f t="shared" si="371"/>
        <v>-15.789473684210526</v>
      </c>
      <c r="AV66" s="16">
        <f t="shared" si="371"/>
        <v>0</v>
      </c>
      <c r="AW66" s="16">
        <f t="shared" si="371"/>
        <v>3.0303030303030329</v>
      </c>
      <c r="AX66" s="16">
        <f t="shared" si="371"/>
        <v>-7.6923076923076987</v>
      </c>
      <c r="AY66" s="16">
        <f t="shared" si="371"/>
        <v>-6.0000000000000053</v>
      </c>
      <c r="AZ66" s="16">
        <f t="shared" si="371"/>
        <v>100</v>
      </c>
      <c r="BA66" s="16">
        <f t="shared" si="371"/>
        <v>-45</v>
      </c>
      <c r="BB66" s="16" t="e">
        <f t="shared" si="371"/>
        <v>#DIV/0!</v>
      </c>
      <c r="BC66" s="16" t="e">
        <f t="shared" si="371"/>
        <v>#VALUE!</v>
      </c>
      <c r="BD66" s="16">
        <f t="shared" si="371"/>
        <v>-8.3333333333333233</v>
      </c>
      <c r="BE66" s="16">
        <f t="shared" si="371"/>
        <v>1.8867924528301903</v>
      </c>
    </row>
    <row r="67" spans="1:57" x14ac:dyDescent="0.35">
      <c r="A67" s="5" t="s">
        <v>135</v>
      </c>
      <c r="B67" s="11">
        <v>53.02</v>
      </c>
      <c r="C67" s="17">
        <v>15.11</v>
      </c>
      <c r="D67" s="17">
        <v>10.86</v>
      </c>
      <c r="E67" s="17">
        <v>0.17</v>
      </c>
      <c r="F67" s="17">
        <v>6.24</v>
      </c>
      <c r="G67" s="17">
        <v>11.02</v>
      </c>
      <c r="H67" s="17">
        <v>2.17</v>
      </c>
      <c r="I67" s="17">
        <v>0.61</v>
      </c>
      <c r="J67" s="17">
        <v>1.07</v>
      </c>
      <c r="K67" s="17">
        <v>0.13</v>
      </c>
      <c r="L67" s="18"/>
      <c r="M67" s="17">
        <v>35</v>
      </c>
      <c r="N67" s="17">
        <v>1</v>
      </c>
      <c r="O67" s="17">
        <v>279</v>
      </c>
      <c r="P67" s="17"/>
      <c r="Q67" s="17"/>
      <c r="R67" s="17"/>
      <c r="S67" s="17"/>
      <c r="T67" s="17"/>
      <c r="U67" s="17"/>
      <c r="V67" s="17"/>
      <c r="W67" s="17"/>
      <c r="X67" s="17"/>
      <c r="Y67" s="17">
        <v>191</v>
      </c>
      <c r="Z67" s="17"/>
      <c r="AA67" s="17">
        <v>87</v>
      </c>
      <c r="AB67" s="17"/>
      <c r="AC67" s="17"/>
      <c r="AD67" s="17"/>
      <c r="AE67" s="17"/>
      <c r="AF67" s="17"/>
      <c r="AG67" s="17"/>
      <c r="AH67" s="17"/>
      <c r="AI67" s="17">
        <v>174</v>
      </c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</row>
    <row r="68" spans="1:57" x14ac:dyDescent="0.35">
      <c r="A68" s="5" t="s">
        <v>94</v>
      </c>
      <c r="B68" s="11">
        <v>52.4</v>
      </c>
      <c r="C68" s="17">
        <v>15.4</v>
      </c>
      <c r="D68" s="17">
        <v>10.7</v>
      </c>
      <c r="E68" s="17">
        <v>0.16300000000000001</v>
      </c>
      <c r="F68" s="17">
        <v>6.37</v>
      </c>
      <c r="G68" s="17">
        <v>10.9</v>
      </c>
      <c r="H68" s="17">
        <v>2.14</v>
      </c>
      <c r="I68" s="17">
        <v>0.626</v>
      </c>
      <c r="J68" s="17">
        <v>1.06</v>
      </c>
      <c r="K68" s="17">
        <v>0.14000000000000001</v>
      </c>
      <c r="L68" s="18"/>
      <c r="M68" s="17">
        <v>36</v>
      </c>
      <c r="N68" s="17">
        <v>1.3</v>
      </c>
      <c r="O68" s="17">
        <v>262</v>
      </c>
      <c r="P68" s="17"/>
      <c r="Q68" s="17"/>
      <c r="R68" s="17"/>
      <c r="S68" s="17"/>
      <c r="T68" s="17"/>
      <c r="U68" s="17"/>
      <c r="V68" s="17"/>
      <c r="W68" s="17"/>
      <c r="X68" s="17"/>
      <c r="Y68" s="17">
        <v>190</v>
      </c>
      <c r="Z68" s="17"/>
      <c r="AA68" s="17">
        <v>94</v>
      </c>
      <c r="AB68" s="17"/>
      <c r="AC68" s="17"/>
      <c r="AD68" s="17"/>
      <c r="AE68" s="17"/>
      <c r="AF68" s="17"/>
      <c r="AG68" s="17"/>
      <c r="AH68" s="17"/>
      <c r="AI68" s="17">
        <v>182</v>
      </c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</row>
    <row r="69" spans="1:57" x14ac:dyDescent="0.35">
      <c r="A69" s="20">
        <v>0.2</v>
      </c>
      <c r="B69" s="9">
        <f>B68*0.2</f>
        <v>10.48</v>
      </c>
      <c r="C69" s="9">
        <f t="shared" ref="C69" si="372">C68*0.2</f>
        <v>3.08</v>
      </c>
      <c r="D69" s="9">
        <f t="shared" ref="D69" si="373">D68*0.2</f>
        <v>2.14</v>
      </c>
      <c r="E69" s="9">
        <f t="shared" ref="E69" si="374">E68*0.2</f>
        <v>3.2600000000000004E-2</v>
      </c>
      <c r="F69" s="9">
        <f t="shared" ref="F69" si="375">F68*0.2</f>
        <v>1.274</v>
      </c>
      <c r="G69" s="9">
        <f t="shared" ref="G69" si="376">G68*0.2</f>
        <v>2.1800000000000002</v>
      </c>
      <c r="H69" s="9">
        <f t="shared" ref="H69" si="377">H68*0.2</f>
        <v>0.42800000000000005</v>
      </c>
      <c r="I69" s="9">
        <f t="shared" ref="I69" si="378">I68*0.2</f>
        <v>0.12520000000000001</v>
      </c>
      <c r="J69" s="9">
        <f t="shared" ref="J69" si="379">J68*0.2</f>
        <v>0.21200000000000002</v>
      </c>
      <c r="K69" s="9">
        <f t="shared" ref="K69" si="380">K68*0.2</f>
        <v>2.8000000000000004E-2</v>
      </c>
      <c r="L69" s="9">
        <f t="shared" ref="L69" si="381">L68*0.2</f>
        <v>0</v>
      </c>
      <c r="M69" s="9">
        <f t="shared" ref="M69" si="382">M68*0.2</f>
        <v>7.2</v>
      </c>
      <c r="N69" s="9">
        <f t="shared" ref="N69" si="383">N68*0.2</f>
        <v>0.26</v>
      </c>
      <c r="O69" s="9">
        <f t="shared" ref="O69" si="384">O68*0.2</f>
        <v>52.400000000000006</v>
      </c>
      <c r="P69" s="9">
        <f t="shared" ref="P69" si="385">P68*0.2</f>
        <v>0</v>
      </c>
      <c r="Q69" s="9">
        <f t="shared" ref="Q69" si="386">Q68*0.2</f>
        <v>0</v>
      </c>
      <c r="R69" s="9">
        <f t="shared" ref="R69" si="387">R68*0.2</f>
        <v>0</v>
      </c>
      <c r="S69" s="9">
        <f t="shared" ref="S69" si="388">S68*0.2</f>
        <v>0</v>
      </c>
      <c r="T69" s="9">
        <f t="shared" ref="T69" si="389">T68*0.2</f>
        <v>0</v>
      </c>
      <c r="U69" s="9">
        <f t="shared" ref="U69" si="390">U68*0.2</f>
        <v>0</v>
      </c>
      <c r="V69" s="9">
        <f t="shared" ref="V69" si="391">V68*0.2</f>
        <v>0</v>
      </c>
      <c r="W69" s="9">
        <f t="shared" ref="W69" si="392">W68*0.2</f>
        <v>0</v>
      </c>
      <c r="X69" s="9">
        <f t="shared" ref="X69" si="393">X68*0.2</f>
        <v>0</v>
      </c>
      <c r="Y69" s="9">
        <f t="shared" ref="Y69" si="394">Y68*0.2</f>
        <v>38</v>
      </c>
      <c r="Z69" s="9">
        <f t="shared" ref="Z69" si="395">Z68*0.2</f>
        <v>0</v>
      </c>
      <c r="AA69" s="9">
        <f t="shared" ref="AA69" si="396">AA68*0.2</f>
        <v>18.8</v>
      </c>
      <c r="AB69" s="9">
        <f t="shared" ref="AB69" si="397">AB68*0.2</f>
        <v>0</v>
      </c>
      <c r="AC69" s="9">
        <f t="shared" ref="AC69" si="398">AC68*0.2</f>
        <v>0</v>
      </c>
      <c r="AD69" s="9">
        <f t="shared" ref="AD69" si="399">AD68*0.2</f>
        <v>0</v>
      </c>
      <c r="AE69" s="9">
        <f t="shared" ref="AE69" si="400">AE68*0.2</f>
        <v>0</v>
      </c>
      <c r="AF69" s="9">
        <f t="shared" ref="AF69" si="401">AF68*0.2</f>
        <v>0</v>
      </c>
      <c r="AG69" s="9">
        <f t="shared" ref="AG69" si="402">AG68*0.2</f>
        <v>0</v>
      </c>
      <c r="AH69" s="9">
        <f t="shared" ref="AH69" si="403">AH68*0.2</f>
        <v>0</v>
      </c>
      <c r="AI69" s="9">
        <f t="shared" ref="AI69" si="404">AI68*0.2</f>
        <v>36.4</v>
      </c>
      <c r="AJ69" s="9">
        <f t="shared" ref="AJ69" si="405">AJ68*0.2</f>
        <v>0</v>
      </c>
      <c r="AK69" s="9">
        <f t="shared" ref="AK69" si="406">AK68*0.2</f>
        <v>0</v>
      </c>
      <c r="AL69" s="9">
        <f t="shared" ref="AL69" si="407">AL68*0.2</f>
        <v>0</v>
      </c>
      <c r="AM69" s="9">
        <f t="shared" ref="AM69" si="408">AM68*0.2</f>
        <v>0</v>
      </c>
      <c r="AN69" s="9">
        <f t="shared" ref="AN69" si="409">AN68*0.2</f>
        <v>0</v>
      </c>
      <c r="AO69" s="9">
        <f t="shared" ref="AO69" si="410">AO68*0.2</f>
        <v>0</v>
      </c>
      <c r="AP69" s="9">
        <f t="shared" ref="AP69" si="411">AP68*0.2</f>
        <v>0</v>
      </c>
      <c r="AQ69" s="9">
        <f t="shared" ref="AQ69" si="412">AQ68*0.2</f>
        <v>0</v>
      </c>
      <c r="AR69" s="9">
        <f t="shared" ref="AR69" si="413">AR68*0.2</f>
        <v>0</v>
      </c>
      <c r="AS69" s="9">
        <f t="shared" ref="AS69" si="414">AS68*0.2</f>
        <v>0</v>
      </c>
      <c r="AT69" s="9">
        <f t="shared" ref="AT69" si="415">AT68*0.2</f>
        <v>0</v>
      </c>
      <c r="AU69" s="9">
        <f t="shared" ref="AU69" si="416">AU68*0.2</f>
        <v>0</v>
      </c>
      <c r="AV69" s="9">
        <f t="shared" ref="AV69" si="417">AV68*0.2</f>
        <v>0</v>
      </c>
      <c r="AW69" s="9">
        <f t="shared" ref="AW69" si="418">AW68*0.2</f>
        <v>0</v>
      </c>
      <c r="AX69" s="9">
        <f t="shared" ref="AX69" si="419">AX68*0.2</f>
        <v>0</v>
      </c>
      <c r="AY69" s="9">
        <f t="shared" ref="AY69" si="420">AY68*0.2</f>
        <v>0</v>
      </c>
      <c r="AZ69" s="9">
        <f t="shared" ref="AZ69" si="421">AZ68*0.2</f>
        <v>0</v>
      </c>
      <c r="BA69" s="9">
        <f t="shared" ref="BA69" si="422">BA68*0.2</f>
        <v>0</v>
      </c>
      <c r="BB69" s="9">
        <f t="shared" ref="BB69" si="423">BB68*0.2</f>
        <v>0</v>
      </c>
      <c r="BC69" s="9">
        <f t="shared" ref="BC69" si="424">BC68*0.2</f>
        <v>0</v>
      </c>
      <c r="BD69" s="9">
        <f t="shared" ref="BD69" si="425">BD68*0.2</f>
        <v>0</v>
      </c>
      <c r="BE69" s="9">
        <f t="shared" ref="BE69" si="426">BE68*0.2</f>
        <v>0</v>
      </c>
    </row>
    <row r="70" spans="1:57" x14ac:dyDescent="0.35">
      <c r="A70" s="20" t="s">
        <v>122</v>
      </c>
      <c r="B70" s="9">
        <f>B68+B69</f>
        <v>62.879999999999995</v>
      </c>
      <c r="C70" s="9">
        <f>C68+C69</f>
        <v>18.48</v>
      </c>
      <c r="D70" s="9">
        <f t="shared" ref="D70:BE70" si="427">D68+D69</f>
        <v>12.84</v>
      </c>
      <c r="E70" s="9">
        <f t="shared" si="427"/>
        <v>0.1956</v>
      </c>
      <c r="F70" s="9">
        <f t="shared" si="427"/>
        <v>7.6440000000000001</v>
      </c>
      <c r="G70" s="9">
        <f t="shared" si="427"/>
        <v>13.08</v>
      </c>
      <c r="H70" s="9">
        <f t="shared" si="427"/>
        <v>2.5680000000000001</v>
      </c>
      <c r="I70" s="9">
        <f t="shared" si="427"/>
        <v>0.75119999999999998</v>
      </c>
      <c r="J70" s="9">
        <f t="shared" si="427"/>
        <v>1.272</v>
      </c>
      <c r="K70" s="9">
        <f t="shared" si="427"/>
        <v>0.16800000000000001</v>
      </c>
      <c r="L70" s="9">
        <f t="shared" si="427"/>
        <v>0</v>
      </c>
      <c r="M70" s="9">
        <f t="shared" si="427"/>
        <v>43.2</v>
      </c>
      <c r="N70" s="9">
        <f t="shared" si="427"/>
        <v>1.56</v>
      </c>
      <c r="O70" s="9">
        <f t="shared" si="427"/>
        <v>314.39999999999998</v>
      </c>
      <c r="P70" s="9">
        <f t="shared" si="427"/>
        <v>0</v>
      </c>
      <c r="Q70" s="9">
        <f t="shared" si="427"/>
        <v>0</v>
      </c>
      <c r="R70" s="9">
        <f t="shared" si="427"/>
        <v>0</v>
      </c>
      <c r="S70" s="9">
        <f t="shared" si="427"/>
        <v>0</v>
      </c>
      <c r="T70" s="9">
        <f t="shared" si="427"/>
        <v>0</v>
      </c>
      <c r="U70" s="9">
        <f t="shared" si="427"/>
        <v>0</v>
      </c>
      <c r="V70" s="9">
        <f t="shared" si="427"/>
        <v>0</v>
      </c>
      <c r="W70" s="9">
        <f t="shared" si="427"/>
        <v>0</v>
      </c>
      <c r="X70" s="9">
        <f t="shared" si="427"/>
        <v>0</v>
      </c>
      <c r="Y70" s="9">
        <f t="shared" si="427"/>
        <v>228</v>
      </c>
      <c r="Z70" s="9">
        <f t="shared" si="427"/>
        <v>0</v>
      </c>
      <c r="AA70" s="9">
        <f t="shared" si="427"/>
        <v>112.8</v>
      </c>
      <c r="AB70" s="9">
        <f t="shared" si="427"/>
        <v>0</v>
      </c>
      <c r="AC70" s="9">
        <f t="shared" si="427"/>
        <v>0</v>
      </c>
      <c r="AD70" s="9">
        <f t="shared" si="427"/>
        <v>0</v>
      </c>
      <c r="AE70" s="9">
        <f t="shared" si="427"/>
        <v>0</v>
      </c>
      <c r="AF70" s="9">
        <f t="shared" si="427"/>
        <v>0</v>
      </c>
      <c r="AG70" s="9">
        <f t="shared" si="427"/>
        <v>0</v>
      </c>
      <c r="AH70" s="9">
        <f t="shared" si="427"/>
        <v>0</v>
      </c>
      <c r="AI70" s="9">
        <f t="shared" si="427"/>
        <v>218.4</v>
      </c>
      <c r="AJ70" s="9">
        <f t="shared" si="427"/>
        <v>0</v>
      </c>
      <c r="AK70" s="9">
        <f t="shared" si="427"/>
        <v>0</v>
      </c>
      <c r="AL70" s="9">
        <f t="shared" si="427"/>
        <v>0</v>
      </c>
      <c r="AM70" s="9">
        <f t="shared" si="427"/>
        <v>0</v>
      </c>
      <c r="AN70" s="9">
        <f t="shared" si="427"/>
        <v>0</v>
      </c>
      <c r="AO70" s="9">
        <f t="shared" si="427"/>
        <v>0</v>
      </c>
      <c r="AP70" s="9">
        <f t="shared" si="427"/>
        <v>0</v>
      </c>
      <c r="AQ70" s="9">
        <f t="shared" si="427"/>
        <v>0</v>
      </c>
      <c r="AR70" s="9">
        <f t="shared" si="427"/>
        <v>0</v>
      </c>
      <c r="AS70" s="9">
        <f t="shared" si="427"/>
        <v>0</v>
      </c>
      <c r="AT70" s="9">
        <f t="shared" si="427"/>
        <v>0</v>
      </c>
      <c r="AU70" s="9">
        <f t="shared" si="427"/>
        <v>0</v>
      </c>
      <c r="AV70" s="9">
        <f t="shared" si="427"/>
        <v>0</v>
      </c>
      <c r="AW70" s="9">
        <f t="shared" si="427"/>
        <v>0</v>
      </c>
      <c r="AX70" s="9">
        <f t="shared" si="427"/>
        <v>0</v>
      </c>
      <c r="AY70" s="9">
        <f t="shared" si="427"/>
        <v>0</v>
      </c>
      <c r="AZ70" s="9">
        <f t="shared" si="427"/>
        <v>0</v>
      </c>
      <c r="BA70" s="9">
        <f t="shared" si="427"/>
        <v>0</v>
      </c>
      <c r="BB70" s="9">
        <f t="shared" si="427"/>
        <v>0</v>
      </c>
      <c r="BC70" s="9">
        <f t="shared" si="427"/>
        <v>0</v>
      </c>
      <c r="BD70" s="9">
        <f t="shared" si="427"/>
        <v>0</v>
      </c>
      <c r="BE70" s="9">
        <f t="shared" si="427"/>
        <v>0</v>
      </c>
    </row>
    <row r="71" spans="1:57" x14ac:dyDescent="0.35">
      <c r="A71" s="20" t="s">
        <v>123</v>
      </c>
      <c r="B71" s="9">
        <f>B68-B69</f>
        <v>41.92</v>
      </c>
      <c r="C71" s="9">
        <f>C68-C69</f>
        <v>12.32</v>
      </c>
      <c r="D71" s="9">
        <f t="shared" ref="D71:BE71" si="428">D68-D69</f>
        <v>8.5599999999999987</v>
      </c>
      <c r="E71" s="9">
        <f t="shared" si="428"/>
        <v>0.13040000000000002</v>
      </c>
      <c r="F71" s="9">
        <f t="shared" si="428"/>
        <v>5.0960000000000001</v>
      </c>
      <c r="G71" s="9">
        <f t="shared" si="428"/>
        <v>8.7200000000000006</v>
      </c>
      <c r="H71" s="9">
        <f t="shared" si="428"/>
        <v>1.7120000000000002</v>
      </c>
      <c r="I71" s="9">
        <f t="shared" si="428"/>
        <v>0.50080000000000002</v>
      </c>
      <c r="J71" s="9">
        <f t="shared" si="428"/>
        <v>0.84800000000000009</v>
      </c>
      <c r="K71" s="9">
        <f t="shared" si="428"/>
        <v>0.11200000000000002</v>
      </c>
      <c r="L71" s="9">
        <f t="shared" si="428"/>
        <v>0</v>
      </c>
      <c r="M71" s="9">
        <f t="shared" si="428"/>
        <v>28.8</v>
      </c>
      <c r="N71" s="9">
        <f t="shared" si="428"/>
        <v>1.04</v>
      </c>
      <c r="O71" s="9">
        <f t="shared" si="428"/>
        <v>209.6</v>
      </c>
      <c r="P71" s="9">
        <f t="shared" si="428"/>
        <v>0</v>
      </c>
      <c r="Q71" s="9">
        <f t="shared" si="428"/>
        <v>0</v>
      </c>
      <c r="R71" s="9">
        <f t="shared" si="428"/>
        <v>0</v>
      </c>
      <c r="S71" s="9">
        <f t="shared" si="428"/>
        <v>0</v>
      </c>
      <c r="T71" s="9">
        <f t="shared" si="428"/>
        <v>0</v>
      </c>
      <c r="U71" s="9">
        <f t="shared" si="428"/>
        <v>0</v>
      </c>
      <c r="V71" s="9">
        <f t="shared" si="428"/>
        <v>0</v>
      </c>
      <c r="W71" s="9">
        <f t="shared" si="428"/>
        <v>0</v>
      </c>
      <c r="X71" s="9">
        <f t="shared" si="428"/>
        <v>0</v>
      </c>
      <c r="Y71" s="9">
        <f t="shared" si="428"/>
        <v>152</v>
      </c>
      <c r="Z71" s="9">
        <f t="shared" si="428"/>
        <v>0</v>
      </c>
      <c r="AA71" s="9">
        <f t="shared" si="428"/>
        <v>75.2</v>
      </c>
      <c r="AB71" s="9">
        <f t="shared" si="428"/>
        <v>0</v>
      </c>
      <c r="AC71" s="9">
        <f t="shared" si="428"/>
        <v>0</v>
      </c>
      <c r="AD71" s="9">
        <f t="shared" si="428"/>
        <v>0</v>
      </c>
      <c r="AE71" s="9">
        <f t="shared" si="428"/>
        <v>0</v>
      </c>
      <c r="AF71" s="9">
        <f t="shared" si="428"/>
        <v>0</v>
      </c>
      <c r="AG71" s="9">
        <f t="shared" si="428"/>
        <v>0</v>
      </c>
      <c r="AH71" s="9">
        <f t="shared" si="428"/>
        <v>0</v>
      </c>
      <c r="AI71" s="9">
        <f t="shared" si="428"/>
        <v>145.6</v>
      </c>
      <c r="AJ71" s="9">
        <f t="shared" si="428"/>
        <v>0</v>
      </c>
      <c r="AK71" s="9">
        <f t="shared" si="428"/>
        <v>0</v>
      </c>
      <c r="AL71" s="9">
        <f t="shared" si="428"/>
        <v>0</v>
      </c>
      <c r="AM71" s="9">
        <f t="shared" si="428"/>
        <v>0</v>
      </c>
      <c r="AN71" s="9">
        <f t="shared" si="428"/>
        <v>0</v>
      </c>
      <c r="AO71" s="9">
        <f t="shared" si="428"/>
        <v>0</v>
      </c>
      <c r="AP71" s="9">
        <f t="shared" si="428"/>
        <v>0</v>
      </c>
      <c r="AQ71" s="9">
        <f t="shared" si="428"/>
        <v>0</v>
      </c>
      <c r="AR71" s="9">
        <f t="shared" si="428"/>
        <v>0</v>
      </c>
      <c r="AS71" s="9">
        <f t="shared" si="428"/>
        <v>0</v>
      </c>
      <c r="AT71" s="9">
        <f t="shared" si="428"/>
        <v>0</v>
      </c>
      <c r="AU71" s="9">
        <f t="shared" si="428"/>
        <v>0</v>
      </c>
      <c r="AV71" s="9">
        <f t="shared" si="428"/>
        <v>0</v>
      </c>
      <c r="AW71" s="9">
        <f t="shared" si="428"/>
        <v>0</v>
      </c>
      <c r="AX71" s="9">
        <f t="shared" si="428"/>
        <v>0</v>
      </c>
      <c r="AY71" s="9">
        <f t="shared" si="428"/>
        <v>0</v>
      </c>
      <c r="AZ71" s="9">
        <f t="shared" si="428"/>
        <v>0</v>
      </c>
      <c r="BA71" s="9">
        <f t="shared" si="428"/>
        <v>0</v>
      </c>
      <c r="BB71" s="9">
        <f t="shared" si="428"/>
        <v>0</v>
      </c>
      <c r="BC71" s="9">
        <f t="shared" si="428"/>
        <v>0</v>
      </c>
      <c r="BD71" s="9">
        <f t="shared" si="428"/>
        <v>0</v>
      </c>
      <c r="BE71" s="9">
        <f t="shared" si="428"/>
        <v>0</v>
      </c>
    </row>
    <row r="72" spans="1:57" x14ac:dyDescent="0.35">
      <c r="A72" s="20">
        <v>0.1</v>
      </c>
      <c r="B72" s="9">
        <f>B68*0.1</f>
        <v>5.24</v>
      </c>
      <c r="C72" s="9">
        <f>C68*0.1</f>
        <v>1.54</v>
      </c>
      <c r="D72" s="9">
        <f t="shared" ref="D72:BE72" si="429">D68*0.1</f>
        <v>1.07</v>
      </c>
      <c r="E72" s="9">
        <f t="shared" si="429"/>
        <v>1.6300000000000002E-2</v>
      </c>
      <c r="F72" s="9">
        <f t="shared" si="429"/>
        <v>0.63700000000000001</v>
      </c>
      <c r="G72" s="9">
        <f t="shared" si="429"/>
        <v>1.0900000000000001</v>
      </c>
      <c r="H72" s="9">
        <f t="shared" si="429"/>
        <v>0.21400000000000002</v>
      </c>
      <c r="I72" s="9">
        <f t="shared" si="429"/>
        <v>6.2600000000000003E-2</v>
      </c>
      <c r="J72" s="9">
        <f t="shared" si="429"/>
        <v>0.10600000000000001</v>
      </c>
      <c r="K72" s="9">
        <f t="shared" si="429"/>
        <v>1.4000000000000002E-2</v>
      </c>
      <c r="L72" s="9">
        <f t="shared" si="429"/>
        <v>0</v>
      </c>
      <c r="M72" s="9">
        <f t="shared" si="429"/>
        <v>3.6</v>
      </c>
      <c r="N72" s="9">
        <f t="shared" si="429"/>
        <v>0.13</v>
      </c>
      <c r="O72" s="9">
        <f t="shared" si="429"/>
        <v>26.200000000000003</v>
      </c>
      <c r="P72" s="9">
        <f t="shared" si="429"/>
        <v>0</v>
      </c>
      <c r="Q72" s="9">
        <f t="shared" si="429"/>
        <v>0</v>
      </c>
      <c r="R72" s="9">
        <f t="shared" si="429"/>
        <v>0</v>
      </c>
      <c r="S72" s="9">
        <f t="shared" si="429"/>
        <v>0</v>
      </c>
      <c r="T72" s="9">
        <f t="shared" si="429"/>
        <v>0</v>
      </c>
      <c r="U72" s="9">
        <f t="shared" si="429"/>
        <v>0</v>
      </c>
      <c r="V72" s="9">
        <f t="shared" si="429"/>
        <v>0</v>
      </c>
      <c r="W72" s="9">
        <f t="shared" si="429"/>
        <v>0</v>
      </c>
      <c r="X72" s="9">
        <f t="shared" si="429"/>
        <v>0</v>
      </c>
      <c r="Y72" s="9">
        <f t="shared" si="429"/>
        <v>19</v>
      </c>
      <c r="Z72" s="9">
        <f t="shared" si="429"/>
        <v>0</v>
      </c>
      <c r="AA72" s="9">
        <f t="shared" si="429"/>
        <v>9.4</v>
      </c>
      <c r="AB72" s="9">
        <f t="shared" si="429"/>
        <v>0</v>
      </c>
      <c r="AC72" s="9">
        <f t="shared" si="429"/>
        <v>0</v>
      </c>
      <c r="AD72" s="9">
        <f t="shared" si="429"/>
        <v>0</v>
      </c>
      <c r="AE72" s="9">
        <f t="shared" si="429"/>
        <v>0</v>
      </c>
      <c r="AF72" s="9">
        <f t="shared" si="429"/>
        <v>0</v>
      </c>
      <c r="AG72" s="9">
        <f t="shared" si="429"/>
        <v>0</v>
      </c>
      <c r="AH72" s="9">
        <f t="shared" si="429"/>
        <v>0</v>
      </c>
      <c r="AI72" s="9">
        <f t="shared" si="429"/>
        <v>18.2</v>
      </c>
      <c r="AJ72" s="9">
        <f t="shared" si="429"/>
        <v>0</v>
      </c>
      <c r="AK72" s="9">
        <f t="shared" si="429"/>
        <v>0</v>
      </c>
      <c r="AL72" s="9">
        <f t="shared" si="429"/>
        <v>0</v>
      </c>
      <c r="AM72" s="9">
        <f t="shared" si="429"/>
        <v>0</v>
      </c>
      <c r="AN72" s="9">
        <f t="shared" si="429"/>
        <v>0</v>
      </c>
      <c r="AO72" s="9">
        <f t="shared" si="429"/>
        <v>0</v>
      </c>
      <c r="AP72" s="9">
        <f t="shared" si="429"/>
        <v>0</v>
      </c>
      <c r="AQ72" s="9">
        <f t="shared" si="429"/>
        <v>0</v>
      </c>
      <c r="AR72" s="9">
        <f t="shared" si="429"/>
        <v>0</v>
      </c>
      <c r="AS72" s="9">
        <f t="shared" si="429"/>
        <v>0</v>
      </c>
      <c r="AT72" s="9">
        <f t="shared" si="429"/>
        <v>0</v>
      </c>
      <c r="AU72" s="9">
        <f t="shared" si="429"/>
        <v>0</v>
      </c>
      <c r="AV72" s="9">
        <f t="shared" si="429"/>
        <v>0</v>
      </c>
      <c r="AW72" s="9">
        <f t="shared" si="429"/>
        <v>0</v>
      </c>
      <c r="AX72" s="9">
        <f t="shared" si="429"/>
        <v>0</v>
      </c>
      <c r="AY72" s="9">
        <f t="shared" si="429"/>
        <v>0</v>
      </c>
      <c r="AZ72" s="9">
        <f t="shared" si="429"/>
        <v>0</v>
      </c>
      <c r="BA72" s="9">
        <f t="shared" si="429"/>
        <v>0</v>
      </c>
      <c r="BB72" s="9">
        <f t="shared" si="429"/>
        <v>0</v>
      </c>
      <c r="BC72" s="9">
        <f t="shared" si="429"/>
        <v>0</v>
      </c>
      <c r="BD72" s="9">
        <f t="shared" si="429"/>
        <v>0</v>
      </c>
      <c r="BE72" s="9">
        <f t="shared" si="429"/>
        <v>0</v>
      </c>
    </row>
    <row r="73" spans="1:57" x14ac:dyDescent="0.35">
      <c r="A73" s="20" t="s">
        <v>122</v>
      </c>
      <c r="B73" s="9">
        <f>B68+B72</f>
        <v>57.64</v>
      </c>
      <c r="C73" s="9">
        <f>C68+C72</f>
        <v>16.940000000000001</v>
      </c>
      <c r="D73" s="9">
        <f t="shared" ref="D73:BE73" si="430">D68+D72</f>
        <v>11.77</v>
      </c>
      <c r="E73" s="9">
        <f t="shared" si="430"/>
        <v>0.17930000000000001</v>
      </c>
      <c r="F73" s="9">
        <f t="shared" si="430"/>
        <v>7.0069999999999997</v>
      </c>
      <c r="G73" s="9">
        <f t="shared" si="430"/>
        <v>11.99</v>
      </c>
      <c r="H73" s="9">
        <f t="shared" si="430"/>
        <v>2.3540000000000001</v>
      </c>
      <c r="I73" s="9">
        <f t="shared" si="430"/>
        <v>0.68859999999999999</v>
      </c>
      <c r="J73" s="9">
        <f t="shared" si="430"/>
        <v>1.1660000000000001</v>
      </c>
      <c r="K73" s="9">
        <f t="shared" si="430"/>
        <v>0.15400000000000003</v>
      </c>
      <c r="L73" s="9">
        <f t="shared" si="430"/>
        <v>0</v>
      </c>
      <c r="M73" s="9">
        <f t="shared" si="430"/>
        <v>39.6</v>
      </c>
      <c r="N73" s="9">
        <f t="shared" si="430"/>
        <v>1.4300000000000002</v>
      </c>
      <c r="O73" s="9">
        <f t="shared" si="430"/>
        <v>288.2</v>
      </c>
      <c r="P73" s="9">
        <f t="shared" si="430"/>
        <v>0</v>
      </c>
      <c r="Q73" s="9">
        <f t="shared" si="430"/>
        <v>0</v>
      </c>
      <c r="R73" s="9">
        <f t="shared" si="430"/>
        <v>0</v>
      </c>
      <c r="S73" s="9">
        <f t="shared" si="430"/>
        <v>0</v>
      </c>
      <c r="T73" s="9">
        <f t="shared" si="430"/>
        <v>0</v>
      </c>
      <c r="U73" s="9">
        <f t="shared" si="430"/>
        <v>0</v>
      </c>
      <c r="V73" s="9">
        <f t="shared" si="430"/>
        <v>0</v>
      </c>
      <c r="W73" s="9">
        <f t="shared" si="430"/>
        <v>0</v>
      </c>
      <c r="X73" s="9">
        <f t="shared" si="430"/>
        <v>0</v>
      </c>
      <c r="Y73" s="9">
        <f t="shared" si="430"/>
        <v>209</v>
      </c>
      <c r="Z73" s="9">
        <f t="shared" si="430"/>
        <v>0</v>
      </c>
      <c r="AA73" s="9">
        <f t="shared" si="430"/>
        <v>103.4</v>
      </c>
      <c r="AB73" s="9">
        <f t="shared" si="430"/>
        <v>0</v>
      </c>
      <c r="AC73" s="9">
        <f t="shared" si="430"/>
        <v>0</v>
      </c>
      <c r="AD73" s="9">
        <f t="shared" si="430"/>
        <v>0</v>
      </c>
      <c r="AE73" s="9">
        <f t="shared" si="430"/>
        <v>0</v>
      </c>
      <c r="AF73" s="9">
        <f t="shared" si="430"/>
        <v>0</v>
      </c>
      <c r="AG73" s="9">
        <f t="shared" si="430"/>
        <v>0</v>
      </c>
      <c r="AH73" s="9">
        <f t="shared" si="430"/>
        <v>0</v>
      </c>
      <c r="AI73" s="9">
        <f t="shared" si="430"/>
        <v>200.2</v>
      </c>
      <c r="AJ73" s="9">
        <f t="shared" si="430"/>
        <v>0</v>
      </c>
      <c r="AK73" s="9">
        <f t="shared" si="430"/>
        <v>0</v>
      </c>
      <c r="AL73" s="9">
        <f t="shared" si="430"/>
        <v>0</v>
      </c>
      <c r="AM73" s="9">
        <f t="shared" si="430"/>
        <v>0</v>
      </c>
      <c r="AN73" s="9">
        <f t="shared" si="430"/>
        <v>0</v>
      </c>
      <c r="AO73" s="9">
        <f t="shared" si="430"/>
        <v>0</v>
      </c>
      <c r="AP73" s="9">
        <f t="shared" si="430"/>
        <v>0</v>
      </c>
      <c r="AQ73" s="9">
        <f t="shared" si="430"/>
        <v>0</v>
      </c>
      <c r="AR73" s="9">
        <f t="shared" si="430"/>
        <v>0</v>
      </c>
      <c r="AS73" s="9">
        <f t="shared" si="430"/>
        <v>0</v>
      </c>
      <c r="AT73" s="9">
        <f t="shared" si="430"/>
        <v>0</v>
      </c>
      <c r="AU73" s="9">
        <f t="shared" si="430"/>
        <v>0</v>
      </c>
      <c r="AV73" s="9">
        <f t="shared" si="430"/>
        <v>0</v>
      </c>
      <c r="AW73" s="9">
        <f t="shared" si="430"/>
        <v>0</v>
      </c>
      <c r="AX73" s="9">
        <f t="shared" si="430"/>
        <v>0</v>
      </c>
      <c r="AY73" s="9">
        <f t="shared" si="430"/>
        <v>0</v>
      </c>
      <c r="AZ73" s="9">
        <f t="shared" si="430"/>
        <v>0</v>
      </c>
      <c r="BA73" s="9">
        <f t="shared" si="430"/>
        <v>0</v>
      </c>
      <c r="BB73" s="9">
        <f t="shared" si="430"/>
        <v>0</v>
      </c>
      <c r="BC73" s="9">
        <f t="shared" si="430"/>
        <v>0</v>
      </c>
      <c r="BD73" s="9">
        <f t="shared" si="430"/>
        <v>0</v>
      </c>
      <c r="BE73" s="9">
        <f t="shared" si="430"/>
        <v>0</v>
      </c>
    </row>
    <row r="74" spans="1:57" x14ac:dyDescent="0.35">
      <c r="A74" s="20" t="s">
        <v>123</v>
      </c>
      <c r="B74" s="9">
        <f>B68-B72</f>
        <v>47.16</v>
      </c>
      <c r="C74" s="9">
        <f>C68-C72</f>
        <v>13.86</v>
      </c>
      <c r="D74" s="9">
        <f t="shared" ref="D74:BE74" si="431">D68-D72</f>
        <v>9.629999999999999</v>
      </c>
      <c r="E74" s="9">
        <f t="shared" si="431"/>
        <v>0.1467</v>
      </c>
      <c r="F74" s="9">
        <f t="shared" si="431"/>
        <v>5.7330000000000005</v>
      </c>
      <c r="G74" s="9">
        <f t="shared" si="431"/>
        <v>9.81</v>
      </c>
      <c r="H74" s="9">
        <f t="shared" si="431"/>
        <v>1.9260000000000002</v>
      </c>
      <c r="I74" s="9">
        <f t="shared" si="431"/>
        <v>0.56340000000000001</v>
      </c>
      <c r="J74" s="9">
        <f t="shared" si="431"/>
        <v>0.95400000000000007</v>
      </c>
      <c r="K74" s="9">
        <f t="shared" si="431"/>
        <v>0.126</v>
      </c>
      <c r="L74" s="9">
        <f t="shared" si="431"/>
        <v>0</v>
      </c>
      <c r="M74" s="9">
        <f t="shared" si="431"/>
        <v>32.4</v>
      </c>
      <c r="N74" s="9">
        <f t="shared" si="431"/>
        <v>1.17</v>
      </c>
      <c r="O74" s="9">
        <f t="shared" si="431"/>
        <v>235.8</v>
      </c>
      <c r="P74" s="9">
        <f t="shared" si="431"/>
        <v>0</v>
      </c>
      <c r="Q74" s="9">
        <f t="shared" si="431"/>
        <v>0</v>
      </c>
      <c r="R74" s="9">
        <f t="shared" si="431"/>
        <v>0</v>
      </c>
      <c r="S74" s="9">
        <f t="shared" si="431"/>
        <v>0</v>
      </c>
      <c r="T74" s="9">
        <f t="shared" si="431"/>
        <v>0</v>
      </c>
      <c r="U74" s="9">
        <f t="shared" si="431"/>
        <v>0</v>
      </c>
      <c r="V74" s="9">
        <f t="shared" si="431"/>
        <v>0</v>
      </c>
      <c r="W74" s="9">
        <f t="shared" si="431"/>
        <v>0</v>
      </c>
      <c r="X74" s="9">
        <f t="shared" si="431"/>
        <v>0</v>
      </c>
      <c r="Y74" s="9">
        <f t="shared" si="431"/>
        <v>171</v>
      </c>
      <c r="Z74" s="9">
        <f t="shared" si="431"/>
        <v>0</v>
      </c>
      <c r="AA74" s="9">
        <f t="shared" si="431"/>
        <v>84.6</v>
      </c>
      <c r="AB74" s="9">
        <f t="shared" si="431"/>
        <v>0</v>
      </c>
      <c r="AC74" s="9">
        <f t="shared" si="431"/>
        <v>0</v>
      </c>
      <c r="AD74" s="9">
        <f t="shared" si="431"/>
        <v>0</v>
      </c>
      <c r="AE74" s="9">
        <f t="shared" si="431"/>
        <v>0</v>
      </c>
      <c r="AF74" s="9">
        <f t="shared" si="431"/>
        <v>0</v>
      </c>
      <c r="AG74" s="9">
        <f t="shared" si="431"/>
        <v>0</v>
      </c>
      <c r="AH74" s="9">
        <f t="shared" si="431"/>
        <v>0</v>
      </c>
      <c r="AI74" s="9">
        <f t="shared" si="431"/>
        <v>163.80000000000001</v>
      </c>
      <c r="AJ74" s="9">
        <f t="shared" si="431"/>
        <v>0</v>
      </c>
      <c r="AK74" s="9">
        <f t="shared" si="431"/>
        <v>0</v>
      </c>
      <c r="AL74" s="9">
        <f t="shared" si="431"/>
        <v>0</v>
      </c>
      <c r="AM74" s="9">
        <f t="shared" si="431"/>
        <v>0</v>
      </c>
      <c r="AN74" s="9">
        <f t="shared" si="431"/>
        <v>0</v>
      </c>
      <c r="AO74" s="9">
        <f t="shared" si="431"/>
        <v>0</v>
      </c>
      <c r="AP74" s="9">
        <f t="shared" si="431"/>
        <v>0</v>
      </c>
      <c r="AQ74" s="9">
        <f t="shared" si="431"/>
        <v>0</v>
      </c>
      <c r="AR74" s="9">
        <f t="shared" si="431"/>
        <v>0</v>
      </c>
      <c r="AS74" s="9">
        <f t="shared" si="431"/>
        <v>0</v>
      </c>
      <c r="AT74" s="9">
        <f t="shared" si="431"/>
        <v>0</v>
      </c>
      <c r="AU74" s="9">
        <f t="shared" si="431"/>
        <v>0</v>
      </c>
      <c r="AV74" s="9">
        <f t="shared" si="431"/>
        <v>0</v>
      </c>
      <c r="AW74" s="9">
        <f t="shared" si="431"/>
        <v>0</v>
      </c>
      <c r="AX74" s="9">
        <f t="shared" si="431"/>
        <v>0</v>
      </c>
      <c r="AY74" s="9">
        <f t="shared" si="431"/>
        <v>0</v>
      </c>
      <c r="AZ74" s="9">
        <f t="shared" si="431"/>
        <v>0</v>
      </c>
      <c r="BA74" s="9">
        <f t="shared" si="431"/>
        <v>0</v>
      </c>
      <c r="BB74" s="9">
        <f t="shared" si="431"/>
        <v>0</v>
      </c>
      <c r="BC74" s="9">
        <f t="shared" si="431"/>
        <v>0</v>
      </c>
      <c r="BD74" s="9">
        <f t="shared" si="431"/>
        <v>0</v>
      </c>
      <c r="BE74" s="9">
        <f t="shared" si="431"/>
        <v>0</v>
      </c>
    </row>
    <row r="75" spans="1:57" s="7" customFormat="1" ht="15.5" x14ac:dyDescent="0.35">
      <c r="A75" s="2" t="s">
        <v>115</v>
      </c>
      <c r="B75" s="10">
        <f xml:space="preserve"> ((ABS(B67 - B68))/B68)*100</f>
        <v>1.1832061068702378</v>
      </c>
      <c r="C75" s="16">
        <f xml:space="preserve"> ((ABS(C67 - C68))/C68)*100</f>
        <v>1.883116883116889</v>
      </c>
      <c r="D75" s="16">
        <f xml:space="preserve"> ((ABS(D67 - D68))/D68)*100</f>
        <v>1.4953271028037398</v>
      </c>
      <c r="E75" s="16">
        <f xml:space="preserve"> ((ABS(E67 - E68))/E68)*100</f>
        <v>4.2944785276073656</v>
      </c>
      <c r="F75" s="16">
        <f xml:space="preserve"> ((ABS(F67 - F68))/F68)*100</f>
        <v>2.0408163265306105</v>
      </c>
      <c r="G75" s="16">
        <f t="shared" ref="G75:BE75" si="432" xml:space="preserve"> ((ABS(G67 - G68))/G68)*100</f>
        <v>1.1009174311926533</v>
      </c>
      <c r="H75" s="16">
        <f t="shared" si="432"/>
        <v>1.4018691588784955</v>
      </c>
      <c r="I75" s="16">
        <f t="shared" si="432"/>
        <v>2.5559105431309925</v>
      </c>
      <c r="J75" s="16">
        <f t="shared" si="432"/>
        <v>0.94339622641509513</v>
      </c>
      <c r="K75" s="16">
        <f t="shared" si="432"/>
        <v>7.1428571428571477</v>
      </c>
      <c r="L75" s="16" t="e">
        <f t="shared" si="432"/>
        <v>#DIV/0!</v>
      </c>
      <c r="M75" s="16">
        <f t="shared" si="432"/>
        <v>2.7777777777777777</v>
      </c>
      <c r="N75" s="16">
        <f t="shared" si="432"/>
        <v>23.076923076923077</v>
      </c>
      <c r="O75" s="16">
        <f t="shared" si="432"/>
        <v>6.4885496183206106</v>
      </c>
      <c r="P75" s="16" t="e">
        <f t="shared" si="432"/>
        <v>#DIV/0!</v>
      </c>
      <c r="Q75" s="16" t="e">
        <f t="shared" si="432"/>
        <v>#DIV/0!</v>
      </c>
      <c r="R75" s="16" t="e">
        <f t="shared" si="432"/>
        <v>#DIV/0!</v>
      </c>
      <c r="S75" s="16" t="e">
        <f t="shared" si="432"/>
        <v>#DIV/0!</v>
      </c>
      <c r="T75" s="16" t="e">
        <f t="shared" si="432"/>
        <v>#DIV/0!</v>
      </c>
      <c r="U75" s="16" t="e">
        <f t="shared" si="432"/>
        <v>#DIV/0!</v>
      </c>
      <c r="V75" s="16" t="e">
        <f t="shared" si="432"/>
        <v>#DIV/0!</v>
      </c>
      <c r="W75" s="16" t="e">
        <f t="shared" si="432"/>
        <v>#DIV/0!</v>
      </c>
      <c r="X75" s="16" t="e">
        <f t="shared" si="432"/>
        <v>#DIV/0!</v>
      </c>
      <c r="Y75" s="16">
        <f t="shared" si="432"/>
        <v>0.52631578947368418</v>
      </c>
      <c r="Z75" s="16" t="e">
        <f t="shared" si="432"/>
        <v>#DIV/0!</v>
      </c>
      <c r="AA75" s="16">
        <f t="shared" si="432"/>
        <v>7.4468085106382977</v>
      </c>
      <c r="AB75" s="16" t="e">
        <f t="shared" si="432"/>
        <v>#DIV/0!</v>
      </c>
      <c r="AC75" s="16" t="e">
        <f t="shared" si="432"/>
        <v>#DIV/0!</v>
      </c>
      <c r="AD75" s="16" t="e">
        <f t="shared" si="432"/>
        <v>#DIV/0!</v>
      </c>
      <c r="AE75" s="16" t="e">
        <f t="shared" si="432"/>
        <v>#DIV/0!</v>
      </c>
      <c r="AF75" s="16" t="e">
        <f t="shared" si="432"/>
        <v>#DIV/0!</v>
      </c>
      <c r="AG75" s="16" t="e">
        <f t="shared" si="432"/>
        <v>#DIV/0!</v>
      </c>
      <c r="AH75" s="16" t="e">
        <f t="shared" si="432"/>
        <v>#DIV/0!</v>
      </c>
      <c r="AI75" s="16">
        <f t="shared" si="432"/>
        <v>4.395604395604396</v>
      </c>
      <c r="AJ75" s="16" t="e">
        <f t="shared" si="432"/>
        <v>#DIV/0!</v>
      </c>
      <c r="AK75" s="16" t="e">
        <f t="shared" si="432"/>
        <v>#DIV/0!</v>
      </c>
      <c r="AL75" s="16" t="e">
        <f t="shared" si="432"/>
        <v>#DIV/0!</v>
      </c>
      <c r="AM75" s="16" t="e">
        <f t="shared" si="432"/>
        <v>#DIV/0!</v>
      </c>
      <c r="AN75" s="16" t="e">
        <f t="shared" si="432"/>
        <v>#DIV/0!</v>
      </c>
      <c r="AO75" s="16" t="e">
        <f t="shared" si="432"/>
        <v>#DIV/0!</v>
      </c>
      <c r="AP75" s="16" t="e">
        <f t="shared" si="432"/>
        <v>#DIV/0!</v>
      </c>
      <c r="AQ75" s="16" t="e">
        <f t="shared" si="432"/>
        <v>#DIV/0!</v>
      </c>
      <c r="AR75" s="16" t="e">
        <f t="shared" si="432"/>
        <v>#DIV/0!</v>
      </c>
      <c r="AS75" s="16" t="e">
        <f t="shared" si="432"/>
        <v>#DIV/0!</v>
      </c>
      <c r="AT75" s="16" t="e">
        <f t="shared" si="432"/>
        <v>#DIV/0!</v>
      </c>
      <c r="AU75" s="16" t="e">
        <f t="shared" si="432"/>
        <v>#DIV/0!</v>
      </c>
      <c r="AV75" s="16" t="e">
        <f t="shared" si="432"/>
        <v>#DIV/0!</v>
      </c>
      <c r="AW75" s="16" t="e">
        <f t="shared" si="432"/>
        <v>#DIV/0!</v>
      </c>
      <c r="AX75" s="16" t="e">
        <f t="shared" si="432"/>
        <v>#DIV/0!</v>
      </c>
      <c r="AY75" s="16" t="e">
        <f t="shared" si="432"/>
        <v>#DIV/0!</v>
      </c>
      <c r="AZ75" s="16" t="e">
        <f t="shared" si="432"/>
        <v>#DIV/0!</v>
      </c>
      <c r="BA75" s="16" t="e">
        <f t="shared" si="432"/>
        <v>#DIV/0!</v>
      </c>
      <c r="BB75" s="16" t="e">
        <f t="shared" si="432"/>
        <v>#DIV/0!</v>
      </c>
      <c r="BC75" s="16" t="e">
        <f t="shared" si="432"/>
        <v>#DIV/0!</v>
      </c>
      <c r="BD75" s="16" t="e">
        <f t="shared" si="432"/>
        <v>#DIV/0!</v>
      </c>
      <c r="BE75" s="16" t="e">
        <f t="shared" si="432"/>
        <v>#DIV/0!</v>
      </c>
    </row>
    <row r="76" spans="1:57" s="7" customFormat="1" ht="15.5" x14ac:dyDescent="0.35">
      <c r="A76" s="2" t="s">
        <v>116</v>
      </c>
      <c r="B76" s="10">
        <f>((B67-B68)/B68)*100</f>
        <v>1.1832061068702378</v>
      </c>
      <c r="C76" s="16">
        <f>((C67-C68)/C68)*100</f>
        <v>-1.883116883116889</v>
      </c>
      <c r="D76" s="16">
        <f>((D67-D68)/D68)*100</f>
        <v>1.4953271028037398</v>
      </c>
      <c r="E76" s="16">
        <f>((E67-E68)/E68)*100</f>
        <v>4.2944785276073656</v>
      </c>
      <c r="F76" s="16">
        <f>((F67-F68)/F68)*100</f>
        <v>-2.0408163265306105</v>
      </c>
      <c r="G76" s="16">
        <f t="shared" ref="G76:BE76" si="433">((G67-G68)/G68)*100</f>
        <v>1.1009174311926533</v>
      </c>
      <c r="H76" s="16">
        <f t="shared" si="433"/>
        <v>1.4018691588784955</v>
      </c>
      <c r="I76" s="16">
        <f t="shared" si="433"/>
        <v>-2.5559105431309925</v>
      </c>
      <c r="J76" s="16">
        <f t="shared" si="433"/>
        <v>0.94339622641509513</v>
      </c>
      <c r="K76" s="16">
        <f t="shared" si="433"/>
        <v>-7.1428571428571477</v>
      </c>
      <c r="L76" s="16" t="e">
        <f t="shared" si="433"/>
        <v>#DIV/0!</v>
      </c>
      <c r="M76" s="16">
        <f t="shared" si="433"/>
        <v>-2.7777777777777777</v>
      </c>
      <c r="N76" s="16">
        <f t="shared" si="433"/>
        <v>-23.076923076923077</v>
      </c>
      <c r="O76" s="16">
        <f t="shared" si="433"/>
        <v>6.4885496183206106</v>
      </c>
      <c r="P76" s="16" t="e">
        <f t="shared" si="433"/>
        <v>#DIV/0!</v>
      </c>
      <c r="Q76" s="16" t="e">
        <f t="shared" si="433"/>
        <v>#DIV/0!</v>
      </c>
      <c r="R76" s="16" t="e">
        <f t="shared" si="433"/>
        <v>#DIV/0!</v>
      </c>
      <c r="S76" s="16" t="e">
        <f t="shared" si="433"/>
        <v>#DIV/0!</v>
      </c>
      <c r="T76" s="16" t="e">
        <f t="shared" si="433"/>
        <v>#DIV/0!</v>
      </c>
      <c r="U76" s="16" t="e">
        <f t="shared" si="433"/>
        <v>#DIV/0!</v>
      </c>
      <c r="V76" s="16" t="e">
        <f t="shared" si="433"/>
        <v>#DIV/0!</v>
      </c>
      <c r="W76" s="16" t="e">
        <f t="shared" si="433"/>
        <v>#DIV/0!</v>
      </c>
      <c r="X76" s="16" t="e">
        <f t="shared" si="433"/>
        <v>#DIV/0!</v>
      </c>
      <c r="Y76" s="16">
        <f t="shared" si="433"/>
        <v>0.52631578947368418</v>
      </c>
      <c r="Z76" s="16" t="e">
        <f t="shared" si="433"/>
        <v>#DIV/0!</v>
      </c>
      <c r="AA76" s="16">
        <f t="shared" si="433"/>
        <v>-7.4468085106382977</v>
      </c>
      <c r="AB76" s="16" t="e">
        <f t="shared" si="433"/>
        <v>#DIV/0!</v>
      </c>
      <c r="AC76" s="16" t="e">
        <f t="shared" si="433"/>
        <v>#DIV/0!</v>
      </c>
      <c r="AD76" s="16" t="e">
        <f t="shared" si="433"/>
        <v>#DIV/0!</v>
      </c>
      <c r="AE76" s="16" t="e">
        <f t="shared" si="433"/>
        <v>#DIV/0!</v>
      </c>
      <c r="AF76" s="16" t="e">
        <f t="shared" si="433"/>
        <v>#DIV/0!</v>
      </c>
      <c r="AG76" s="16" t="e">
        <f t="shared" si="433"/>
        <v>#DIV/0!</v>
      </c>
      <c r="AH76" s="16" t="e">
        <f t="shared" si="433"/>
        <v>#DIV/0!</v>
      </c>
      <c r="AI76" s="16">
        <f t="shared" si="433"/>
        <v>-4.395604395604396</v>
      </c>
      <c r="AJ76" s="16" t="e">
        <f t="shared" si="433"/>
        <v>#DIV/0!</v>
      </c>
      <c r="AK76" s="16" t="e">
        <f t="shared" si="433"/>
        <v>#DIV/0!</v>
      </c>
      <c r="AL76" s="16" t="e">
        <f t="shared" si="433"/>
        <v>#DIV/0!</v>
      </c>
      <c r="AM76" s="16" t="e">
        <f t="shared" si="433"/>
        <v>#DIV/0!</v>
      </c>
      <c r="AN76" s="16" t="e">
        <f t="shared" si="433"/>
        <v>#DIV/0!</v>
      </c>
      <c r="AO76" s="16" t="e">
        <f t="shared" si="433"/>
        <v>#DIV/0!</v>
      </c>
      <c r="AP76" s="16" t="e">
        <f t="shared" si="433"/>
        <v>#DIV/0!</v>
      </c>
      <c r="AQ76" s="16" t="e">
        <f t="shared" si="433"/>
        <v>#DIV/0!</v>
      </c>
      <c r="AR76" s="16" t="e">
        <f t="shared" si="433"/>
        <v>#DIV/0!</v>
      </c>
      <c r="AS76" s="16" t="e">
        <f t="shared" si="433"/>
        <v>#DIV/0!</v>
      </c>
      <c r="AT76" s="16" t="e">
        <f t="shared" si="433"/>
        <v>#DIV/0!</v>
      </c>
      <c r="AU76" s="16" t="e">
        <f t="shared" si="433"/>
        <v>#DIV/0!</v>
      </c>
      <c r="AV76" s="16" t="e">
        <f t="shared" si="433"/>
        <v>#DIV/0!</v>
      </c>
      <c r="AW76" s="16" t="e">
        <f t="shared" si="433"/>
        <v>#DIV/0!</v>
      </c>
      <c r="AX76" s="16" t="e">
        <f t="shared" si="433"/>
        <v>#DIV/0!</v>
      </c>
      <c r="AY76" s="16" t="e">
        <f t="shared" si="433"/>
        <v>#DIV/0!</v>
      </c>
      <c r="AZ76" s="16" t="e">
        <f t="shared" si="433"/>
        <v>#DIV/0!</v>
      </c>
      <c r="BA76" s="16" t="e">
        <f t="shared" si="433"/>
        <v>#DIV/0!</v>
      </c>
      <c r="BB76" s="16" t="e">
        <f t="shared" si="433"/>
        <v>#DIV/0!</v>
      </c>
      <c r="BC76" s="16" t="e">
        <f t="shared" si="433"/>
        <v>#DIV/0!</v>
      </c>
      <c r="BD76" s="16" t="e">
        <f t="shared" si="433"/>
        <v>#DIV/0!</v>
      </c>
      <c r="BE76" s="16" t="e">
        <f t="shared" si="433"/>
        <v>#DIV/0!</v>
      </c>
    </row>
    <row r="77" spans="1:57" x14ac:dyDescent="0.35">
      <c r="A77" s="5" t="s">
        <v>95</v>
      </c>
      <c r="B77" s="11"/>
      <c r="C77" s="17"/>
      <c r="D77" s="17"/>
      <c r="E77" s="17"/>
      <c r="F77" s="17"/>
      <c r="G77" s="17"/>
      <c r="H77" s="17"/>
      <c r="I77" s="17"/>
      <c r="J77" s="17"/>
      <c r="K77" s="17"/>
      <c r="L77" s="18"/>
      <c r="M77" s="17"/>
      <c r="N77" s="17"/>
      <c r="O77" s="17"/>
      <c r="P77" s="17" t="s">
        <v>96</v>
      </c>
      <c r="Q77" s="17">
        <v>130</v>
      </c>
      <c r="R77" s="17">
        <v>3890</v>
      </c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</row>
    <row r="78" spans="1:57" x14ac:dyDescent="0.35">
      <c r="A78" s="5" t="s">
        <v>97</v>
      </c>
      <c r="B78" s="11"/>
      <c r="C78" s="17"/>
      <c r="D78" s="17"/>
      <c r="E78" s="17"/>
      <c r="F78" s="17"/>
      <c r="G78" s="17"/>
      <c r="H78" s="17"/>
      <c r="I78" s="17"/>
      <c r="J78" s="17"/>
      <c r="K78" s="17"/>
      <c r="L78" s="18"/>
      <c r="M78" s="17"/>
      <c r="N78" s="17"/>
      <c r="O78" s="17"/>
      <c r="P78" s="17">
        <v>15500</v>
      </c>
      <c r="Q78" s="17">
        <v>120</v>
      </c>
      <c r="R78" s="17">
        <v>3780</v>
      </c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</row>
    <row r="79" spans="1:57" x14ac:dyDescent="0.35">
      <c r="A79" s="20">
        <v>0.2</v>
      </c>
      <c r="B79" s="9">
        <f>B78*0.2</f>
        <v>0</v>
      </c>
      <c r="C79" s="9">
        <f t="shared" ref="C79" si="434">C78*0.2</f>
        <v>0</v>
      </c>
      <c r="D79" s="9">
        <f t="shared" ref="D79" si="435">D78*0.2</f>
        <v>0</v>
      </c>
      <c r="E79" s="9">
        <f t="shared" ref="E79" si="436">E78*0.2</f>
        <v>0</v>
      </c>
      <c r="F79" s="9">
        <f t="shared" ref="F79" si="437">F78*0.2</f>
        <v>0</v>
      </c>
      <c r="G79" s="9">
        <f t="shared" ref="G79" si="438">G78*0.2</f>
        <v>0</v>
      </c>
      <c r="H79" s="9">
        <f t="shared" ref="H79" si="439">H78*0.2</f>
        <v>0</v>
      </c>
      <c r="I79" s="9">
        <f t="shared" ref="I79" si="440">I78*0.2</f>
        <v>0</v>
      </c>
      <c r="J79" s="9">
        <f t="shared" ref="J79" si="441">J78*0.2</f>
        <v>0</v>
      </c>
      <c r="K79" s="9">
        <f t="shared" ref="K79" si="442">K78*0.2</f>
        <v>0</v>
      </c>
      <c r="L79" s="9">
        <f t="shared" ref="L79" si="443">L78*0.2</f>
        <v>0</v>
      </c>
      <c r="M79" s="9">
        <f t="shared" ref="M79" si="444">M78*0.2</f>
        <v>0</v>
      </c>
      <c r="N79" s="9">
        <f t="shared" ref="N79" si="445">N78*0.2</f>
        <v>0</v>
      </c>
      <c r="O79" s="9">
        <f t="shared" ref="O79" si="446">O78*0.2</f>
        <v>0</v>
      </c>
      <c r="P79" s="9">
        <f t="shared" ref="P79" si="447">P78*0.2</f>
        <v>3100</v>
      </c>
      <c r="Q79" s="9">
        <f t="shared" ref="Q79" si="448">Q78*0.2</f>
        <v>24</v>
      </c>
      <c r="R79" s="9">
        <f t="shared" ref="R79" si="449">R78*0.2</f>
        <v>756</v>
      </c>
      <c r="S79" s="9">
        <f t="shared" ref="S79" si="450">S78*0.2</f>
        <v>0</v>
      </c>
      <c r="T79" s="9">
        <f t="shared" ref="T79" si="451">T78*0.2</f>
        <v>0</v>
      </c>
      <c r="U79" s="9">
        <f t="shared" ref="U79" si="452">U78*0.2</f>
        <v>0</v>
      </c>
      <c r="V79" s="9">
        <f t="shared" ref="V79" si="453">V78*0.2</f>
        <v>0</v>
      </c>
      <c r="W79" s="9">
        <f t="shared" ref="W79" si="454">W78*0.2</f>
        <v>0</v>
      </c>
      <c r="X79" s="9">
        <f t="shared" ref="X79" si="455">X78*0.2</f>
        <v>0</v>
      </c>
      <c r="Y79" s="9">
        <f t="shared" ref="Y79" si="456">Y78*0.2</f>
        <v>0</v>
      </c>
      <c r="Z79" s="9">
        <f t="shared" ref="Z79" si="457">Z78*0.2</f>
        <v>0</v>
      </c>
      <c r="AA79" s="9">
        <f t="shared" ref="AA79" si="458">AA78*0.2</f>
        <v>0</v>
      </c>
      <c r="AB79" s="9">
        <f t="shared" ref="AB79" si="459">AB78*0.2</f>
        <v>0</v>
      </c>
      <c r="AC79" s="9">
        <f t="shared" ref="AC79" si="460">AC78*0.2</f>
        <v>0</v>
      </c>
      <c r="AD79" s="9">
        <f t="shared" ref="AD79" si="461">AD78*0.2</f>
        <v>0</v>
      </c>
      <c r="AE79" s="9">
        <f t="shared" ref="AE79" si="462">AE78*0.2</f>
        <v>0</v>
      </c>
      <c r="AF79" s="9">
        <f t="shared" ref="AF79" si="463">AF78*0.2</f>
        <v>0</v>
      </c>
      <c r="AG79" s="9">
        <f t="shared" ref="AG79" si="464">AG78*0.2</f>
        <v>0</v>
      </c>
      <c r="AH79" s="9">
        <f t="shared" ref="AH79" si="465">AH78*0.2</f>
        <v>0</v>
      </c>
      <c r="AI79" s="9">
        <f t="shared" ref="AI79" si="466">AI78*0.2</f>
        <v>0</v>
      </c>
      <c r="AJ79" s="9">
        <f t="shared" ref="AJ79" si="467">AJ78*0.2</f>
        <v>0</v>
      </c>
      <c r="AK79" s="9">
        <f t="shared" ref="AK79" si="468">AK78*0.2</f>
        <v>0</v>
      </c>
      <c r="AL79" s="9">
        <f t="shared" ref="AL79" si="469">AL78*0.2</f>
        <v>0</v>
      </c>
      <c r="AM79" s="9">
        <f t="shared" ref="AM79" si="470">AM78*0.2</f>
        <v>0</v>
      </c>
      <c r="AN79" s="9">
        <f t="shared" ref="AN79" si="471">AN78*0.2</f>
        <v>0</v>
      </c>
      <c r="AO79" s="9">
        <f t="shared" ref="AO79" si="472">AO78*0.2</f>
        <v>0</v>
      </c>
      <c r="AP79" s="9">
        <f t="shared" ref="AP79" si="473">AP78*0.2</f>
        <v>0</v>
      </c>
      <c r="AQ79" s="9">
        <f t="shared" ref="AQ79" si="474">AQ78*0.2</f>
        <v>0</v>
      </c>
      <c r="AR79" s="9">
        <f t="shared" ref="AR79" si="475">AR78*0.2</f>
        <v>0</v>
      </c>
      <c r="AS79" s="9">
        <f t="shared" ref="AS79" si="476">AS78*0.2</f>
        <v>0</v>
      </c>
      <c r="AT79" s="9">
        <f t="shared" ref="AT79" si="477">AT78*0.2</f>
        <v>0</v>
      </c>
      <c r="AU79" s="9">
        <f t="shared" ref="AU79" si="478">AU78*0.2</f>
        <v>0</v>
      </c>
      <c r="AV79" s="9">
        <f t="shared" ref="AV79" si="479">AV78*0.2</f>
        <v>0</v>
      </c>
      <c r="AW79" s="9">
        <f t="shared" ref="AW79" si="480">AW78*0.2</f>
        <v>0</v>
      </c>
      <c r="AX79" s="9">
        <f t="shared" ref="AX79" si="481">AX78*0.2</f>
        <v>0</v>
      </c>
      <c r="AY79" s="9">
        <f t="shared" ref="AY79" si="482">AY78*0.2</f>
        <v>0</v>
      </c>
      <c r="AZ79" s="9">
        <f t="shared" ref="AZ79" si="483">AZ78*0.2</f>
        <v>0</v>
      </c>
      <c r="BA79" s="9">
        <f t="shared" ref="BA79" si="484">BA78*0.2</f>
        <v>0</v>
      </c>
      <c r="BB79" s="9">
        <f t="shared" ref="BB79" si="485">BB78*0.2</f>
        <v>0</v>
      </c>
      <c r="BC79" s="9">
        <f t="shared" ref="BC79" si="486">BC78*0.2</f>
        <v>0</v>
      </c>
      <c r="BD79" s="9">
        <f t="shared" ref="BD79" si="487">BD78*0.2</f>
        <v>0</v>
      </c>
      <c r="BE79" s="9">
        <f t="shared" ref="BE79" si="488">BE78*0.2</f>
        <v>0</v>
      </c>
    </row>
    <row r="80" spans="1:57" x14ac:dyDescent="0.35">
      <c r="A80" s="20" t="s">
        <v>122</v>
      </c>
      <c r="B80" s="9">
        <f>B78+B79</f>
        <v>0</v>
      </c>
      <c r="C80" s="9">
        <f>C78+C79</f>
        <v>0</v>
      </c>
      <c r="D80" s="9">
        <f t="shared" ref="D80:BE80" si="489">D78+D79</f>
        <v>0</v>
      </c>
      <c r="E80" s="9">
        <f t="shared" si="489"/>
        <v>0</v>
      </c>
      <c r="F80" s="9">
        <f t="shared" si="489"/>
        <v>0</v>
      </c>
      <c r="G80" s="9">
        <f t="shared" si="489"/>
        <v>0</v>
      </c>
      <c r="H80" s="9">
        <f t="shared" si="489"/>
        <v>0</v>
      </c>
      <c r="I80" s="9">
        <f t="shared" si="489"/>
        <v>0</v>
      </c>
      <c r="J80" s="9">
        <f t="shared" si="489"/>
        <v>0</v>
      </c>
      <c r="K80" s="9">
        <f t="shared" si="489"/>
        <v>0</v>
      </c>
      <c r="L80" s="9">
        <f t="shared" si="489"/>
        <v>0</v>
      </c>
      <c r="M80" s="9">
        <f t="shared" si="489"/>
        <v>0</v>
      </c>
      <c r="N80" s="9">
        <f t="shared" si="489"/>
        <v>0</v>
      </c>
      <c r="O80" s="9">
        <f t="shared" si="489"/>
        <v>0</v>
      </c>
      <c r="P80" s="9">
        <f t="shared" si="489"/>
        <v>18600</v>
      </c>
      <c r="Q80" s="9">
        <f t="shared" si="489"/>
        <v>144</v>
      </c>
      <c r="R80" s="9">
        <f t="shared" si="489"/>
        <v>4536</v>
      </c>
      <c r="S80" s="9">
        <f t="shared" si="489"/>
        <v>0</v>
      </c>
      <c r="T80" s="9">
        <f t="shared" si="489"/>
        <v>0</v>
      </c>
      <c r="U80" s="9">
        <f t="shared" si="489"/>
        <v>0</v>
      </c>
      <c r="V80" s="9">
        <f t="shared" si="489"/>
        <v>0</v>
      </c>
      <c r="W80" s="9">
        <f t="shared" si="489"/>
        <v>0</v>
      </c>
      <c r="X80" s="9">
        <f t="shared" si="489"/>
        <v>0</v>
      </c>
      <c r="Y80" s="9">
        <f t="shared" si="489"/>
        <v>0</v>
      </c>
      <c r="Z80" s="9">
        <f t="shared" si="489"/>
        <v>0</v>
      </c>
      <c r="AA80" s="9">
        <f t="shared" si="489"/>
        <v>0</v>
      </c>
      <c r="AB80" s="9">
        <f t="shared" si="489"/>
        <v>0</v>
      </c>
      <c r="AC80" s="9">
        <f t="shared" si="489"/>
        <v>0</v>
      </c>
      <c r="AD80" s="9">
        <f t="shared" si="489"/>
        <v>0</v>
      </c>
      <c r="AE80" s="9">
        <f t="shared" si="489"/>
        <v>0</v>
      </c>
      <c r="AF80" s="9">
        <f t="shared" si="489"/>
        <v>0</v>
      </c>
      <c r="AG80" s="9">
        <f t="shared" si="489"/>
        <v>0</v>
      </c>
      <c r="AH80" s="9">
        <f t="shared" si="489"/>
        <v>0</v>
      </c>
      <c r="AI80" s="9">
        <f t="shared" si="489"/>
        <v>0</v>
      </c>
      <c r="AJ80" s="9">
        <f t="shared" si="489"/>
        <v>0</v>
      </c>
      <c r="AK80" s="9">
        <f t="shared" si="489"/>
        <v>0</v>
      </c>
      <c r="AL80" s="9">
        <f t="shared" si="489"/>
        <v>0</v>
      </c>
      <c r="AM80" s="9">
        <f t="shared" si="489"/>
        <v>0</v>
      </c>
      <c r="AN80" s="9">
        <f t="shared" si="489"/>
        <v>0</v>
      </c>
      <c r="AO80" s="9">
        <f t="shared" si="489"/>
        <v>0</v>
      </c>
      <c r="AP80" s="9">
        <f t="shared" si="489"/>
        <v>0</v>
      </c>
      <c r="AQ80" s="9">
        <f t="shared" si="489"/>
        <v>0</v>
      </c>
      <c r="AR80" s="9">
        <f t="shared" si="489"/>
        <v>0</v>
      </c>
      <c r="AS80" s="9">
        <f t="shared" si="489"/>
        <v>0</v>
      </c>
      <c r="AT80" s="9">
        <f t="shared" si="489"/>
        <v>0</v>
      </c>
      <c r="AU80" s="9">
        <f t="shared" si="489"/>
        <v>0</v>
      </c>
      <c r="AV80" s="9">
        <f t="shared" si="489"/>
        <v>0</v>
      </c>
      <c r="AW80" s="9">
        <f t="shared" si="489"/>
        <v>0</v>
      </c>
      <c r="AX80" s="9">
        <f t="shared" si="489"/>
        <v>0</v>
      </c>
      <c r="AY80" s="9">
        <f t="shared" si="489"/>
        <v>0</v>
      </c>
      <c r="AZ80" s="9">
        <f t="shared" si="489"/>
        <v>0</v>
      </c>
      <c r="BA80" s="9">
        <f t="shared" si="489"/>
        <v>0</v>
      </c>
      <c r="BB80" s="9">
        <f t="shared" si="489"/>
        <v>0</v>
      </c>
      <c r="BC80" s="9">
        <f t="shared" si="489"/>
        <v>0</v>
      </c>
      <c r="BD80" s="9">
        <f t="shared" si="489"/>
        <v>0</v>
      </c>
      <c r="BE80" s="9">
        <f t="shared" si="489"/>
        <v>0</v>
      </c>
    </row>
    <row r="81" spans="1:57" x14ac:dyDescent="0.35">
      <c r="A81" s="20" t="s">
        <v>123</v>
      </c>
      <c r="B81" s="9">
        <f>B78-B79</f>
        <v>0</v>
      </c>
      <c r="C81" s="9">
        <f>C78-C79</f>
        <v>0</v>
      </c>
      <c r="D81" s="9">
        <f t="shared" ref="D81:BE81" si="490">D78-D79</f>
        <v>0</v>
      </c>
      <c r="E81" s="9">
        <f t="shared" si="490"/>
        <v>0</v>
      </c>
      <c r="F81" s="9">
        <f t="shared" si="490"/>
        <v>0</v>
      </c>
      <c r="G81" s="9">
        <f t="shared" si="490"/>
        <v>0</v>
      </c>
      <c r="H81" s="9">
        <f t="shared" si="490"/>
        <v>0</v>
      </c>
      <c r="I81" s="9">
        <f t="shared" si="490"/>
        <v>0</v>
      </c>
      <c r="J81" s="9">
        <f t="shared" si="490"/>
        <v>0</v>
      </c>
      <c r="K81" s="9">
        <f t="shared" si="490"/>
        <v>0</v>
      </c>
      <c r="L81" s="9">
        <f t="shared" si="490"/>
        <v>0</v>
      </c>
      <c r="M81" s="9">
        <f t="shared" si="490"/>
        <v>0</v>
      </c>
      <c r="N81" s="9">
        <f t="shared" si="490"/>
        <v>0</v>
      </c>
      <c r="O81" s="9">
        <f t="shared" si="490"/>
        <v>0</v>
      </c>
      <c r="P81" s="9">
        <f t="shared" si="490"/>
        <v>12400</v>
      </c>
      <c r="Q81" s="9">
        <f t="shared" si="490"/>
        <v>96</v>
      </c>
      <c r="R81" s="9">
        <f t="shared" si="490"/>
        <v>3024</v>
      </c>
      <c r="S81" s="9">
        <f t="shared" si="490"/>
        <v>0</v>
      </c>
      <c r="T81" s="9">
        <f t="shared" si="490"/>
        <v>0</v>
      </c>
      <c r="U81" s="9">
        <f t="shared" si="490"/>
        <v>0</v>
      </c>
      <c r="V81" s="9">
        <f t="shared" si="490"/>
        <v>0</v>
      </c>
      <c r="W81" s="9">
        <f t="shared" si="490"/>
        <v>0</v>
      </c>
      <c r="X81" s="9">
        <f t="shared" si="490"/>
        <v>0</v>
      </c>
      <c r="Y81" s="9">
        <f t="shared" si="490"/>
        <v>0</v>
      </c>
      <c r="Z81" s="9">
        <f t="shared" si="490"/>
        <v>0</v>
      </c>
      <c r="AA81" s="9">
        <f t="shared" si="490"/>
        <v>0</v>
      </c>
      <c r="AB81" s="9">
        <f t="shared" si="490"/>
        <v>0</v>
      </c>
      <c r="AC81" s="9">
        <f t="shared" si="490"/>
        <v>0</v>
      </c>
      <c r="AD81" s="9">
        <f t="shared" si="490"/>
        <v>0</v>
      </c>
      <c r="AE81" s="9">
        <f t="shared" si="490"/>
        <v>0</v>
      </c>
      <c r="AF81" s="9">
        <f t="shared" si="490"/>
        <v>0</v>
      </c>
      <c r="AG81" s="9">
        <f t="shared" si="490"/>
        <v>0</v>
      </c>
      <c r="AH81" s="9">
        <f t="shared" si="490"/>
        <v>0</v>
      </c>
      <c r="AI81" s="9">
        <f t="shared" si="490"/>
        <v>0</v>
      </c>
      <c r="AJ81" s="9">
        <f t="shared" si="490"/>
        <v>0</v>
      </c>
      <c r="AK81" s="9">
        <f t="shared" si="490"/>
        <v>0</v>
      </c>
      <c r="AL81" s="9">
        <f t="shared" si="490"/>
        <v>0</v>
      </c>
      <c r="AM81" s="9">
        <f t="shared" si="490"/>
        <v>0</v>
      </c>
      <c r="AN81" s="9">
        <f t="shared" si="490"/>
        <v>0</v>
      </c>
      <c r="AO81" s="9">
        <f t="shared" si="490"/>
        <v>0</v>
      </c>
      <c r="AP81" s="9">
        <f t="shared" si="490"/>
        <v>0</v>
      </c>
      <c r="AQ81" s="9">
        <f t="shared" si="490"/>
        <v>0</v>
      </c>
      <c r="AR81" s="9">
        <f t="shared" si="490"/>
        <v>0</v>
      </c>
      <c r="AS81" s="9">
        <f t="shared" si="490"/>
        <v>0</v>
      </c>
      <c r="AT81" s="9">
        <f t="shared" si="490"/>
        <v>0</v>
      </c>
      <c r="AU81" s="9">
        <f t="shared" si="490"/>
        <v>0</v>
      </c>
      <c r="AV81" s="9">
        <f t="shared" si="490"/>
        <v>0</v>
      </c>
      <c r="AW81" s="9">
        <f t="shared" si="490"/>
        <v>0</v>
      </c>
      <c r="AX81" s="9">
        <f t="shared" si="490"/>
        <v>0</v>
      </c>
      <c r="AY81" s="9">
        <f t="shared" si="490"/>
        <v>0</v>
      </c>
      <c r="AZ81" s="9">
        <f t="shared" si="490"/>
        <v>0</v>
      </c>
      <c r="BA81" s="9">
        <f t="shared" si="490"/>
        <v>0</v>
      </c>
      <c r="BB81" s="9">
        <f t="shared" si="490"/>
        <v>0</v>
      </c>
      <c r="BC81" s="9">
        <f t="shared" si="490"/>
        <v>0</v>
      </c>
      <c r="BD81" s="9">
        <f t="shared" si="490"/>
        <v>0</v>
      </c>
      <c r="BE81" s="9">
        <f t="shared" si="490"/>
        <v>0</v>
      </c>
    </row>
    <row r="82" spans="1:57" x14ac:dyDescent="0.35">
      <c r="A82" s="20">
        <v>0.1</v>
      </c>
      <c r="B82" s="9">
        <f>B78*0.1</f>
        <v>0</v>
      </c>
      <c r="C82" s="9">
        <f>C78*0.1</f>
        <v>0</v>
      </c>
      <c r="D82" s="9">
        <f t="shared" ref="D82:BE82" si="491">D78*0.1</f>
        <v>0</v>
      </c>
      <c r="E82" s="9">
        <f t="shared" si="491"/>
        <v>0</v>
      </c>
      <c r="F82" s="9">
        <f t="shared" si="491"/>
        <v>0</v>
      </c>
      <c r="G82" s="9">
        <f t="shared" si="491"/>
        <v>0</v>
      </c>
      <c r="H82" s="9">
        <f t="shared" si="491"/>
        <v>0</v>
      </c>
      <c r="I82" s="9">
        <f t="shared" si="491"/>
        <v>0</v>
      </c>
      <c r="J82" s="9">
        <f t="shared" si="491"/>
        <v>0</v>
      </c>
      <c r="K82" s="9">
        <f t="shared" si="491"/>
        <v>0</v>
      </c>
      <c r="L82" s="9">
        <f t="shared" si="491"/>
        <v>0</v>
      </c>
      <c r="M82" s="9">
        <f t="shared" si="491"/>
        <v>0</v>
      </c>
      <c r="N82" s="9">
        <f t="shared" si="491"/>
        <v>0</v>
      </c>
      <c r="O82" s="9">
        <f t="shared" si="491"/>
        <v>0</v>
      </c>
      <c r="P82" s="9">
        <f t="shared" si="491"/>
        <v>1550</v>
      </c>
      <c r="Q82" s="9">
        <f t="shared" si="491"/>
        <v>12</v>
      </c>
      <c r="R82" s="9">
        <f t="shared" si="491"/>
        <v>378</v>
      </c>
      <c r="S82" s="9">
        <f t="shared" si="491"/>
        <v>0</v>
      </c>
      <c r="T82" s="9">
        <f t="shared" si="491"/>
        <v>0</v>
      </c>
      <c r="U82" s="9">
        <f t="shared" si="491"/>
        <v>0</v>
      </c>
      <c r="V82" s="9">
        <f t="shared" si="491"/>
        <v>0</v>
      </c>
      <c r="W82" s="9">
        <f t="shared" si="491"/>
        <v>0</v>
      </c>
      <c r="X82" s="9">
        <f t="shared" si="491"/>
        <v>0</v>
      </c>
      <c r="Y82" s="9">
        <f t="shared" si="491"/>
        <v>0</v>
      </c>
      <c r="Z82" s="9">
        <f t="shared" si="491"/>
        <v>0</v>
      </c>
      <c r="AA82" s="9">
        <f t="shared" si="491"/>
        <v>0</v>
      </c>
      <c r="AB82" s="9">
        <f t="shared" si="491"/>
        <v>0</v>
      </c>
      <c r="AC82" s="9">
        <f t="shared" si="491"/>
        <v>0</v>
      </c>
      <c r="AD82" s="9">
        <f t="shared" si="491"/>
        <v>0</v>
      </c>
      <c r="AE82" s="9">
        <f t="shared" si="491"/>
        <v>0</v>
      </c>
      <c r="AF82" s="9">
        <f t="shared" si="491"/>
        <v>0</v>
      </c>
      <c r="AG82" s="9">
        <f t="shared" si="491"/>
        <v>0</v>
      </c>
      <c r="AH82" s="9">
        <f t="shared" si="491"/>
        <v>0</v>
      </c>
      <c r="AI82" s="9">
        <f t="shared" si="491"/>
        <v>0</v>
      </c>
      <c r="AJ82" s="9">
        <f t="shared" si="491"/>
        <v>0</v>
      </c>
      <c r="AK82" s="9">
        <f t="shared" si="491"/>
        <v>0</v>
      </c>
      <c r="AL82" s="9">
        <f t="shared" si="491"/>
        <v>0</v>
      </c>
      <c r="AM82" s="9">
        <f t="shared" si="491"/>
        <v>0</v>
      </c>
      <c r="AN82" s="9">
        <f t="shared" si="491"/>
        <v>0</v>
      </c>
      <c r="AO82" s="9">
        <f t="shared" si="491"/>
        <v>0</v>
      </c>
      <c r="AP82" s="9">
        <f t="shared" si="491"/>
        <v>0</v>
      </c>
      <c r="AQ82" s="9">
        <f t="shared" si="491"/>
        <v>0</v>
      </c>
      <c r="AR82" s="9">
        <f t="shared" si="491"/>
        <v>0</v>
      </c>
      <c r="AS82" s="9">
        <f t="shared" si="491"/>
        <v>0</v>
      </c>
      <c r="AT82" s="9">
        <f t="shared" si="491"/>
        <v>0</v>
      </c>
      <c r="AU82" s="9">
        <f t="shared" si="491"/>
        <v>0</v>
      </c>
      <c r="AV82" s="9">
        <f t="shared" si="491"/>
        <v>0</v>
      </c>
      <c r="AW82" s="9">
        <f t="shared" si="491"/>
        <v>0</v>
      </c>
      <c r="AX82" s="9">
        <f t="shared" si="491"/>
        <v>0</v>
      </c>
      <c r="AY82" s="9">
        <f t="shared" si="491"/>
        <v>0</v>
      </c>
      <c r="AZ82" s="9">
        <f t="shared" si="491"/>
        <v>0</v>
      </c>
      <c r="BA82" s="9">
        <f t="shared" si="491"/>
        <v>0</v>
      </c>
      <c r="BB82" s="9">
        <f t="shared" si="491"/>
        <v>0</v>
      </c>
      <c r="BC82" s="9">
        <f t="shared" si="491"/>
        <v>0</v>
      </c>
      <c r="BD82" s="9">
        <f t="shared" si="491"/>
        <v>0</v>
      </c>
      <c r="BE82" s="9">
        <f t="shared" si="491"/>
        <v>0</v>
      </c>
    </row>
    <row r="83" spans="1:57" x14ac:dyDescent="0.35">
      <c r="A83" s="20" t="s">
        <v>122</v>
      </c>
      <c r="B83" s="9">
        <f>B78+B82</f>
        <v>0</v>
      </c>
      <c r="C83" s="9">
        <f>C78+C82</f>
        <v>0</v>
      </c>
      <c r="D83" s="9">
        <f t="shared" ref="D83:BE83" si="492">D78+D82</f>
        <v>0</v>
      </c>
      <c r="E83" s="9">
        <f t="shared" si="492"/>
        <v>0</v>
      </c>
      <c r="F83" s="9">
        <f t="shared" si="492"/>
        <v>0</v>
      </c>
      <c r="G83" s="9">
        <f t="shared" si="492"/>
        <v>0</v>
      </c>
      <c r="H83" s="9">
        <f t="shared" si="492"/>
        <v>0</v>
      </c>
      <c r="I83" s="9">
        <f t="shared" si="492"/>
        <v>0</v>
      </c>
      <c r="J83" s="9">
        <f t="shared" si="492"/>
        <v>0</v>
      </c>
      <c r="K83" s="9">
        <f t="shared" si="492"/>
        <v>0</v>
      </c>
      <c r="L83" s="9">
        <f t="shared" si="492"/>
        <v>0</v>
      </c>
      <c r="M83" s="9">
        <f t="shared" si="492"/>
        <v>0</v>
      </c>
      <c r="N83" s="9">
        <f t="shared" si="492"/>
        <v>0</v>
      </c>
      <c r="O83" s="9">
        <f t="shared" si="492"/>
        <v>0</v>
      </c>
      <c r="P83" s="9">
        <f t="shared" si="492"/>
        <v>17050</v>
      </c>
      <c r="Q83" s="9">
        <f t="shared" si="492"/>
        <v>132</v>
      </c>
      <c r="R83" s="9">
        <f t="shared" si="492"/>
        <v>4158</v>
      </c>
      <c r="S83" s="9">
        <f t="shared" si="492"/>
        <v>0</v>
      </c>
      <c r="T83" s="9">
        <f t="shared" si="492"/>
        <v>0</v>
      </c>
      <c r="U83" s="9">
        <f t="shared" si="492"/>
        <v>0</v>
      </c>
      <c r="V83" s="9">
        <f t="shared" si="492"/>
        <v>0</v>
      </c>
      <c r="W83" s="9">
        <f t="shared" si="492"/>
        <v>0</v>
      </c>
      <c r="X83" s="9">
        <f t="shared" si="492"/>
        <v>0</v>
      </c>
      <c r="Y83" s="9">
        <f t="shared" si="492"/>
        <v>0</v>
      </c>
      <c r="Z83" s="9">
        <f t="shared" si="492"/>
        <v>0</v>
      </c>
      <c r="AA83" s="9">
        <f t="shared" si="492"/>
        <v>0</v>
      </c>
      <c r="AB83" s="9">
        <f t="shared" si="492"/>
        <v>0</v>
      </c>
      <c r="AC83" s="9">
        <f t="shared" si="492"/>
        <v>0</v>
      </c>
      <c r="AD83" s="9">
        <f t="shared" si="492"/>
        <v>0</v>
      </c>
      <c r="AE83" s="9">
        <f t="shared" si="492"/>
        <v>0</v>
      </c>
      <c r="AF83" s="9">
        <f t="shared" si="492"/>
        <v>0</v>
      </c>
      <c r="AG83" s="9">
        <f t="shared" si="492"/>
        <v>0</v>
      </c>
      <c r="AH83" s="9">
        <f t="shared" si="492"/>
        <v>0</v>
      </c>
      <c r="AI83" s="9">
        <f t="shared" si="492"/>
        <v>0</v>
      </c>
      <c r="AJ83" s="9">
        <f t="shared" si="492"/>
        <v>0</v>
      </c>
      <c r="AK83" s="9">
        <f t="shared" si="492"/>
        <v>0</v>
      </c>
      <c r="AL83" s="9">
        <f t="shared" si="492"/>
        <v>0</v>
      </c>
      <c r="AM83" s="9">
        <f t="shared" si="492"/>
        <v>0</v>
      </c>
      <c r="AN83" s="9">
        <f t="shared" si="492"/>
        <v>0</v>
      </c>
      <c r="AO83" s="9">
        <f t="shared" si="492"/>
        <v>0</v>
      </c>
      <c r="AP83" s="9">
        <f t="shared" si="492"/>
        <v>0</v>
      </c>
      <c r="AQ83" s="9">
        <f t="shared" si="492"/>
        <v>0</v>
      </c>
      <c r="AR83" s="9">
        <f t="shared" si="492"/>
        <v>0</v>
      </c>
      <c r="AS83" s="9">
        <f t="shared" si="492"/>
        <v>0</v>
      </c>
      <c r="AT83" s="9">
        <f t="shared" si="492"/>
        <v>0</v>
      </c>
      <c r="AU83" s="9">
        <f t="shared" si="492"/>
        <v>0</v>
      </c>
      <c r="AV83" s="9">
        <f t="shared" si="492"/>
        <v>0</v>
      </c>
      <c r="AW83" s="9">
        <f t="shared" si="492"/>
        <v>0</v>
      </c>
      <c r="AX83" s="9">
        <f t="shared" si="492"/>
        <v>0</v>
      </c>
      <c r="AY83" s="9">
        <f t="shared" si="492"/>
        <v>0</v>
      </c>
      <c r="AZ83" s="9">
        <f t="shared" si="492"/>
        <v>0</v>
      </c>
      <c r="BA83" s="9">
        <f t="shared" si="492"/>
        <v>0</v>
      </c>
      <c r="BB83" s="9">
        <f t="shared" si="492"/>
        <v>0</v>
      </c>
      <c r="BC83" s="9">
        <f t="shared" si="492"/>
        <v>0</v>
      </c>
      <c r="BD83" s="9">
        <f t="shared" si="492"/>
        <v>0</v>
      </c>
      <c r="BE83" s="9">
        <f t="shared" si="492"/>
        <v>0</v>
      </c>
    </row>
    <row r="84" spans="1:57" x14ac:dyDescent="0.35">
      <c r="A84" s="20" t="s">
        <v>123</v>
      </c>
      <c r="B84" s="9">
        <f>B78-B82</f>
        <v>0</v>
      </c>
      <c r="C84" s="9">
        <f>C78-C82</f>
        <v>0</v>
      </c>
      <c r="D84" s="9">
        <f t="shared" ref="D84:BE84" si="493">D78-D82</f>
        <v>0</v>
      </c>
      <c r="E84" s="9">
        <f t="shared" si="493"/>
        <v>0</v>
      </c>
      <c r="F84" s="9">
        <f t="shared" si="493"/>
        <v>0</v>
      </c>
      <c r="G84" s="9">
        <f t="shared" si="493"/>
        <v>0</v>
      </c>
      <c r="H84" s="9">
        <f t="shared" si="493"/>
        <v>0</v>
      </c>
      <c r="I84" s="9">
        <f t="shared" si="493"/>
        <v>0</v>
      </c>
      <c r="J84" s="9">
        <f t="shared" si="493"/>
        <v>0</v>
      </c>
      <c r="K84" s="9">
        <f t="shared" si="493"/>
        <v>0</v>
      </c>
      <c r="L84" s="9">
        <f t="shared" si="493"/>
        <v>0</v>
      </c>
      <c r="M84" s="9">
        <f t="shared" si="493"/>
        <v>0</v>
      </c>
      <c r="N84" s="9">
        <f t="shared" si="493"/>
        <v>0</v>
      </c>
      <c r="O84" s="9">
        <f t="shared" si="493"/>
        <v>0</v>
      </c>
      <c r="P84" s="9">
        <f t="shared" si="493"/>
        <v>13950</v>
      </c>
      <c r="Q84" s="9">
        <f t="shared" si="493"/>
        <v>108</v>
      </c>
      <c r="R84" s="9">
        <f t="shared" si="493"/>
        <v>3402</v>
      </c>
      <c r="S84" s="9">
        <f t="shared" si="493"/>
        <v>0</v>
      </c>
      <c r="T84" s="9">
        <f t="shared" si="493"/>
        <v>0</v>
      </c>
      <c r="U84" s="9">
        <f t="shared" si="493"/>
        <v>0</v>
      </c>
      <c r="V84" s="9">
        <f t="shared" si="493"/>
        <v>0</v>
      </c>
      <c r="W84" s="9">
        <f t="shared" si="493"/>
        <v>0</v>
      </c>
      <c r="X84" s="9">
        <f t="shared" si="493"/>
        <v>0</v>
      </c>
      <c r="Y84" s="9">
        <f t="shared" si="493"/>
        <v>0</v>
      </c>
      <c r="Z84" s="9">
        <f t="shared" si="493"/>
        <v>0</v>
      </c>
      <c r="AA84" s="9">
        <f t="shared" si="493"/>
        <v>0</v>
      </c>
      <c r="AB84" s="9">
        <f t="shared" si="493"/>
        <v>0</v>
      </c>
      <c r="AC84" s="9">
        <f t="shared" si="493"/>
        <v>0</v>
      </c>
      <c r="AD84" s="9">
        <f t="shared" si="493"/>
        <v>0</v>
      </c>
      <c r="AE84" s="9">
        <f t="shared" si="493"/>
        <v>0</v>
      </c>
      <c r="AF84" s="9">
        <f t="shared" si="493"/>
        <v>0</v>
      </c>
      <c r="AG84" s="9">
        <f t="shared" si="493"/>
        <v>0</v>
      </c>
      <c r="AH84" s="9">
        <f t="shared" si="493"/>
        <v>0</v>
      </c>
      <c r="AI84" s="9">
        <f t="shared" si="493"/>
        <v>0</v>
      </c>
      <c r="AJ84" s="9">
        <f t="shared" si="493"/>
        <v>0</v>
      </c>
      <c r="AK84" s="9">
        <f t="shared" si="493"/>
        <v>0</v>
      </c>
      <c r="AL84" s="9">
        <f t="shared" si="493"/>
        <v>0</v>
      </c>
      <c r="AM84" s="9">
        <f t="shared" si="493"/>
        <v>0</v>
      </c>
      <c r="AN84" s="9">
        <f t="shared" si="493"/>
        <v>0</v>
      </c>
      <c r="AO84" s="9">
        <f t="shared" si="493"/>
        <v>0</v>
      </c>
      <c r="AP84" s="9">
        <f t="shared" si="493"/>
        <v>0</v>
      </c>
      <c r="AQ84" s="9">
        <f t="shared" si="493"/>
        <v>0</v>
      </c>
      <c r="AR84" s="9">
        <f t="shared" si="493"/>
        <v>0</v>
      </c>
      <c r="AS84" s="9">
        <f t="shared" si="493"/>
        <v>0</v>
      </c>
      <c r="AT84" s="9">
        <f t="shared" si="493"/>
        <v>0</v>
      </c>
      <c r="AU84" s="9">
        <f t="shared" si="493"/>
        <v>0</v>
      </c>
      <c r="AV84" s="9">
        <f t="shared" si="493"/>
        <v>0</v>
      </c>
      <c r="AW84" s="9">
        <f t="shared" si="493"/>
        <v>0</v>
      </c>
      <c r="AX84" s="9">
        <f t="shared" si="493"/>
        <v>0</v>
      </c>
      <c r="AY84" s="9">
        <f t="shared" si="493"/>
        <v>0</v>
      </c>
      <c r="AZ84" s="9">
        <f t="shared" si="493"/>
        <v>0</v>
      </c>
      <c r="BA84" s="9">
        <f t="shared" si="493"/>
        <v>0</v>
      </c>
      <c r="BB84" s="9">
        <f t="shared" si="493"/>
        <v>0</v>
      </c>
      <c r="BC84" s="9">
        <f t="shared" si="493"/>
        <v>0</v>
      </c>
      <c r="BD84" s="9">
        <f t="shared" si="493"/>
        <v>0</v>
      </c>
      <c r="BE84" s="9">
        <f t="shared" si="493"/>
        <v>0</v>
      </c>
    </row>
    <row r="85" spans="1:57" s="7" customFormat="1" ht="15.5" x14ac:dyDescent="0.35">
      <c r="A85" s="2" t="s">
        <v>115</v>
      </c>
      <c r="B85" s="10" t="e">
        <f xml:space="preserve"> ((ABS(B77 - B78))/B78)*100</f>
        <v>#DIV/0!</v>
      </c>
      <c r="C85" s="16" t="e">
        <f xml:space="preserve"> ((ABS(C77 - C78))/C78)*100</f>
        <v>#DIV/0!</v>
      </c>
      <c r="D85" s="16" t="e">
        <f xml:space="preserve"> ((ABS(D77 - D78))/D78)*100</f>
        <v>#DIV/0!</v>
      </c>
      <c r="E85" s="16" t="e">
        <f xml:space="preserve"> ((ABS(E77 - E78))/E78)*100</f>
        <v>#DIV/0!</v>
      </c>
      <c r="F85" s="16" t="e">
        <f xml:space="preserve"> ((ABS(F77 - F78))/F78)*100</f>
        <v>#DIV/0!</v>
      </c>
      <c r="G85" s="16" t="e">
        <f t="shared" ref="G85:BE85" si="494" xml:space="preserve"> ((ABS(G77 - G78))/G78)*100</f>
        <v>#DIV/0!</v>
      </c>
      <c r="H85" s="16" t="e">
        <f t="shared" si="494"/>
        <v>#DIV/0!</v>
      </c>
      <c r="I85" s="16" t="e">
        <f t="shared" si="494"/>
        <v>#DIV/0!</v>
      </c>
      <c r="J85" s="16" t="e">
        <f t="shared" si="494"/>
        <v>#DIV/0!</v>
      </c>
      <c r="K85" s="16" t="e">
        <f t="shared" si="494"/>
        <v>#DIV/0!</v>
      </c>
      <c r="L85" s="16" t="e">
        <f t="shared" si="494"/>
        <v>#DIV/0!</v>
      </c>
      <c r="M85" s="16" t="e">
        <f t="shared" si="494"/>
        <v>#DIV/0!</v>
      </c>
      <c r="N85" s="16" t="e">
        <f t="shared" si="494"/>
        <v>#DIV/0!</v>
      </c>
      <c r="O85" s="16" t="e">
        <f t="shared" si="494"/>
        <v>#DIV/0!</v>
      </c>
      <c r="P85" s="16" t="e">
        <f t="shared" si="494"/>
        <v>#VALUE!</v>
      </c>
      <c r="Q85" s="16">
        <f t="shared" si="494"/>
        <v>8.3333333333333321</v>
      </c>
      <c r="R85" s="16">
        <f t="shared" si="494"/>
        <v>2.9100529100529098</v>
      </c>
      <c r="S85" s="16" t="e">
        <f t="shared" si="494"/>
        <v>#DIV/0!</v>
      </c>
      <c r="T85" s="16" t="e">
        <f t="shared" si="494"/>
        <v>#DIV/0!</v>
      </c>
      <c r="U85" s="16" t="e">
        <f t="shared" si="494"/>
        <v>#DIV/0!</v>
      </c>
      <c r="V85" s="16" t="e">
        <f t="shared" si="494"/>
        <v>#DIV/0!</v>
      </c>
      <c r="W85" s="16" t="e">
        <f t="shared" si="494"/>
        <v>#DIV/0!</v>
      </c>
      <c r="X85" s="16" t="e">
        <f t="shared" si="494"/>
        <v>#DIV/0!</v>
      </c>
      <c r="Y85" s="16" t="e">
        <f t="shared" si="494"/>
        <v>#DIV/0!</v>
      </c>
      <c r="Z85" s="16" t="e">
        <f t="shared" si="494"/>
        <v>#DIV/0!</v>
      </c>
      <c r="AA85" s="16" t="e">
        <f t="shared" si="494"/>
        <v>#DIV/0!</v>
      </c>
      <c r="AB85" s="16" t="e">
        <f t="shared" si="494"/>
        <v>#DIV/0!</v>
      </c>
      <c r="AC85" s="16" t="e">
        <f t="shared" si="494"/>
        <v>#DIV/0!</v>
      </c>
      <c r="AD85" s="16" t="e">
        <f t="shared" si="494"/>
        <v>#DIV/0!</v>
      </c>
      <c r="AE85" s="16" t="e">
        <f t="shared" si="494"/>
        <v>#DIV/0!</v>
      </c>
      <c r="AF85" s="16" t="e">
        <f t="shared" si="494"/>
        <v>#DIV/0!</v>
      </c>
      <c r="AG85" s="16" t="e">
        <f t="shared" si="494"/>
        <v>#DIV/0!</v>
      </c>
      <c r="AH85" s="16" t="e">
        <f t="shared" si="494"/>
        <v>#DIV/0!</v>
      </c>
      <c r="AI85" s="16" t="e">
        <f t="shared" si="494"/>
        <v>#DIV/0!</v>
      </c>
      <c r="AJ85" s="16" t="e">
        <f t="shared" si="494"/>
        <v>#DIV/0!</v>
      </c>
      <c r="AK85" s="16" t="e">
        <f t="shared" si="494"/>
        <v>#DIV/0!</v>
      </c>
      <c r="AL85" s="16" t="e">
        <f t="shared" si="494"/>
        <v>#DIV/0!</v>
      </c>
      <c r="AM85" s="16" t="e">
        <f t="shared" si="494"/>
        <v>#DIV/0!</v>
      </c>
      <c r="AN85" s="16" t="e">
        <f t="shared" si="494"/>
        <v>#DIV/0!</v>
      </c>
      <c r="AO85" s="16" t="e">
        <f t="shared" si="494"/>
        <v>#DIV/0!</v>
      </c>
      <c r="AP85" s="16" t="e">
        <f t="shared" si="494"/>
        <v>#DIV/0!</v>
      </c>
      <c r="AQ85" s="16" t="e">
        <f t="shared" si="494"/>
        <v>#DIV/0!</v>
      </c>
      <c r="AR85" s="16" t="e">
        <f t="shared" si="494"/>
        <v>#DIV/0!</v>
      </c>
      <c r="AS85" s="16" t="e">
        <f t="shared" si="494"/>
        <v>#DIV/0!</v>
      </c>
      <c r="AT85" s="16" t="e">
        <f t="shared" si="494"/>
        <v>#DIV/0!</v>
      </c>
      <c r="AU85" s="16" t="e">
        <f t="shared" si="494"/>
        <v>#DIV/0!</v>
      </c>
      <c r="AV85" s="16" t="e">
        <f t="shared" si="494"/>
        <v>#DIV/0!</v>
      </c>
      <c r="AW85" s="16" t="e">
        <f t="shared" si="494"/>
        <v>#DIV/0!</v>
      </c>
      <c r="AX85" s="16" t="e">
        <f t="shared" si="494"/>
        <v>#DIV/0!</v>
      </c>
      <c r="AY85" s="16" t="e">
        <f t="shared" si="494"/>
        <v>#DIV/0!</v>
      </c>
      <c r="AZ85" s="16" t="e">
        <f t="shared" si="494"/>
        <v>#DIV/0!</v>
      </c>
      <c r="BA85" s="16" t="e">
        <f t="shared" si="494"/>
        <v>#DIV/0!</v>
      </c>
      <c r="BB85" s="16" t="e">
        <f t="shared" si="494"/>
        <v>#DIV/0!</v>
      </c>
      <c r="BC85" s="16" t="e">
        <f t="shared" si="494"/>
        <v>#DIV/0!</v>
      </c>
      <c r="BD85" s="16" t="e">
        <f t="shared" si="494"/>
        <v>#DIV/0!</v>
      </c>
      <c r="BE85" s="16" t="e">
        <f t="shared" si="494"/>
        <v>#DIV/0!</v>
      </c>
    </row>
    <row r="86" spans="1:57" s="7" customFormat="1" ht="15.5" x14ac:dyDescent="0.35">
      <c r="A86" s="2" t="s">
        <v>116</v>
      </c>
      <c r="B86" s="10" t="e">
        <f>((B77-B78)/B78)*100</f>
        <v>#DIV/0!</v>
      </c>
      <c r="C86" s="16" t="e">
        <f>((C77-C78)/C78)*100</f>
        <v>#DIV/0!</v>
      </c>
      <c r="D86" s="16" t="e">
        <f>((D77-D78)/D78)*100</f>
        <v>#DIV/0!</v>
      </c>
      <c r="E86" s="16" t="e">
        <f>((E77-E78)/E78)*100</f>
        <v>#DIV/0!</v>
      </c>
      <c r="F86" s="16" t="e">
        <f>((F77-F78)/F78)*100</f>
        <v>#DIV/0!</v>
      </c>
      <c r="G86" s="16" t="e">
        <f t="shared" ref="G86:BE86" si="495">((G77-G78)/G78)*100</f>
        <v>#DIV/0!</v>
      </c>
      <c r="H86" s="16" t="e">
        <f t="shared" si="495"/>
        <v>#DIV/0!</v>
      </c>
      <c r="I86" s="16" t="e">
        <f t="shared" si="495"/>
        <v>#DIV/0!</v>
      </c>
      <c r="J86" s="16" t="e">
        <f t="shared" si="495"/>
        <v>#DIV/0!</v>
      </c>
      <c r="K86" s="16" t="e">
        <f t="shared" si="495"/>
        <v>#DIV/0!</v>
      </c>
      <c r="L86" s="16" t="e">
        <f t="shared" si="495"/>
        <v>#DIV/0!</v>
      </c>
      <c r="M86" s="16" t="e">
        <f t="shared" si="495"/>
        <v>#DIV/0!</v>
      </c>
      <c r="N86" s="16" t="e">
        <f t="shared" si="495"/>
        <v>#DIV/0!</v>
      </c>
      <c r="O86" s="16" t="e">
        <f t="shared" si="495"/>
        <v>#DIV/0!</v>
      </c>
      <c r="P86" s="16" t="e">
        <f t="shared" si="495"/>
        <v>#VALUE!</v>
      </c>
      <c r="Q86" s="16">
        <f t="shared" si="495"/>
        <v>8.3333333333333321</v>
      </c>
      <c r="R86" s="16">
        <f t="shared" si="495"/>
        <v>2.9100529100529098</v>
      </c>
      <c r="S86" s="16" t="e">
        <f t="shared" si="495"/>
        <v>#DIV/0!</v>
      </c>
      <c r="T86" s="16" t="e">
        <f t="shared" si="495"/>
        <v>#DIV/0!</v>
      </c>
      <c r="U86" s="16" t="e">
        <f t="shared" si="495"/>
        <v>#DIV/0!</v>
      </c>
      <c r="V86" s="16" t="e">
        <f t="shared" si="495"/>
        <v>#DIV/0!</v>
      </c>
      <c r="W86" s="16" t="e">
        <f t="shared" si="495"/>
        <v>#DIV/0!</v>
      </c>
      <c r="X86" s="16" t="e">
        <f t="shared" si="495"/>
        <v>#DIV/0!</v>
      </c>
      <c r="Y86" s="16" t="e">
        <f t="shared" si="495"/>
        <v>#DIV/0!</v>
      </c>
      <c r="Z86" s="16" t="e">
        <f t="shared" si="495"/>
        <v>#DIV/0!</v>
      </c>
      <c r="AA86" s="16" t="e">
        <f t="shared" si="495"/>
        <v>#DIV/0!</v>
      </c>
      <c r="AB86" s="16" t="e">
        <f t="shared" si="495"/>
        <v>#DIV/0!</v>
      </c>
      <c r="AC86" s="16" t="e">
        <f t="shared" si="495"/>
        <v>#DIV/0!</v>
      </c>
      <c r="AD86" s="16" t="e">
        <f t="shared" si="495"/>
        <v>#DIV/0!</v>
      </c>
      <c r="AE86" s="16" t="e">
        <f t="shared" si="495"/>
        <v>#DIV/0!</v>
      </c>
      <c r="AF86" s="16" t="e">
        <f t="shared" si="495"/>
        <v>#DIV/0!</v>
      </c>
      <c r="AG86" s="16" t="e">
        <f t="shared" si="495"/>
        <v>#DIV/0!</v>
      </c>
      <c r="AH86" s="16" t="e">
        <f t="shared" si="495"/>
        <v>#DIV/0!</v>
      </c>
      <c r="AI86" s="16" t="e">
        <f t="shared" si="495"/>
        <v>#DIV/0!</v>
      </c>
      <c r="AJ86" s="16" t="e">
        <f t="shared" si="495"/>
        <v>#DIV/0!</v>
      </c>
      <c r="AK86" s="16" t="e">
        <f t="shared" si="495"/>
        <v>#DIV/0!</v>
      </c>
      <c r="AL86" s="16" t="e">
        <f t="shared" si="495"/>
        <v>#DIV/0!</v>
      </c>
      <c r="AM86" s="16" t="e">
        <f t="shared" si="495"/>
        <v>#DIV/0!</v>
      </c>
      <c r="AN86" s="16" t="e">
        <f t="shared" si="495"/>
        <v>#DIV/0!</v>
      </c>
      <c r="AO86" s="16" t="e">
        <f t="shared" si="495"/>
        <v>#DIV/0!</v>
      </c>
      <c r="AP86" s="16" t="e">
        <f t="shared" si="495"/>
        <v>#DIV/0!</v>
      </c>
      <c r="AQ86" s="16" t="e">
        <f t="shared" si="495"/>
        <v>#DIV/0!</v>
      </c>
      <c r="AR86" s="16" t="e">
        <f t="shared" si="495"/>
        <v>#DIV/0!</v>
      </c>
      <c r="AS86" s="16" t="e">
        <f t="shared" si="495"/>
        <v>#DIV/0!</v>
      </c>
      <c r="AT86" s="16" t="e">
        <f t="shared" si="495"/>
        <v>#DIV/0!</v>
      </c>
      <c r="AU86" s="16" t="e">
        <f t="shared" si="495"/>
        <v>#DIV/0!</v>
      </c>
      <c r="AV86" s="16" t="e">
        <f t="shared" si="495"/>
        <v>#DIV/0!</v>
      </c>
      <c r="AW86" s="16" t="e">
        <f t="shared" si="495"/>
        <v>#DIV/0!</v>
      </c>
      <c r="AX86" s="16" t="e">
        <f t="shared" si="495"/>
        <v>#DIV/0!</v>
      </c>
      <c r="AY86" s="16" t="e">
        <f t="shared" si="495"/>
        <v>#DIV/0!</v>
      </c>
      <c r="AZ86" s="16" t="e">
        <f t="shared" si="495"/>
        <v>#DIV/0!</v>
      </c>
      <c r="BA86" s="16" t="e">
        <f t="shared" si="495"/>
        <v>#DIV/0!</v>
      </c>
      <c r="BB86" s="16" t="e">
        <f t="shared" si="495"/>
        <v>#DIV/0!</v>
      </c>
      <c r="BC86" s="16" t="e">
        <f t="shared" si="495"/>
        <v>#DIV/0!</v>
      </c>
      <c r="BD86" s="16" t="e">
        <f t="shared" si="495"/>
        <v>#DIV/0!</v>
      </c>
      <c r="BE86" s="16" t="e">
        <f t="shared" si="495"/>
        <v>#DIV/0!</v>
      </c>
    </row>
    <row r="87" spans="1:57" x14ac:dyDescent="0.35">
      <c r="A87" s="5" t="s">
        <v>142</v>
      </c>
      <c r="B87" s="11">
        <v>49.57</v>
      </c>
      <c r="C87" s="17">
        <v>20.99</v>
      </c>
      <c r="D87" s="17">
        <v>6.12</v>
      </c>
      <c r="E87" s="17">
        <v>0.107</v>
      </c>
      <c r="F87" s="17">
        <v>0.5</v>
      </c>
      <c r="G87" s="17">
        <v>8.02</v>
      </c>
      <c r="H87" s="17">
        <v>6.92</v>
      </c>
      <c r="I87" s="17">
        <v>1.75</v>
      </c>
      <c r="J87" s="17">
        <v>0.29099999999999998</v>
      </c>
      <c r="K87" s="17">
        <v>0.12</v>
      </c>
      <c r="L87" s="18"/>
      <c r="M87" s="17" t="s">
        <v>99</v>
      </c>
      <c r="N87" s="17">
        <v>3</v>
      </c>
      <c r="O87" s="17">
        <v>6</v>
      </c>
      <c r="P87" s="17"/>
      <c r="Q87" s="17">
        <v>2</v>
      </c>
      <c r="R87" s="17"/>
      <c r="S87" s="17"/>
      <c r="T87" s="17">
        <v>90</v>
      </c>
      <c r="U87" s="17">
        <v>35</v>
      </c>
      <c r="V87" s="17"/>
      <c r="W87" s="17"/>
      <c r="X87" s="17">
        <v>54</v>
      </c>
      <c r="Y87" s="17">
        <v>1216</v>
      </c>
      <c r="Z87" s="17">
        <v>121</v>
      </c>
      <c r="AA87" s="17">
        <v>531</v>
      </c>
      <c r="AB87" s="17">
        <v>13.2</v>
      </c>
      <c r="AC87" s="17"/>
      <c r="AD87" s="17"/>
      <c r="AE87" s="17"/>
      <c r="AF87" s="17"/>
      <c r="AG87" s="17"/>
      <c r="AH87" s="17">
        <v>1.5</v>
      </c>
      <c r="AI87" s="17">
        <v>353</v>
      </c>
      <c r="AJ87" s="17">
        <v>60.6</v>
      </c>
      <c r="AK87" s="17">
        <v>127</v>
      </c>
      <c r="AL87" s="17">
        <v>15.1</v>
      </c>
      <c r="AM87" s="17">
        <v>57.6</v>
      </c>
      <c r="AN87" s="17">
        <v>13.2</v>
      </c>
      <c r="AO87" s="17">
        <v>2.0299999999999998</v>
      </c>
      <c r="AP87" s="17">
        <v>14.4</v>
      </c>
      <c r="AQ87" s="17">
        <v>2.85</v>
      </c>
      <c r="AR87" s="17">
        <v>18.7</v>
      </c>
      <c r="AS87" s="17">
        <v>4.38</v>
      </c>
      <c r="AT87" s="17">
        <v>14.3</v>
      </c>
      <c r="AU87" s="17">
        <v>2.2200000000000002</v>
      </c>
      <c r="AV87" s="17">
        <v>15</v>
      </c>
      <c r="AW87" s="17">
        <v>2.21</v>
      </c>
      <c r="AX87" s="17">
        <v>10.8</v>
      </c>
      <c r="AY87" s="17">
        <v>0.81</v>
      </c>
      <c r="AZ87" s="17"/>
      <c r="BA87" s="17"/>
      <c r="BB87" s="17">
        <v>10</v>
      </c>
      <c r="BC87" s="17"/>
      <c r="BD87" s="17">
        <v>1.3</v>
      </c>
      <c r="BE87" s="17">
        <v>0.8</v>
      </c>
    </row>
    <row r="88" spans="1:57" x14ac:dyDescent="0.35">
      <c r="A88" s="5" t="s">
        <v>100</v>
      </c>
      <c r="B88" s="11">
        <v>49.9</v>
      </c>
      <c r="C88" s="17">
        <v>20.69</v>
      </c>
      <c r="D88" s="17">
        <v>6.21</v>
      </c>
      <c r="E88" s="17">
        <v>0.108</v>
      </c>
      <c r="F88" s="17">
        <v>0.54</v>
      </c>
      <c r="G88" s="17">
        <v>8.0500000000000007</v>
      </c>
      <c r="H88" s="17">
        <v>7.1</v>
      </c>
      <c r="I88" s="17">
        <v>1.66</v>
      </c>
      <c r="J88" s="17">
        <v>0.28699999999999998</v>
      </c>
      <c r="K88" s="17">
        <v>0.13100000000000001</v>
      </c>
      <c r="L88" s="18"/>
      <c r="M88" s="17">
        <v>1.1000000000000001</v>
      </c>
      <c r="N88" s="17">
        <v>2.6</v>
      </c>
      <c r="O88" s="17">
        <v>8</v>
      </c>
      <c r="P88" s="17"/>
      <c r="Q88" s="17">
        <v>2.8</v>
      </c>
      <c r="R88" s="17"/>
      <c r="S88" s="17"/>
      <c r="T88" s="17">
        <v>93</v>
      </c>
      <c r="U88" s="17">
        <v>35</v>
      </c>
      <c r="V88" s="17"/>
      <c r="W88" s="17"/>
      <c r="X88" s="17">
        <v>55</v>
      </c>
      <c r="Y88" s="17">
        <v>1191</v>
      </c>
      <c r="Z88" s="17">
        <v>119</v>
      </c>
      <c r="AA88" s="17">
        <v>517</v>
      </c>
      <c r="AB88" s="17">
        <v>13</v>
      </c>
      <c r="AC88" s="17"/>
      <c r="AD88" s="17"/>
      <c r="AE88" s="17"/>
      <c r="AF88" s="17"/>
      <c r="AG88" s="17"/>
      <c r="AH88" s="17">
        <v>1.5</v>
      </c>
      <c r="AI88" s="17">
        <v>340</v>
      </c>
      <c r="AJ88" s="17">
        <v>58</v>
      </c>
      <c r="AK88" s="17">
        <v>122</v>
      </c>
      <c r="AL88" s="17">
        <v>15</v>
      </c>
      <c r="AM88" s="17">
        <v>57</v>
      </c>
      <c r="AN88" s="17">
        <v>12.7</v>
      </c>
      <c r="AO88" s="17">
        <v>2</v>
      </c>
      <c r="AP88" s="17">
        <v>14</v>
      </c>
      <c r="AQ88" s="17">
        <v>2.6</v>
      </c>
      <c r="AR88" s="17">
        <v>18.2</v>
      </c>
      <c r="AS88" s="17">
        <v>4.3</v>
      </c>
      <c r="AT88" s="17">
        <v>14.2</v>
      </c>
      <c r="AU88" s="17">
        <v>2.2999999999999998</v>
      </c>
      <c r="AV88" s="17">
        <v>14.8</v>
      </c>
      <c r="AW88" s="17">
        <v>2.1</v>
      </c>
      <c r="AX88" s="17">
        <v>10.6</v>
      </c>
      <c r="AY88" s="17">
        <v>0.9</v>
      </c>
      <c r="AZ88" s="17"/>
      <c r="BA88" s="17"/>
      <c r="BB88" s="17">
        <v>10</v>
      </c>
      <c r="BC88" s="17"/>
      <c r="BD88" s="17">
        <v>1.4</v>
      </c>
      <c r="BE88" s="17">
        <v>0.8</v>
      </c>
    </row>
    <row r="89" spans="1:57" x14ac:dyDescent="0.35">
      <c r="A89" s="20">
        <v>0.2</v>
      </c>
      <c r="B89" s="9">
        <f>B88*0.2</f>
        <v>9.98</v>
      </c>
      <c r="C89" s="9">
        <f t="shared" ref="C89" si="496">C88*0.2</f>
        <v>4.1380000000000008</v>
      </c>
      <c r="D89" s="9">
        <f t="shared" ref="D89" si="497">D88*0.2</f>
        <v>1.242</v>
      </c>
      <c r="E89" s="9">
        <f t="shared" ref="E89" si="498">E88*0.2</f>
        <v>2.1600000000000001E-2</v>
      </c>
      <c r="F89" s="9">
        <f t="shared" ref="F89" si="499">F88*0.2</f>
        <v>0.10800000000000001</v>
      </c>
      <c r="G89" s="9">
        <f t="shared" ref="G89" si="500">G88*0.2</f>
        <v>1.6100000000000003</v>
      </c>
      <c r="H89" s="9">
        <f t="shared" ref="H89" si="501">H88*0.2</f>
        <v>1.42</v>
      </c>
      <c r="I89" s="9">
        <f t="shared" ref="I89" si="502">I88*0.2</f>
        <v>0.33200000000000002</v>
      </c>
      <c r="J89" s="9">
        <f t="shared" ref="J89" si="503">J88*0.2</f>
        <v>5.74E-2</v>
      </c>
      <c r="K89" s="9">
        <f t="shared" ref="K89" si="504">K88*0.2</f>
        <v>2.6200000000000001E-2</v>
      </c>
      <c r="L89" s="9">
        <f t="shared" ref="L89" si="505">L88*0.2</f>
        <v>0</v>
      </c>
      <c r="M89" s="9">
        <f t="shared" ref="M89" si="506">M88*0.2</f>
        <v>0.22000000000000003</v>
      </c>
      <c r="N89" s="9">
        <f t="shared" ref="N89" si="507">N88*0.2</f>
        <v>0.52</v>
      </c>
      <c r="O89" s="9">
        <f t="shared" ref="O89" si="508">O88*0.2</f>
        <v>1.6</v>
      </c>
      <c r="P89" s="9">
        <f t="shared" ref="P89" si="509">P88*0.2</f>
        <v>0</v>
      </c>
      <c r="Q89" s="9">
        <f t="shared" ref="Q89" si="510">Q88*0.2</f>
        <v>0.55999999999999994</v>
      </c>
      <c r="R89" s="9">
        <f t="shared" ref="R89" si="511">R88*0.2</f>
        <v>0</v>
      </c>
      <c r="S89" s="9">
        <f t="shared" ref="S89" si="512">S88*0.2</f>
        <v>0</v>
      </c>
      <c r="T89" s="9">
        <f t="shared" ref="T89" si="513">T88*0.2</f>
        <v>18.600000000000001</v>
      </c>
      <c r="U89" s="9">
        <f t="shared" ref="U89" si="514">U88*0.2</f>
        <v>7</v>
      </c>
      <c r="V89" s="9">
        <f t="shared" ref="V89" si="515">V88*0.2</f>
        <v>0</v>
      </c>
      <c r="W89" s="9">
        <f t="shared" ref="W89" si="516">W88*0.2</f>
        <v>0</v>
      </c>
      <c r="X89" s="9">
        <f t="shared" ref="X89" si="517">X88*0.2</f>
        <v>11</v>
      </c>
      <c r="Y89" s="9">
        <f t="shared" ref="Y89" si="518">Y88*0.2</f>
        <v>238.20000000000002</v>
      </c>
      <c r="Z89" s="9">
        <f t="shared" ref="Z89" si="519">Z88*0.2</f>
        <v>23.8</v>
      </c>
      <c r="AA89" s="9">
        <f t="shared" ref="AA89" si="520">AA88*0.2</f>
        <v>103.4</v>
      </c>
      <c r="AB89" s="9">
        <f t="shared" ref="AB89" si="521">AB88*0.2</f>
        <v>2.6</v>
      </c>
      <c r="AC89" s="9">
        <f t="shared" ref="AC89" si="522">AC88*0.2</f>
        <v>0</v>
      </c>
      <c r="AD89" s="9">
        <f t="shared" ref="AD89" si="523">AD88*0.2</f>
        <v>0</v>
      </c>
      <c r="AE89" s="9">
        <f t="shared" ref="AE89" si="524">AE88*0.2</f>
        <v>0</v>
      </c>
      <c r="AF89" s="9">
        <f t="shared" ref="AF89" si="525">AF88*0.2</f>
        <v>0</v>
      </c>
      <c r="AG89" s="9">
        <f t="shared" ref="AG89" si="526">AG88*0.2</f>
        <v>0</v>
      </c>
      <c r="AH89" s="9">
        <f t="shared" ref="AH89" si="527">AH88*0.2</f>
        <v>0.30000000000000004</v>
      </c>
      <c r="AI89" s="9">
        <f t="shared" ref="AI89" si="528">AI88*0.2</f>
        <v>68</v>
      </c>
      <c r="AJ89" s="9">
        <f t="shared" ref="AJ89" si="529">AJ88*0.2</f>
        <v>11.600000000000001</v>
      </c>
      <c r="AK89" s="9">
        <f t="shared" ref="AK89" si="530">AK88*0.2</f>
        <v>24.400000000000002</v>
      </c>
      <c r="AL89" s="9">
        <f t="shared" ref="AL89" si="531">AL88*0.2</f>
        <v>3</v>
      </c>
      <c r="AM89" s="9">
        <f t="shared" ref="AM89" si="532">AM88*0.2</f>
        <v>11.4</v>
      </c>
      <c r="AN89" s="9">
        <f t="shared" ref="AN89" si="533">AN88*0.2</f>
        <v>2.54</v>
      </c>
      <c r="AO89" s="9">
        <f t="shared" ref="AO89" si="534">AO88*0.2</f>
        <v>0.4</v>
      </c>
      <c r="AP89" s="9">
        <f t="shared" ref="AP89" si="535">AP88*0.2</f>
        <v>2.8000000000000003</v>
      </c>
      <c r="AQ89" s="9">
        <f t="shared" ref="AQ89" si="536">AQ88*0.2</f>
        <v>0.52</v>
      </c>
      <c r="AR89" s="9">
        <f t="shared" ref="AR89" si="537">AR88*0.2</f>
        <v>3.64</v>
      </c>
      <c r="AS89" s="9">
        <f t="shared" ref="AS89" si="538">AS88*0.2</f>
        <v>0.86</v>
      </c>
      <c r="AT89" s="9">
        <f t="shared" ref="AT89" si="539">AT88*0.2</f>
        <v>2.84</v>
      </c>
      <c r="AU89" s="9">
        <f t="shared" ref="AU89" si="540">AU88*0.2</f>
        <v>0.45999999999999996</v>
      </c>
      <c r="AV89" s="9">
        <f t="shared" ref="AV89" si="541">AV88*0.2</f>
        <v>2.9600000000000004</v>
      </c>
      <c r="AW89" s="9">
        <f t="shared" ref="AW89" si="542">AW88*0.2</f>
        <v>0.42000000000000004</v>
      </c>
      <c r="AX89" s="9">
        <f t="shared" ref="AX89" si="543">AX88*0.2</f>
        <v>2.12</v>
      </c>
      <c r="AY89" s="9">
        <f t="shared" ref="AY89" si="544">AY88*0.2</f>
        <v>0.18000000000000002</v>
      </c>
      <c r="AZ89" s="9">
        <f t="shared" ref="AZ89" si="545">AZ88*0.2</f>
        <v>0</v>
      </c>
      <c r="BA89" s="9">
        <f t="shared" ref="BA89" si="546">BA88*0.2</f>
        <v>0</v>
      </c>
      <c r="BB89" s="9">
        <f t="shared" ref="BB89" si="547">BB88*0.2</f>
        <v>2</v>
      </c>
      <c r="BC89" s="9">
        <f t="shared" ref="BC89" si="548">BC88*0.2</f>
        <v>0</v>
      </c>
      <c r="BD89" s="9">
        <f t="shared" ref="BD89" si="549">BD88*0.2</f>
        <v>0.27999999999999997</v>
      </c>
      <c r="BE89" s="9">
        <f t="shared" ref="BE89" si="550">BE88*0.2</f>
        <v>0.16000000000000003</v>
      </c>
    </row>
    <row r="90" spans="1:57" x14ac:dyDescent="0.35">
      <c r="A90" s="20" t="s">
        <v>122</v>
      </c>
      <c r="B90" s="9">
        <f>B88+B89</f>
        <v>59.879999999999995</v>
      </c>
      <c r="C90" s="9">
        <f>C88+C89</f>
        <v>24.828000000000003</v>
      </c>
      <c r="D90" s="9">
        <f t="shared" ref="D90:BE90" si="551">D88+D89</f>
        <v>7.452</v>
      </c>
      <c r="E90" s="9">
        <f t="shared" si="551"/>
        <v>0.12959999999999999</v>
      </c>
      <c r="F90" s="9">
        <f t="shared" si="551"/>
        <v>0.64800000000000002</v>
      </c>
      <c r="G90" s="9">
        <f t="shared" si="551"/>
        <v>9.66</v>
      </c>
      <c r="H90" s="9">
        <f t="shared" si="551"/>
        <v>8.52</v>
      </c>
      <c r="I90" s="9">
        <f t="shared" si="551"/>
        <v>1.992</v>
      </c>
      <c r="J90" s="9">
        <f t="shared" si="551"/>
        <v>0.34439999999999998</v>
      </c>
      <c r="K90" s="9">
        <f t="shared" si="551"/>
        <v>0.15720000000000001</v>
      </c>
      <c r="L90" s="9">
        <f t="shared" si="551"/>
        <v>0</v>
      </c>
      <c r="M90" s="9">
        <f t="shared" si="551"/>
        <v>1.32</v>
      </c>
      <c r="N90" s="9">
        <f t="shared" si="551"/>
        <v>3.12</v>
      </c>
      <c r="O90" s="9">
        <f t="shared" si="551"/>
        <v>9.6</v>
      </c>
      <c r="P90" s="9">
        <f t="shared" si="551"/>
        <v>0</v>
      </c>
      <c r="Q90" s="9">
        <f t="shared" si="551"/>
        <v>3.36</v>
      </c>
      <c r="R90" s="9">
        <f t="shared" si="551"/>
        <v>0</v>
      </c>
      <c r="S90" s="9">
        <f t="shared" si="551"/>
        <v>0</v>
      </c>
      <c r="T90" s="9">
        <f t="shared" si="551"/>
        <v>111.6</v>
      </c>
      <c r="U90" s="9">
        <f t="shared" si="551"/>
        <v>42</v>
      </c>
      <c r="V90" s="9">
        <f t="shared" si="551"/>
        <v>0</v>
      </c>
      <c r="W90" s="9">
        <f t="shared" si="551"/>
        <v>0</v>
      </c>
      <c r="X90" s="9">
        <f t="shared" si="551"/>
        <v>66</v>
      </c>
      <c r="Y90" s="9">
        <f t="shared" si="551"/>
        <v>1429.2</v>
      </c>
      <c r="Z90" s="9">
        <f t="shared" si="551"/>
        <v>142.80000000000001</v>
      </c>
      <c r="AA90" s="9">
        <f t="shared" si="551"/>
        <v>620.4</v>
      </c>
      <c r="AB90" s="9">
        <f t="shared" si="551"/>
        <v>15.6</v>
      </c>
      <c r="AC90" s="9">
        <f t="shared" si="551"/>
        <v>0</v>
      </c>
      <c r="AD90" s="9">
        <f t="shared" si="551"/>
        <v>0</v>
      </c>
      <c r="AE90" s="9">
        <f t="shared" si="551"/>
        <v>0</v>
      </c>
      <c r="AF90" s="9">
        <f t="shared" si="551"/>
        <v>0</v>
      </c>
      <c r="AG90" s="9">
        <f t="shared" si="551"/>
        <v>0</v>
      </c>
      <c r="AH90" s="9">
        <f t="shared" si="551"/>
        <v>1.8</v>
      </c>
      <c r="AI90" s="9">
        <f t="shared" si="551"/>
        <v>408</v>
      </c>
      <c r="AJ90" s="9">
        <f t="shared" si="551"/>
        <v>69.599999999999994</v>
      </c>
      <c r="AK90" s="9">
        <f t="shared" si="551"/>
        <v>146.4</v>
      </c>
      <c r="AL90" s="9">
        <f t="shared" si="551"/>
        <v>18</v>
      </c>
      <c r="AM90" s="9">
        <f t="shared" si="551"/>
        <v>68.400000000000006</v>
      </c>
      <c r="AN90" s="9">
        <f t="shared" si="551"/>
        <v>15.239999999999998</v>
      </c>
      <c r="AO90" s="9">
        <f t="shared" si="551"/>
        <v>2.4</v>
      </c>
      <c r="AP90" s="9">
        <f t="shared" si="551"/>
        <v>16.8</v>
      </c>
      <c r="AQ90" s="9">
        <f t="shared" si="551"/>
        <v>3.12</v>
      </c>
      <c r="AR90" s="9">
        <f t="shared" si="551"/>
        <v>21.84</v>
      </c>
      <c r="AS90" s="9">
        <f t="shared" si="551"/>
        <v>5.16</v>
      </c>
      <c r="AT90" s="9">
        <f t="shared" si="551"/>
        <v>17.04</v>
      </c>
      <c r="AU90" s="9">
        <f t="shared" si="551"/>
        <v>2.76</v>
      </c>
      <c r="AV90" s="9">
        <f t="shared" si="551"/>
        <v>17.760000000000002</v>
      </c>
      <c r="AW90" s="9">
        <f t="shared" si="551"/>
        <v>2.52</v>
      </c>
      <c r="AX90" s="9">
        <f t="shared" si="551"/>
        <v>12.719999999999999</v>
      </c>
      <c r="AY90" s="9">
        <f t="shared" si="551"/>
        <v>1.08</v>
      </c>
      <c r="AZ90" s="9">
        <f t="shared" si="551"/>
        <v>0</v>
      </c>
      <c r="BA90" s="9">
        <f t="shared" si="551"/>
        <v>0</v>
      </c>
      <c r="BB90" s="9">
        <f t="shared" si="551"/>
        <v>12</v>
      </c>
      <c r="BC90" s="9">
        <f t="shared" si="551"/>
        <v>0</v>
      </c>
      <c r="BD90" s="9">
        <f t="shared" si="551"/>
        <v>1.68</v>
      </c>
      <c r="BE90" s="9">
        <f t="shared" si="551"/>
        <v>0.96000000000000008</v>
      </c>
    </row>
    <row r="91" spans="1:57" x14ac:dyDescent="0.35">
      <c r="A91" s="20" t="s">
        <v>123</v>
      </c>
      <c r="B91" s="9">
        <f>B88-B89</f>
        <v>39.92</v>
      </c>
      <c r="C91" s="9">
        <f>C88-C89</f>
        <v>16.552</v>
      </c>
      <c r="D91" s="9">
        <f t="shared" ref="D91:BE91" si="552">D88-D89</f>
        <v>4.968</v>
      </c>
      <c r="E91" s="9">
        <f t="shared" si="552"/>
        <v>8.6400000000000005E-2</v>
      </c>
      <c r="F91" s="9">
        <f t="shared" si="552"/>
        <v>0.43200000000000005</v>
      </c>
      <c r="G91" s="9">
        <f t="shared" si="552"/>
        <v>6.44</v>
      </c>
      <c r="H91" s="9">
        <f t="shared" si="552"/>
        <v>5.68</v>
      </c>
      <c r="I91" s="9">
        <f t="shared" si="552"/>
        <v>1.3279999999999998</v>
      </c>
      <c r="J91" s="9">
        <f t="shared" si="552"/>
        <v>0.22959999999999997</v>
      </c>
      <c r="K91" s="9">
        <f t="shared" si="552"/>
        <v>0.1048</v>
      </c>
      <c r="L91" s="9">
        <f t="shared" si="552"/>
        <v>0</v>
      </c>
      <c r="M91" s="9">
        <f t="shared" si="552"/>
        <v>0.88000000000000012</v>
      </c>
      <c r="N91" s="9">
        <f t="shared" si="552"/>
        <v>2.08</v>
      </c>
      <c r="O91" s="9">
        <f t="shared" si="552"/>
        <v>6.4</v>
      </c>
      <c r="P91" s="9">
        <f t="shared" si="552"/>
        <v>0</v>
      </c>
      <c r="Q91" s="9">
        <f t="shared" si="552"/>
        <v>2.2399999999999998</v>
      </c>
      <c r="R91" s="9">
        <f t="shared" si="552"/>
        <v>0</v>
      </c>
      <c r="S91" s="9">
        <f t="shared" si="552"/>
        <v>0</v>
      </c>
      <c r="T91" s="9">
        <f t="shared" si="552"/>
        <v>74.400000000000006</v>
      </c>
      <c r="U91" s="9">
        <f t="shared" si="552"/>
        <v>28</v>
      </c>
      <c r="V91" s="9">
        <f t="shared" si="552"/>
        <v>0</v>
      </c>
      <c r="W91" s="9">
        <f t="shared" si="552"/>
        <v>0</v>
      </c>
      <c r="X91" s="9">
        <f t="shared" si="552"/>
        <v>44</v>
      </c>
      <c r="Y91" s="9">
        <f t="shared" si="552"/>
        <v>952.8</v>
      </c>
      <c r="Z91" s="9">
        <f t="shared" si="552"/>
        <v>95.2</v>
      </c>
      <c r="AA91" s="9">
        <f t="shared" si="552"/>
        <v>413.6</v>
      </c>
      <c r="AB91" s="9">
        <f t="shared" si="552"/>
        <v>10.4</v>
      </c>
      <c r="AC91" s="9">
        <f t="shared" si="552"/>
        <v>0</v>
      </c>
      <c r="AD91" s="9">
        <f t="shared" si="552"/>
        <v>0</v>
      </c>
      <c r="AE91" s="9">
        <f t="shared" si="552"/>
        <v>0</v>
      </c>
      <c r="AF91" s="9">
        <f t="shared" si="552"/>
        <v>0</v>
      </c>
      <c r="AG91" s="9">
        <f t="shared" si="552"/>
        <v>0</v>
      </c>
      <c r="AH91" s="9">
        <f t="shared" si="552"/>
        <v>1.2</v>
      </c>
      <c r="AI91" s="9">
        <f t="shared" si="552"/>
        <v>272</v>
      </c>
      <c r="AJ91" s="9">
        <f t="shared" si="552"/>
        <v>46.4</v>
      </c>
      <c r="AK91" s="9">
        <f t="shared" si="552"/>
        <v>97.6</v>
      </c>
      <c r="AL91" s="9">
        <f t="shared" si="552"/>
        <v>12</v>
      </c>
      <c r="AM91" s="9">
        <f t="shared" si="552"/>
        <v>45.6</v>
      </c>
      <c r="AN91" s="9">
        <f t="shared" si="552"/>
        <v>10.16</v>
      </c>
      <c r="AO91" s="9">
        <f t="shared" si="552"/>
        <v>1.6</v>
      </c>
      <c r="AP91" s="9">
        <f t="shared" si="552"/>
        <v>11.2</v>
      </c>
      <c r="AQ91" s="9">
        <f t="shared" si="552"/>
        <v>2.08</v>
      </c>
      <c r="AR91" s="9">
        <f t="shared" si="552"/>
        <v>14.559999999999999</v>
      </c>
      <c r="AS91" s="9">
        <f t="shared" si="552"/>
        <v>3.44</v>
      </c>
      <c r="AT91" s="9">
        <f t="shared" si="552"/>
        <v>11.36</v>
      </c>
      <c r="AU91" s="9">
        <f t="shared" si="552"/>
        <v>1.8399999999999999</v>
      </c>
      <c r="AV91" s="9">
        <f t="shared" si="552"/>
        <v>11.84</v>
      </c>
      <c r="AW91" s="9">
        <f t="shared" si="552"/>
        <v>1.6800000000000002</v>
      </c>
      <c r="AX91" s="9">
        <f t="shared" si="552"/>
        <v>8.48</v>
      </c>
      <c r="AY91" s="9">
        <f t="shared" si="552"/>
        <v>0.72</v>
      </c>
      <c r="AZ91" s="9">
        <f t="shared" si="552"/>
        <v>0</v>
      </c>
      <c r="BA91" s="9">
        <f t="shared" si="552"/>
        <v>0</v>
      </c>
      <c r="BB91" s="9">
        <f t="shared" si="552"/>
        <v>8</v>
      </c>
      <c r="BC91" s="9">
        <f t="shared" si="552"/>
        <v>0</v>
      </c>
      <c r="BD91" s="9">
        <f t="shared" si="552"/>
        <v>1.1199999999999999</v>
      </c>
      <c r="BE91" s="9">
        <f t="shared" si="552"/>
        <v>0.64</v>
      </c>
    </row>
    <row r="92" spans="1:57" x14ac:dyDescent="0.35">
      <c r="A92" s="20">
        <v>0.1</v>
      </c>
      <c r="B92" s="9">
        <f>B88*0.1</f>
        <v>4.99</v>
      </c>
      <c r="C92" s="9">
        <f>C88*0.1</f>
        <v>2.0690000000000004</v>
      </c>
      <c r="D92" s="9">
        <f t="shared" ref="D92:BE92" si="553">D88*0.1</f>
        <v>0.621</v>
      </c>
      <c r="E92" s="9">
        <f t="shared" si="553"/>
        <v>1.0800000000000001E-2</v>
      </c>
      <c r="F92" s="9">
        <f t="shared" si="553"/>
        <v>5.4000000000000006E-2</v>
      </c>
      <c r="G92" s="9">
        <f t="shared" si="553"/>
        <v>0.80500000000000016</v>
      </c>
      <c r="H92" s="9">
        <f t="shared" si="553"/>
        <v>0.71</v>
      </c>
      <c r="I92" s="9">
        <f t="shared" si="553"/>
        <v>0.16600000000000001</v>
      </c>
      <c r="J92" s="9">
        <f t="shared" si="553"/>
        <v>2.87E-2</v>
      </c>
      <c r="K92" s="9">
        <f t="shared" si="553"/>
        <v>1.3100000000000001E-2</v>
      </c>
      <c r="L92" s="9">
        <f t="shared" si="553"/>
        <v>0</v>
      </c>
      <c r="M92" s="9">
        <f t="shared" si="553"/>
        <v>0.11000000000000001</v>
      </c>
      <c r="N92" s="9">
        <f t="shared" si="553"/>
        <v>0.26</v>
      </c>
      <c r="O92" s="9">
        <f t="shared" si="553"/>
        <v>0.8</v>
      </c>
      <c r="P92" s="9">
        <f t="shared" si="553"/>
        <v>0</v>
      </c>
      <c r="Q92" s="9">
        <f t="shared" si="553"/>
        <v>0.27999999999999997</v>
      </c>
      <c r="R92" s="9">
        <f t="shared" si="553"/>
        <v>0</v>
      </c>
      <c r="S92" s="9">
        <f t="shared" si="553"/>
        <v>0</v>
      </c>
      <c r="T92" s="9">
        <f t="shared" si="553"/>
        <v>9.3000000000000007</v>
      </c>
      <c r="U92" s="9">
        <f t="shared" si="553"/>
        <v>3.5</v>
      </c>
      <c r="V92" s="9">
        <f t="shared" si="553"/>
        <v>0</v>
      </c>
      <c r="W92" s="9">
        <f t="shared" si="553"/>
        <v>0</v>
      </c>
      <c r="X92" s="9">
        <f t="shared" si="553"/>
        <v>5.5</v>
      </c>
      <c r="Y92" s="9">
        <f t="shared" si="553"/>
        <v>119.10000000000001</v>
      </c>
      <c r="Z92" s="9">
        <f t="shared" si="553"/>
        <v>11.9</v>
      </c>
      <c r="AA92" s="9">
        <f t="shared" si="553"/>
        <v>51.7</v>
      </c>
      <c r="AB92" s="9">
        <f t="shared" si="553"/>
        <v>1.3</v>
      </c>
      <c r="AC92" s="9">
        <f t="shared" si="553"/>
        <v>0</v>
      </c>
      <c r="AD92" s="9">
        <f t="shared" si="553"/>
        <v>0</v>
      </c>
      <c r="AE92" s="9">
        <f t="shared" si="553"/>
        <v>0</v>
      </c>
      <c r="AF92" s="9">
        <f t="shared" si="553"/>
        <v>0</v>
      </c>
      <c r="AG92" s="9">
        <f t="shared" si="553"/>
        <v>0</v>
      </c>
      <c r="AH92" s="9">
        <f t="shared" si="553"/>
        <v>0.15000000000000002</v>
      </c>
      <c r="AI92" s="9">
        <f t="shared" si="553"/>
        <v>34</v>
      </c>
      <c r="AJ92" s="9">
        <f t="shared" si="553"/>
        <v>5.8000000000000007</v>
      </c>
      <c r="AK92" s="9">
        <f t="shared" si="553"/>
        <v>12.200000000000001</v>
      </c>
      <c r="AL92" s="9">
        <f t="shared" si="553"/>
        <v>1.5</v>
      </c>
      <c r="AM92" s="9">
        <f t="shared" si="553"/>
        <v>5.7</v>
      </c>
      <c r="AN92" s="9">
        <f t="shared" si="553"/>
        <v>1.27</v>
      </c>
      <c r="AO92" s="9">
        <f t="shared" si="553"/>
        <v>0.2</v>
      </c>
      <c r="AP92" s="9">
        <f t="shared" si="553"/>
        <v>1.4000000000000001</v>
      </c>
      <c r="AQ92" s="9">
        <f t="shared" si="553"/>
        <v>0.26</v>
      </c>
      <c r="AR92" s="9">
        <f t="shared" si="553"/>
        <v>1.82</v>
      </c>
      <c r="AS92" s="9">
        <f t="shared" si="553"/>
        <v>0.43</v>
      </c>
      <c r="AT92" s="9">
        <f t="shared" si="553"/>
        <v>1.42</v>
      </c>
      <c r="AU92" s="9">
        <f t="shared" si="553"/>
        <v>0.22999999999999998</v>
      </c>
      <c r="AV92" s="9">
        <f t="shared" si="553"/>
        <v>1.4800000000000002</v>
      </c>
      <c r="AW92" s="9">
        <f t="shared" si="553"/>
        <v>0.21000000000000002</v>
      </c>
      <c r="AX92" s="9">
        <f t="shared" si="553"/>
        <v>1.06</v>
      </c>
      <c r="AY92" s="9">
        <f t="shared" si="553"/>
        <v>9.0000000000000011E-2</v>
      </c>
      <c r="AZ92" s="9">
        <f t="shared" si="553"/>
        <v>0</v>
      </c>
      <c r="BA92" s="9">
        <f t="shared" si="553"/>
        <v>0</v>
      </c>
      <c r="BB92" s="9">
        <f t="shared" si="553"/>
        <v>1</v>
      </c>
      <c r="BC92" s="9">
        <f t="shared" si="553"/>
        <v>0</v>
      </c>
      <c r="BD92" s="9">
        <f t="shared" si="553"/>
        <v>0.13999999999999999</v>
      </c>
      <c r="BE92" s="9">
        <f t="shared" si="553"/>
        <v>8.0000000000000016E-2</v>
      </c>
    </row>
    <row r="93" spans="1:57" x14ac:dyDescent="0.35">
      <c r="A93" s="20" t="s">
        <v>122</v>
      </c>
      <c r="B93" s="9">
        <f>B88+B92</f>
        <v>54.89</v>
      </c>
      <c r="C93" s="9">
        <f>C88+C92</f>
        <v>22.759</v>
      </c>
      <c r="D93" s="9">
        <f t="shared" ref="D93:BE93" si="554">D88+D92</f>
        <v>6.8309999999999995</v>
      </c>
      <c r="E93" s="9">
        <f t="shared" si="554"/>
        <v>0.1188</v>
      </c>
      <c r="F93" s="9">
        <f t="shared" si="554"/>
        <v>0.59400000000000008</v>
      </c>
      <c r="G93" s="9">
        <f t="shared" si="554"/>
        <v>8.8550000000000004</v>
      </c>
      <c r="H93" s="9">
        <f t="shared" si="554"/>
        <v>7.81</v>
      </c>
      <c r="I93" s="9">
        <f t="shared" si="554"/>
        <v>1.8259999999999998</v>
      </c>
      <c r="J93" s="9">
        <f t="shared" si="554"/>
        <v>0.31569999999999998</v>
      </c>
      <c r="K93" s="9">
        <f t="shared" si="554"/>
        <v>0.14410000000000001</v>
      </c>
      <c r="L93" s="9">
        <f t="shared" si="554"/>
        <v>0</v>
      </c>
      <c r="M93" s="9">
        <f t="shared" si="554"/>
        <v>1.2100000000000002</v>
      </c>
      <c r="N93" s="9">
        <f t="shared" si="554"/>
        <v>2.8600000000000003</v>
      </c>
      <c r="O93" s="9">
        <f t="shared" si="554"/>
        <v>8.8000000000000007</v>
      </c>
      <c r="P93" s="9">
        <f t="shared" si="554"/>
        <v>0</v>
      </c>
      <c r="Q93" s="9">
        <f t="shared" si="554"/>
        <v>3.0799999999999996</v>
      </c>
      <c r="R93" s="9">
        <f t="shared" si="554"/>
        <v>0</v>
      </c>
      <c r="S93" s="9">
        <f t="shared" si="554"/>
        <v>0</v>
      </c>
      <c r="T93" s="9">
        <f t="shared" si="554"/>
        <v>102.3</v>
      </c>
      <c r="U93" s="9">
        <f t="shared" si="554"/>
        <v>38.5</v>
      </c>
      <c r="V93" s="9">
        <f t="shared" si="554"/>
        <v>0</v>
      </c>
      <c r="W93" s="9">
        <f t="shared" si="554"/>
        <v>0</v>
      </c>
      <c r="X93" s="9">
        <f t="shared" si="554"/>
        <v>60.5</v>
      </c>
      <c r="Y93" s="9">
        <f t="shared" si="554"/>
        <v>1310.0999999999999</v>
      </c>
      <c r="Z93" s="9">
        <f t="shared" si="554"/>
        <v>130.9</v>
      </c>
      <c r="AA93" s="9">
        <f t="shared" si="554"/>
        <v>568.70000000000005</v>
      </c>
      <c r="AB93" s="9">
        <f t="shared" si="554"/>
        <v>14.3</v>
      </c>
      <c r="AC93" s="9">
        <f t="shared" si="554"/>
        <v>0</v>
      </c>
      <c r="AD93" s="9">
        <f t="shared" si="554"/>
        <v>0</v>
      </c>
      <c r="AE93" s="9">
        <f t="shared" si="554"/>
        <v>0</v>
      </c>
      <c r="AF93" s="9">
        <f t="shared" si="554"/>
        <v>0</v>
      </c>
      <c r="AG93" s="9">
        <f t="shared" si="554"/>
        <v>0</v>
      </c>
      <c r="AH93" s="9">
        <f t="shared" si="554"/>
        <v>1.65</v>
      </c>
      <c r="AI93" s="9">
        <f t="shared" si="554"/>
        <v>374</v>
      </c>
      <c r="AJ93" s="9">
        <f t="shared" si="554"/>
        <v>63.8</v>
      </c>
      <c r="AK93" s="9">
        <f t="shared" si="554"/>
        <v>134.19999999999999</v>
      </c>
      <c r="AL93" s="9">
        <f t="shared" si="554"/>
        <v>16.5</v>
      </c>
      <c r="AM93" s="9">
        <f t="shared" si="554"/>
        <v>62.7</v>
      </c>
      <c r="AN93" s="9">
        <f t="shared" si="554"/>
        <v>13.969999999999999</v>
      </c>
      <c r="AO93" s="9">
        <f t="shared" si="554"/>
        <v>2.2000000000000002</v>
      </c>
      <c r="AP93" s="9">
        <f t="shared" si="554"/>
        <v>15.4</v>
      </c>
      <c r="AQ93" s="9">
        <f t="shared" si="554"/>
        <v>2.8600000000000003</v>
      </c>
      <c r="AR93" s="9">
        <f t="shared" si="554"/>
        <v>20.02</v>
      </c>
      <c r="AS93" s="9">
        <f t="shared" si="554"/>
        <v>4.7299999999999995</v>
      </c>
      <c r="AT93" s="9">
        <f t="shared" si="554"/>
        <v>15.62</v>
      </c>
      <c r="AU93" s="9">
        <f t="shared" si="554"/>
        <v>2.5299999999999998</v>
      </c>
      <c r="AV93" s="9">
        <f t="shared" si="554"/>
        <v>16.28</v>
      </c>
      <c r="AW93" s="9">
        <f t="shared" si="554"/>
        <v>2.31</v>
      </c>
      <c r="AX93" s="9">
        <f t="shared" si="554"/>
        <v>11.66</v>
      </c>
      <c r="AY93" s="9">
        <f t="shared" si="554"/>
        <v>0.99</v>
      </c>
      <c r="AZ93" s="9">
        <f t="shared" si="554"/>
        <v>0</v>
      </c>
      <c r="BA93" s="9">
        <f t="shared" si="554"/>
        <v>0</v>
      </c>
      <c r="BB93" s="9">
        <f t="shared" si="554"/>
        <v>11</v>
      </c>
      <c r="BC93" s="9">
        <f t="shared" si="554"/>
        <v>0</v>
      </c>
      <c r="BD93" s="9">
        <f t="shared" si="554"/>
        <v>1.5399999999999998</v>
      </c>
      <c r="BE93" s="9">
        <f t="shared" si="554"/>
        <v>0.88000000000000012</v>
      </c>
    </row>
    <row r="94" spans="1:57" x14ac:dyDescent="0.35">
      <c r="A94" s="20" t="s">
        <v>123</v>
      </c>
      <c r="B94" s="9">
        <f>B88-B92</f>
        <v>44.91</v>
      </c>
      <c r="C94" s="9">
        <f>C88-C92</f>
        <v>18.621000000000002</v>
      </c>
      <c r="D94" s="9">
        <f t="shared" ref="D94:BE94" si="555">D88-D92</f>
        <v>5.5890000000000004</v>
      </c>
      <c r="E94" s="9">
        <f t="shared" si="555"/>
        <v>9.7199999999999995E-2</v>
      </c>
      <c r="F94" s="9">
        <f t="shared" si="555"/>
        <v>0.48600000000000004</v>
      </c>
      <c r="G94" s="9">
        <f t="shared" si="555"/>
        <v>7.245000000000001</v>
      </c>
      <c r="H94" s="9">
        <f t="shared" si="555"/>
        <v>6.39</v>
      </c>
      <c r="I94" s="9">
        <f t="shared" si="555"/>
        <v>1.494</v>
      </c>
      <c r="J94" s="9">
        <f t="shared" si="555"/>
        <v>0.25829999999999997</v>
      </c>
      <c r="K94" s="9">
        <f t="shared" si="555"/>
        <v>0.1179</v>
      </c>
      <c r="L94" s="9">
        <f t="shared" si="555"/>
        <v>0</v>
      </c>
      <c r="M94" s="9">
        <f t="shared" si="555"/>
        <v>0.9900000000000001</v>
      </c>
      <c r="N94" s="9">
        <f t="shared" si="555"/>
        <v>2.34</v>
      </c>
      <c r="O94" s="9">
        <f t="shared" si="555"/>
        <v>7.2</v>
      </c>
      <c r="P94" s="9">
        <f t="shared" si="555"/>
        <v>0</v>
      </c>
      <c r="Q94" s="9">
        <f t="shared" si="555"/>
        <v>2.52</v>
      </c>
      <c r="R94" s="9">
        <f t="shared" si="555"/>
        <v>0</v>
      </c>
      <c r="S94" s="9">
        <f t="shared" si="555"/>
        <v>0</v>
      </c>
      <c r="T94" s="9">
        <f t="shared" si="555"/>
        <v>83.7</v>
      </c>
      <c r="U94" s="9">
        <f t="shared" si="555"/>
        <v>31.5</v>
      </c>
      <c r="V94" s="9">
        <f t="shared" si="555"/>
        <v>0</v>
      </c>
      <c r="W94" s="9">
        <f t="shared" si="555"/>
        <v>0</v>
      </c>
      <c r="X94" s="9">
        <f t="shared" si="555"/>
        <v>49.5</v>
      </c>
      <c r="Y94" s="9">
        <f t="shared" si="555"/>
        <v>1071.9000000000001</v>
      </c>
      <c r="Z94" s="9">
        <f t="shared" si="555"/>
        <v>107.1</v>
      </c>
      <c r="AA94" s="9">
        <f t="shared" si="555"/>
        <v>465.3</v>
      </c>
      <c r="AB94" s="9">
        <f t="shared" si="555"/>
        <v>11.7</v>
      </c>
      <c r="AC94" s="9">
        <f t="shared" si="555"/>
        <v>0</v>
      </c>
      <c r="AD94" s="9">
        <f t="shared" si="555"/>
        <v>0</v>
      </c>
      <c r="AE94" s="9">
        <f t="shared" si="555"/>
        <v>0</v>
      </c>
      <c r="AF94" s="9">
        <f t="shared" si="555"/>
        <v>0</v>
      </c>
      <c r="AG94" s="9">
        <f t="shared" si="555"/>
        <v>0</v>
      </c>
      <c r="AH94" s="9">
        <f t="shared" si="555"/>
        <v>1.35</v>
      </c>
      <c r="AI94" s="9">
        <f t="shared" si="555"/>
        <v>306</v>
      </c>
      <c r="AJ94" s="9">
        <f t="shared" si="555"/>
        <v>52.2</v>
      </c>
      <c r="AK94" s="9">
        <f t="shared" si="555"/>
        <v>109.8</v>
      </c>
      <c r="AL94" s="9">
        <f t="shared" si="555"/>
        <v>13.5</v>
      </c>
      <c r="AM94" s="9">
        <f t="shared" si="555"/>
        <v>51.3</v>
      </c>
      <c r="AN94" s="9">
        <f t="shared" si="555"/>
        <v>11.43</v>
      </c>
      <c r="AO94" s="9">
        <f t="shared" si="555"/>
        <v>1.8</v>
      </c>
      <c r="AP94" s="9">
        <f t="shared" si="555"/>
        <v>12.6</v>
      </c>
      <c r="AQ94" s="9">
        <f t="shared" si="555"/>
        <v>2.34</v>
      </c>
      <c r="AR94" s="9">
        <f t="shared" si="555"/>
        <v>16.38</v>
      </c>
      <c r="AS94" s="9">
        <f t="shared" si="555"/>
        <v>3.8699999999999997</v>
      </c>
      <c r="AT94" s="9">
        <f t="shared" si="555"/>
        <v>12.78</v>
      </c>
      <c r="AU94" s="9">
        <f t="shared" si="555"/>
        <v>2.0699999999999998</v>
      </c>
      <c r="AV94" s="9">
        <f t="shared" si="555"/>
        <v>13.32</v>
      </c>
      <c r="AW94" s="9">
        <f t="shared" si="555"/>
        <v>1.8900000000000001</v>
      </c>
      <c r="AX94" s="9">
        <f t="shared" si="555"/>
        <v>9.5399999999999991</v>
      </c>
      <c r="AY94" s="9">
        <f t="shared" si="555"/>
        <v>0.81</v>
      </c>
      <c r="AZ94" s="9">
        <f t="shared" si="555"/>
        <v>0</v>
      </c>
      <c r="BA94" s="9">
        <f t="shared" si="555"/>
        <v>0</v>
      </c>
      <c r="BB94" s="9">
        <f t="shared" si="555"/>
        <v>9</v>
      </c>
      <c r="BC94" s="9">
        <f t="shared" si="555"/>
        <v>0</v>
      </c>
      <c r="BD94" s="9">
        <f t="shared" si="555"/>
        <v>1.26</v>
      </c>
      <c r="BE94" s="9">
        <f t="shared" si="555"/>
        <v>0.72</v>
      </c>
    </row>
    <row r="95" spans="1:57" s="7" customFormat="1" ht="15.5" x14ac:dyDescent="0.35">
      <c r="A95" s="2" t="s">
        <v>115</v>
      </c>
      <c r="B95" s="10">
        <f xml:space="preserve"> ((ABS(B87 - B88))/B88)*100</f>
        <v>0.66132264529057783</v>
      </c>
      <c r="C95" s="16">
        <f xml:space="preserve"> ((ABS(C87 - C88))/C88)*100</f>
        <v>1.4499758337360906</v>
      </c>
      <c r="D95" s="16">
        <f xml:space="preserve"> ((ABS(D87 - D88))/D88)*100</f>
        <v>1.4492753623188384</v>
      </c>
      <c r="E95" s="16">
        <f xml:space="preserve"> ((ABS(E87 - E88))/E88)*100</f>
        <v>0.92592592592592671</v>
      </c>
      <c r="F95" s="16">
        <f xml:space="preserve"> ((ABS(F87 - F88))/F88)*100</f>
        <v>7.4074074074074137</v>
      </c>
      <c r="G95" s="16">
        <f t="shared" ref="G95:BE95" si="556" xml:space="preserve"> ((ABS(G87 - G88))/G88)*100</f>
        <v>0.37267080745343023</v>
      </c>
      <c r="H95" s="16">
        <f t="shared" si="556"/>
        <v>2.53521126760563</v>
      </c>
      <c r="I95" s="16">
        <f t="shared" si="556"/>
        <v>5.4216867469879571</v>
      </c>
      <c r="J95" s="16">
        <f t="shared" si="556"/>
        <v>1.3937282229965171</v>
      </c>
      <c r="K95" s="16">
        <f t="shared" si="556"/>
        <v>8.3969465648855035</v>
      </c>
      <c r="L95" s="16" t="e">
        <f t="shared" si="556"/>
        <v>#DIV/0!</v>
      </c>
      <c r="M95" s="16" t="e">
        <f t="shared" si="556"/>
        <v>#VALUE!</v>
      </c>
      <c r="N95" s="16">
        <f t="shared" si="556"/>
        <v>15.38461538461538</v>
      </c>
      <c r="O95" s="16">
        <f t="shared" si="556"/>
        <v>25</v>
      </c>
      <c r="P95" s="16" t="e">
        <f t="shared" si="556"/>
        <v>#DIV/0!</v>
      </c>
      <c r="Q95" s="16">
        <f t="shared" si="556"/>
        <v>28.571428571428566</v>
      </c>
      <c r="R95" s="16" t="e">
        <f t="shared" si="556"/>
        <v>#DIV/0!</v>
      </c>
      <c r="S95" s="16" t="e">
        <f t="shared" si="556"/>
        <v>#DIV/0!</v>
      </c>
      <c r="T95" s="16">
        <f t="shared" si="556"/>
        <v>3.225806451612903</v>
      </c>
      <c r="U95" s="16">
        <f t="shared" si="556"/>
        <v>0</v>
      </c>
      <c r="V95" s="16" t="e">
        <f t="shared" si="556"/>
        <v>#DIV/0!</v>
      </c>
      <c r="W95" s="16" t="e">
        <f t="shared" si="556"/>
        <v>#DIV/0!</v>
      </c>
      <c r="X95" s="16">
        <f t="shared" si="556"/>
        <v>1.8181818181818181</v>
      </c>
      <c r="Y95" s="16">
        <f t="shared" si="556"/>
        <v>2.0990764063811924</v>
      </c>
      <c r="Z95" s="16">
        <f t="shared" si="556"/>
        <v>1.680672268907563</v>
      </c>
      <c r="AA95" s="16">
        <f t="shared" si="556"/>
        <v>2.7079303675048356</v>
      </c>
      <c r="AB95" s="16">
        <f t="shared" si="556"/>
        <v>1.538461538461533</v>
      </c>
      <c r="AC95" s="16" t="e">
        <f t="shared" si="556"/>
        <v>#DIV/0!</v>
      </c>
      <c r="AD95" s="16" t="e">
        <f t="shared" si="556"/>
        <v>#DIV/0!</v>
      </c>
      <c r="AE95" s="16" t="e">
        <f t="shared" si="556"/>
        <v>#DIV/0!</v>
      </c>
      <c r="AF95" s="16" t="e">
        <f t="shared" si="556"/>
        <v>#DIV/0!</v>
      </c>
      <c r="AG95" s="16" t="e">
        <f t="shared" si="556"/>
        <v>#DIV/0!</v>
      </c>
      <c r="AH95" s="16">
        <f t="shared" si="556"/>
        <v>0</v>
      </c>
      <c r="AI95" s="16">
        <f t="shared" si="556"/>
        <v>3.8235294117647061</v>
      </c>
      <c r="AJ95" s="16">
        <f t="shared" si="556"/>
        <v>4.4827586206896575</v>
      </c>
      <c r="AK95" s="16">
        <f t="shared" si="556"/>
        <v>4.0983606557377046</v>
      </c>
      <c r="AL95" s="16">
        <f t="shared" si="556"/>
        <v>0.6666666666666643</v>
      </c>
      <c r="AM95" s="16">
        <f t="shared" si="556"/>
        <v>1.052631578947371</v>
      </c>
      <c r="AN95" s="16">
        <f t="shared" si="556"/>
        <v>3.9370078740157481</v>
      </c>
      <c r="AO95" s="16">
        <f t="shared" si="556"/>
        <v>1.4999999999999902</v>
      </c>
      <c r="AP95" s="16">
        <f t="shared" si="556"/>
        <v>2.8571428571428599</v>
      </c>
      <c r="AQ95" s="16">
        <f t="shared" si="556"/>
        <v>9.615384615384615</v>
      </c>
      <c r="AR95" s="16">
        <f t="shared" si="556"/>
        <v>2.7472527472527473</v>
      </c>
      <c r="AS95" s="16">
        <f t="shared" si="556"/>
        <v>1.8604651162790715</v>
      </c>
      <c r="AT95" s="16">
        <f t="shared" si="556"/>
        <v>0.70422535211268611</v>
      </c>
      <c r="AU95" s="16">
        <f t="shared" si="556"/>
        <v>3.4782608695652013</v>
      </c>
      <c r="AV95" s="16">
        <f t="shared" si="556"/>
        <v>1.3513513513513467</v>
      </c>
      <c r="AW95" s="16">
        <f t="shared" si="556"/>
        <v>5.2380952380952319</v>
      </c>
      <c r="AX95" s="16">
        <f t="shared" si="556"/>
        <v>1.8867924528301987</v>
      </c>
      <c r="AY95" s="16">
        <f t="shared" si="556"/>
        <v>9.9999999999999964</v>
      </c>
      <c r="AZ95" s="16" t="e">
        <f t="shared" si="556"/>
        <v>#DIV/0!</v>
      </c>
      <c r="BA95" s="16" t="e">
        <f t="shared" si="556"/>
        <v>#DIV/0!</v>
      </c>
      <c r="BB95" s="16">
        <f t="shared" si="556"/>
        <v>0</v>
      </c>
      <c r="BC95" s="16" t="e">
        <f t="shared" si="556"/>
        <v>#DIV/0!</v>
      </c>
      <c r="BD95" s="16">
        <f t="shared" si="556"/>
        <v>7.1428571428571344</v>
      </c>
      <c r="BE95" s="16">
        <f t="shared" si="556"/>
        <v>0</v>
      </c>
    </row>
    <row r="96" spans="1:57" s="7" customFormat="1" ht="15.5" x14ac:dyDescent="0.35">
      <c r="A96" s="2" t="s">
        <v>116</v>
      </c>
      <c r="B96" s="10">
        <f>((B87-B88)/B88)*100</f>
        <v>-0.66132264529057783</v>
      </c>
      <c r="C96" s="16">
        <f>((C87-C88)/C88)*100</f>
        <v>1.4499758337360906</v>
      </c>
      <c r="D96" s="16">
        <f>((D87-D88)/D88)*100</f>
        <v>-1.4492753623188384</v>
      </c>
      <c r="E96" s="16">
        <f>((E87-E88)/E88)*100</f>
        <v>-0.92592592592592671</v>
      </c>
      <c r="F96" s="16">
        <f>((F87-F88)/F88)*100</f>
        <v>-7.4074074074074137</v>
      </c>
      <c r="G96" s="16">
        <f t="shared" ref="G96:BE96" si="557">((G87-G88)/G88)*100</f>
        <v>-0.37267080745343023</v>
      </c>
      <c r="H96" s="16">
        <f t="shared" si="557"/>
        <v>-2.53521126760563</v>
      </c>
      <c r="I96" s="16">
        <f t="shared" si="557"/>
        <v>5.4216867469879571</v>
      </c>
      <c r="J96" s="16">
        <f t="shared" si="557"/>
        <v>1.3937282229965171</v>
      </c>
      <c r="K96" s="16">
        <f t="shared" si="557"/>
        <v>-8.3969465648855035</v>
      </c>
      <c r="L96" s="16" t="e">
        <f t="shared" si="557"/>
        <v>#DIV/0!</v>
      </c>
      <c r="M96" s="16" t="e">
        <f t="shared" si="557"/>
        <v>#VALUE!</v>
      </c>
      <c r="N96" s="16">
        <f t="shared" si="557"/>
        <v>15.38461538461538</v>
      </c>
      <c r="O96" s="16">
        <f t="shared" si="557"/>
        <v>-25</v>
      </c>
      <c r="P96" s="16" t="e">
        <f t="shared" si="557"/>
        <v>#DIV/0!</v>
      </c>
      <c r="Q96" s="16">
        <f t="shared" si="557"/>
        <v>-28.571428571428566</v>
      </c>
      <c r="R96" s="16" t="e">
        <f t="shared" si="557"/>
        <v>#DIV/0!</v>
      </c>
      <c r="S96" s="16" t="e">
        <f t="shared" si="557"/>
        <v>#DIV/0!</v>
      </c>
      <c r="T96" s="16">
        <f t="shared" si="557"/>
        <v>-3.225806451612903</v>
      </c>
      <c r="U96" s="16">
        <f t="shared" si="557"/>
        <v>0</v>
      </c>
      <c r="V96" s="16" t="e">
        <f t="shared" si="557"/>
        <v>#DIV/0!</v>
      </c>
      <c r="W96" s="16" t="e">
        <f t="shared" si="557"/>
        <v>#DIV/0!</v>
      </c>
      <c r="X96" s="16">
        <f t="shared" si="557"/>
        <v>-1.8181818181818181</v>
      </c>
      <c r="Y96" s="16">
        <f t="shared" si="557"/>
        <v>2.0990764063811924</v>
      </c>
      <c r="Z96" s="16">
        <f t="shared" si="557"/>
        <v>1.680672268907563</v>
      </c>
      <c r="AA96" s="16">
        <f t="shared" si="557"/>
        <v>2.7079303675048356</v>
      </c>
      <c r="AB96" s="16">
        <f t="shared" si="557"/>
        <v>1.538461538461533</v>
      </c>
      <c r="AC96" s="16" t="e">
        <f t="shared" si="557"/>
        <v>#DIV/0!</v>
      </c>
      <c r="AD96" s="16" t="e">
        <f t="shared" si="557"/>
        <v>#DIV/0!</v>
      </c>
      <c r="AE96" s="16" t="e">
        <f t="shared" si="557"/>
        <v>#DIV/0!</v>
      </c>
      <c r="AF96" s="16" t="e">
        <f t="shared" si="557"/>
        <v>#DIV/0!</v>
      </c>
      <c r="AG96" s="16" t="e">
        <f t="shared" si="557"/>
        <v>#DIV/0!</v>
      </c>
      <c r="AH96" s="16">
        <f t="shared" si="557"/>
        <v>0</v>
      </c>
      <c r="AI96" s="16">
        <f t="shared" si="557"/>
        <v>3.8235294117647061</v>
      </c>
      <c r="AJ96" s="16">
        <f t="shared" si="557"/>
        <v>4.4827586206896575</v>
      </c>
      <c r="AK96" s="16">
        <f t="shared" si="557"/>
        <v>4.0983606557377046</v>
      </c>
      <c r="AL96" s="16">
        <f t="shared" si="557"/>
        <v>0.6666666666666643</v>
      </c>
      <c r="AM96" s="16">
        <f t="shared" si="557"/>
        <v>1.052631578947371</v>
      </c>
      <c r="AN96" s="16">
        <f t="shared" si="557"/>
        <v>3.9370078740157481</v>
      </c>
      <c r="AO96" s="16">
        <f t="shared" si="557"/>
        <v>1.4999999999999902</v>
      </c>
      <c r="AP96" s="16">
        <f t="shared" si="557"/>
        <v>2.8571428571428599</v>
      </c>
      <c r="AQ96" s="16">
        <f t="shared" si="557"/>
        <v>9.615384615384615</v>
      </c>
      <c r="AR96" s="16">
        <f t="shared" si="557"/>
        <v>2.7472527472527473</v>
      </c>
      <c r="AS96" s="16">
        <f t="shared" si="557"/>
        <v>1.8604651162790715</v>
      </c>
      <c r="AT96" s="16">
        <f t="shared" si="557"/>
        <v>0.70422535211268611</v>
      </c>
      <c r="AU96" s="16">
        <f t="shared" si="557"/>
        <v>-3.4782608695652013</v>
      </c>
      <c r="AV96" s="16">
        <f t="shared" si="557"/>
        <v>1.3513513513513467</v>
      </c>
      <c r="AW96" s="16">
        <f t="shared" si="557"/>
        <v>5.2380952380952319</v>
      </c>
      <c r="AX96" s="16">
        <f t="shared" si="557"/>
        <v>1.8867924528301987</v>
      </c>
      <c r="AY96" s="16">
        <f t="shared" si="557"/>
        <v>-9.9999999999999964</v>
      </c>
      <c r="AZ96" s="16" t="e">
        <f t="shared" si="557"/>
        <v>#DIV/0!</v>
      </c>
      <c r="BA96" s="16" t="e">
        <f t="shared" si="557"/>
        <v>#DIV/0!</v>
      </c>
      <c r="BB96" s="16">
        <f t="shared" si="557"/>
        <v>0</v>
      </c>
      <c r="BC96" s="16" t="e">
        <f t="shared" si="557"/>
        <v>#DIV/0!</v>
      </c>
      <c r="BD96" s="16">
        <f t="shared" si="557"/>
        <v>-7.1428571428571344</v>
      </c>
      <c r="BE96" s="16">
        <f t="shared" si="557"/>
        <v>0</v>
      </c>
    </row>
    <row r="97" spans="1:57" x14ac:dyDescent="0.35">
      <c r="A97" s="5" t="s">
        <v>143</v>
      </c>
      <c r="B97" s="11">
        <v>50.44</v>
      </c>
      <c r="C97" s="17">
        <v>21.26</v>
      </c>
      <c r="D97" s="17">
        <v>5.99</v>
      </c>
      <c r="E97" s="17">
        <v>0.11</v>
      </c>
      <c r="F97" s="17">
        <v>0.5</v>
      </c>
      <c r="G97" s="17">
        <v>7.77</v>
      </c>
      <c r="H97" s="17">
        <v>7.14</v>
      </c>
      <c r="I97" s="17">
        <v>1.71</v>
      </c>
      <c r="J97" s="17">
        <v>0.28000000000000003</v>
      </c>
      <c r="K97" s="17">
        <v>0.12</v>
      </c>
      <c r="L97" s="18"/>
      <c r="M97" s="17">
        <v>1</v>
      </c>
      <c r="N97" s="17">
        <v>3</v>
      </c>
      <c r="O97" s="17">
        <v>5</v>
      </c>
      <c r="P97" s="17"/>
      <c r="Q97" s="17"/>
      <c r="R97" s="17"/>
      <c r="S97" s="17"/>
      <c r="T97" s="17"/>
      <c r="U97" s="17"/>
      <c r="V97" s="17"/>
      <c r="W97" s="17"/>
      <c r="X97" s="17"/>
      <c r="Y97" s="17">
        <v>1214</v>
      </c>
      <c r="Z97" s="17"/>
      <c r="AA97" s="17">
        <v>537</v>
      </c>
      <c r="AB97" s="17"/>
      <c r="AC97" s="17"/>
      <c r="AD97" s="17"/>
      <c r="AE97" s="17"/>
      <c r="AF97" s="17"/>
      <c r="AG97" s="17"/>
      <c r="AH97" s="17"/>
      <c r="AI97" s="17">
        <v>348</v>
      </c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</row>
    <row r="98" spans="1:57" x14ac:dyDescent="0.35">
      <c r="A98" s="5" t="s">
        <v>100</v>
      </c>
      <c r="B98" s="11">
        <v>49.9</v>
      </c>
      <c r="C98" s="17">
        <v>20.69</v>
      </c>
      <c r="D98" s="17">
        <v>6.21</v>
      </c>
      <c r="E98" s="17">
        <v>0.108</v>
      </c>
      <c r="F98" s="17">
        <v>0.54</v>
      </c>
      <c r="G98" s="17">
        <v>8.0500000000000007</v>
      </c>
      <c r="H98" s="17">
        <v>7.1</v>
      </c>
      <c r="I98" s="17">
        <v>1.66</v>
      </c>
      <c r="J98" s="17">
        <v>0.28699999999999998</v>
      </c>
      <c r="K98" s="17">
        <v>0.13100000000000001</v>
      </c>
      <c r="L98" s="18"/>
      <c r="M98" s="17">
        <v>1.1000000000000001</v>
      </c>
      <c r="N98" s="17">
        <v>2.6</v>
      </c>
      <c r="O98" s="17">
        <v>8</v>
      </c>
      <c r="P98" s="17"/>
      <c r="Q98" s="17"/>
      <c r="R98" s="17"/>
      <c r="S98" s="17"/>
      <c r="T98" s="17"/>
      <c r="U98" s="17"/>
      <c r="V98" s="17"/>
      <c r="W98" s="17"/>
      <c r="X98" s="17"/>
      <c r="Y98" s="17">
        <v>1191</v>
      </c>
      <c r="Z98" s="17"/>
      <c r="AA98" s="17">
        <v>517</v>
      </c>
      <c r="AB98" s="17"/>
      <c r="AC98" s="17"/>
      <c r="AD98" s="17"/>
      <c r="AE98" s="17"/>
      <c r="AF98" s="17"/>
      <c r="AG98" s="17"/>
      <c r="AH98" s="17"/>
      <c r="AI98" s="17">
        <v>340</v>
      </c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</row>
    <row r="99" spans="1:57" x14ac:dyDescent="0.35">
      <c r="A99" s="20">
        <v>0.2</v>
      </c>
      <c r="B99" s="9">
        <f>B98*0.2</f>
        <v>9.98</v>
      </c>
      <c r="C99" s="9">
        <f t="shared" ref="C99" si="558">C98*0.2</f>
        <v>4.1380000000000008</v>
      </c>
      <c r="D99" s="9">
        <f t="shared" ref="D99" si="559">D98*0.2</f>
        <v>1.242</v>
      </c>
      <c r="E99" s="9">
        <f t="shared" ref="E99" si="560">E98*0.2</f>
        <v>2.1600000000000001E-2</v>
      </c>
      <c r="F99" s="9">
        <f t="shared" ref="F99" si="561">F98*0.2</f>
        <v>0.10800000000000001</v>
      </c>
      <c r="G99" s="9">
        <f t="shared" ref="G99" si="562">G98*0.2</f>
        <v>1.6100000000000003</v>
      </c>
      <c r="H99" s="9">
        <f t="shared" ref="H99" si="563">H98*0.2</f>
        <v>1.42</v>
      </c>
      <c r="I99" s="9">
        <f t="shared" ref="I99" si="564">I98*0.2</f>
        <v>0.33200000000000002</v>
      </c>
      <c r="J99" s="9">
        <f t="shared" ref="J99" si="565">J98*0.2</f>
        <v>5.74E-2</v>
      </c>
      <c r="K99" s="9">
        <f t="shared" ref="K99" si="566">K98*0.2</f>
        <v>2.6200000000000001E-2</v>
      </c>
      <c r="L99" s="9">
        <f t="shared" ref="L99" si="567">L98*0.2</f>
        <v>0</v>
      </c>
      <c r="M99" s="9">
        <f t="shared" ref="M99" si="568">M98*0.2</f>
        <v>0.22000000000000003</v>
      </c>
      <c r="N99" s="9">
        <f t="shared" ref="N99" si="569">N98*0.2</f>
        <v>0.52</v>
      </c>
      <c r="O99" s="9">
        <f t="shared" ref="O99" si="570">O98*0.2</f>
        <v>1.6</v>
      </c>
      <c r="P99" s="9">
        <f t="shared" ref="P99" si="571">P98*0.2</f>
        <v>0</v>
      </c>
      <c r="Q99" s="9">
        <f t="shared" ref="Q99" si="572">Q98*0.2</f>
        <v>0</v>
      </c>
      <c r="R99" s="9">
        <f t="shared" ref="R99" si="573">R98*0.2</f>
        <v>0</v>
      </c>
      <c r="S99" s="9">
        <f t="shared" ref="S99" si="574">S98*0.2</f>
        <v>0</v>
      </c>
      <c r="T99" s="9">
        <f t="shared" ref="T99" si="575">T98*0.2</f>
        <v>0</v>
      </c>
      <c r="U99" s="9">
        <f t="shared" ref="U99" si="576">U98*0.2</f>
        <v>0</v>
      </c>
      <c r="V99" s="9">
        <f t="shared" ref="V99" si="577">V98*0.2</f>
        <v>0</v>
      </c>
      <c r="W99" s="9">
        <f t="shared" ref="W99" si="578">W98*0.2</f>
        <v>0</v>
      </c>
      <c r="X99" s="9">
        <f t="shared" ref="X99" si="579">X98*0.2</f>
        <v>0</v>
      </c>
      <c r="Y99" s="9">
        <f t="shared" ref="Y99" si="580">Y98*0.2</f>
        <v>238.20000000000002</v>
      </c>
      <c r="Z99" s="9">
        <f t="shared" ref="Z99" si="581">Z98*0.2</f>
        <v>0</v>
      </c>
      <c r="AA99" s="9">
        <f t="shared" ref="AA99" si="582">AA98*0.2</f>
        <v>103.4</v>
      </c>
      <c r="AB99" s="9">
        <f t="shared" ref="AB99" si="583">AB98*0.2</f>
        <v>0</v>
      </c>
      <c r="AC99" s="9">
        <f t="shared" ref="AC99" si="584">AC98*0.2</f>
        <v>0</v>
      </c>
      <c r="AD99" s="9">
        <f t="shared" ref="AD99" si="585">AD98*0.2</f>
        <v>0</v>
      </c>
      <c r="AE99" s="9">
        <f t="shared" ref="AE99" si="586">AE98*0.2</f>
        <v>0</v>
      </c>
      <c r="AF99" s="9">
        <f t="shared" ref="AF99" si="587">AF98*0.2</f>
        <v>0</v>
      </c>
      <c r="AG99" s="9">
        <f t="shared" ref="AG99" si="588">AG98*0.2</f>
        <v>0</v>
      </c>
      <c r="AH99" s="9">
        <f t="shared" ref="AH99" si="589">AH98*0.2</f>
        <v>0</v>
      </c>
      <c r="AI99" s="9">
        <f t="shared" ref="AI99" si="590">AI98*0.2</f>
        <v>68</v>
      </c>
      <c r="AJ99" s="9">
        <f t="shared" ref="AJ99" si="591">AJ98*0.2</f>
        <v>0</v>
      </c>
      <c r="AK99" s="9">
        <f t="shared" ref="AK99" si="592">AK98*0.2</f>
        <v>0</v>
      </c>
      <c r="AL99" s="9">
        <f t="shared" ref="AL99" si="593">AL98*0.2</f>
        <v>0</v>
      </c>
      <c r="AM99" s="9">
        <f t="shared" ref="AM99" si="594">AM98*0.2</f>
        <v>0</v>
      </c>
      <c r="AN99" s="9">
        <f t="shared" ref="AN99" si="595">AN98*0.2</f>
        <v>0</v>
      </c>
      <c r="AO99" s="9">
        <f t="shared" ref="AO99" si="596">AO98*0.2</f>
        <v>0</v>
      </c>
      <c r="AP99" s="9">
        <f t="shared" ref="AP99" si="597">AP98*0.2</f>
        <v>0</v>
      </c>
      <c r="AQ99" s="9">
        <f t="shared" ref="AQ99" si="598">AQ98*0.2</f>
        <v>0</v>
      </c>
      <c r="AR99" s="9">
        <f t="shared" ref="AR99" si="599">AR98*0.2</f>
        <v>0</v>
      </c>
      <c r="AS99" s="9">
        <f t="shared" ref="AS99" si="600">AS98*0.2</f>
        <v>0</v>
      </c>
      <c r="AT99" s="9">
        <f t="shared" ref="AT99" si="601">AT98*0.2</f>
        <v>0</v>
      </c>
      <c r="AU99" s="9">
        <f t="shared" ref="AU99" si="602">AU98*0.2</f>
        <v>0</v>
      </c>
      <c r="AV99" s="9">
        <f t="shared" ref="AV99" si="603">AV98*0.2</f>
        <v>0</v>
      </c>
      <c r="AW99" s="9">
        <f t="shared" ref="AW99" si="604">AW98*0.2</f>
        <v>0</v>
      </c>
      <c r="AX99" s="9">
        <f t="shared" ref="AX99" si="605">AX98*0.2</f>
        <v>0</v>
      </c>
      <c r="AY99" s="9">
        <f t="shared" ref="AY99" si="606">AY98*0.2</f>
        <v>0</v>
      </c>
      <c r="AZ99" s="9">
        <f t="shared" ref="AZ99" si="607">AZ98*0.2</f>
        <v>0</v>
      </c>
      <c r="BA99" s="9">
        <f t="shared" ref="BA99" si="608">BA98*0.2</f>
        <v>0</v>
      </c>
      <c r="BB99" s="9">
        <f t="shared" ref="BB99" si="609">BB98*0.2</f>
        <v>0</v>
      </c>
      <c r="BC99" s="9">
        <f t="shared" ref="BC99" si="610">BC98*0.2</f>
        <v>0</v>
      </c>
      <c r="BD99" s="9">
        <f t="shared" ref="BD99" si="611">BD98*0.2</f>
        <v>0</v>
      </c>
      <c r="BE99" s="9">
        <f t="shared" ref="BE99" si="612">BE98*0.2</f>
        <v>0</v>
      </c>
    </row>
    <row r="100" spans="1:57" x14ac:dyDescent="0.35">
      <c r="A100" s="20" t="s">
        <v>122</v>
      </c>
      <c r="B100" s="9">
        <f>B98+B99</f>
        <v>59.879999999999995</v>
      </c>
      <c r="C100" s="9">
        <f>C98+C99</f>
        <v>24.828000000000003</v>
      </c>
      <c r="D100" s="9">
        <f t="shared" ref="D100:BE100" si="613">D98+D99</f>
        <v>7.452</v>
      </c>
      <c r="E100" s="9">
        <f t="shared" si="613"/>
        <v>0.12959999999999999</v>
      </c>
      <c r="F100" s="9">
        <f t="shared" si="613"/>
        <v>0.64800000000000002</v>
      </c>
      <c r="G100" s="9">
        <f t="shared" si="613"/>
        <v>9.66</v>
      </c>
      <c r="H100" s="9">
        <f t="shared" si="613"/>
        <v>8.52</v>
      </c>
      <c r="I100" s="9">
        <f t="shared" si="613"/>
        <v>1.992</v>
      </c>
      <c r="J100" s="9">
        <f t="shared" si="613"/>
        <v>0.34439999999999998</v>
      </c>
      <c r="K100" s="9">
        <f t="shared" si="613"/>
        <v>0.15720000000000001</v>
      </c>
      <c r="L100" s="9">
        <f t="shared" si="613"/>
        <v>0</v>
      </c>
      <c r="M100" s="9">
        <f t="shared" si="613"/>
        <v>1.32</v>
      </c>
      <c r="N100" s="9">
        <f t="shared" si="613"/>
        <v>3.12</v>
      </c>
      <c r="O100" s="9">
        <f t="shared" si="613"/>
        <v>9.6</v>
      </c>
      <c r="P100" s="9">
        <f t="shared" si="613"/>
        <v>0</v>
      </c>
      <c r="Q100" s="9">
        <f t="shared" si="613"/>
        <v>0</v>
      </c>
      <c r="R100" s="9">
        <f t="shared" si="613"/>
        <v>0</v>
      </c>
      <c r="S100" s="9">
        <f t="shared" si="613"/>
        <v>0</v>
      </c>
      <c r="T100" s="9">
        <f t="shared" si="613"/>
        <v>0</v>
      </c>
      <c r="U100" s="9">
        <f t="shared" si="613"/>
        <v>0</v>
      </c>
      <c r="V100" s="9">
        <f t="shared" si="613"/>
        <v>0</v>
      </c>
      <c r="W100" s="9">
        <f t="shared" si="613"/>
        <v>0</v>
      </c>
      <c r="X100" s="9">
        <f t="shared" si="613"/>
        <v>0</v>
      </c>
      <c r="Y100" s="9">
        <f t="shared" si="613"/>
        <v>1429.2</v>
      </c>
      <c r="Z100" s="9">
        <f t="shared" si="613"/>
        <v>0</v>
      </c>
      <c r="AA100" s="9">
        <f t="shared" si="613"/>
        <v>620.4</v>
      </c>
      <c r="AB100" s="9">
        <f t="shared" si="613"/>
        <v>0</v>
      </c>
      <c r="AC100" s="9">
        <f t="shared" si="613"/>
        <v>0</v>
      </c>
      <c r="AD100" s="9">
        <f t="shared" si="613"/>
        <v>0</v>
      </c>
      <c r="AE100" s="9">
        <f t="shared" si="613"/>
        <v>0</v>
      </c>
      <c r="AF100" s="9">
        <f t="shared" si="613"/>
        <v>0</v>
      </c>
      <c r="AG100" s="9">
        <f t="shared" si="613"/>
        <v>0</v>
      </c>
      <c r="AH100" s="9">
        <f t="shared" si="613"/>
        <v>0</v>
      </c>
      <c r="AI100" s="9">
        <f t="shared" si="613"/>
        <v>408</v>
      </c>
      <c r="AJ100" s="9">
        <f t="shared" si="613"/>
        <v>0</v>
      </c>
      <c r="AK100" s="9">
        <f t="shared" si="613"/>
        <v>0</v>
      </c>
      <c r="AL100" s="9">
        <f t="shared" si="613"/>
        <v>0</v>
      </c>
      <c r="AM100" s="9">
        <f t="shared" si="613"/>
        <v>0</v>
      </c>
      <c r="AN100" s="9">
        <f t="shared" si="613"/>
        <v>0</v>
      </c>
      <c r="AO100" s="9">
        <f t="shared" si="613"/>
        <v>0</v>
      </c>
      <c r="AP100" s="9">
        <f t="shared" si="613"/>
        <v>0</v>
      </c>
      <c r="AQ100" s="9">
        <f t="shared" si="613"/>
        <v>0</v>
      </c>
      <c r="AR100" s="9">
        <f t="shared" si="613"/>
        <v>0</v>
      </c>
      <c r="AS100" s="9">
        <f t="shared" si="613"/>
        <v>0</v>
      </c>
      <c r="AT100" s="9">
        <f t="shared" si="613"/>
        <v>0</v>
      </c>
      <c r="AU100" s="9">
        <f t="shared" si="613"/>
        <v>0</v>
      </c>
      <c r="AV100" s="9">
        <f t="shared" si="613"/>
        <v>0</v>
      </c>
      <c r="AW100" s="9">
        <f t="shared" si="613"/>
        <v>0</v>
      </c>
      <c r="AX100" s="9">
        <f t="shared" si="613"/>
        <v>0</v>
      </c>
      <c r="AY100" s="9">
        <f t="shared" si="613"/>
        <v>0</v>
      </c>
      <c r="AZ100" s="9">
        <f t="shared" si="613"/>
        <v>0</v>
      </c>
      <c r="BA100" s="9">
        <f t="shared" si="613"/>
        <v>0</v>
      </c>
      <c r="BB100" s="9">
        <f t="shared" si="613"/>
        <v>0</v>
      </c>
      <c r="BC100" s="9">
        <f t="shared" si="613"/>
        <v>0</v>
      </c>
      <c r="BD100" s="9">
        <f t="shared" si="613"/>
        <v>0</v>
      </c>
      <c r="BE100" s="9">
        <f t="shared" si="613"/>
        <v>0</v>
      </c>
    </row>
    <row r="101" spans="1:57" x14ac:dyDescent="0.35">
      <c r="A101" s="20" t="s">
        <v>123</v>
      </c>
      <c r="B101" s="9">
        <f>B98-B99</f>
        <v>39.92</v>
      </c>
      <c r="C101" s="9">
        <f>C98-C99</f>
        <v>16.552</v>
      </c>
      <c r="D101" s="9">
        <f t="shared" ref="D101:BE101" si="614">D98-D99</f>
        <v>4.968</v>
      </c>
      <c r="E101" s="9">
        <f t="shared" si="614"/>
        <v>8.6400000000000005E-2</v>
      </c>
      <c r="F101" s="9">
        <f t="shared" si="614"/>
        <v>0.43200000000000005</v>
      </c>
      <c r="G101" s="9">
        <f t="shared" si="614"/>
        <v>6.44</v>
      </c>
      <c r="H101" s="9">
        <f t="shared" si="614"/>
        <v>5.68</v>
      </c>
      <c r="I101" s="9">
        <f t="shared" si="614"/>
        <v>1.3279999999999998</v>
      </c>
      <c r="J101" s="9">
        <f t="shared" si="614"/>
        <v>0.22959999999999997</v>
      </c>
      <c r="K101" s="9">
        <f t="shared" si="614"/>
        <v>0.1048</v>
      </c>
      <c r="L101" s="9">
        <f t="shared" si="614"/>
        <v>0</v>
      </c>
      <c r="M101" s="9">
        <f t="shared" si="614"/>
        <v>0.88000000000000012</v>
      </c>
      <c r="N101" s="9">
        <f t="shared" si="614"/>
        <v>2.08</v>
      </c>
      <c r="O101" s="9">
        <f t="shared" si="614"/>
        <v>6.4</v>
      </c>
      <c r="P101" s="9">
        <f t="shared" si="614"/>
        <v>0</v>
      </c>
      <c r="Q101" s="9">
        <f t="shared" si="614"/>
        <v>0</v>
      </c>
      <c r="R101" s="9">
        <f t="shared" si="614"/>
        <v>0</v>
      </c>
      <c r="S101" s="9">
        <f t="shared" si="614"/>
        <v>0</v>
      </c>
      <c r="T101" s="9">
        <f t="shared" si="614"/>
        <v>0</v>
      </c>
      <c r="U101" s="9">
        <f t="shared" si="614"/>
        <v>0</v>
      </c>
      <c r="V101" s="9">
        <f t="shared" si="614"/>
        <v>0</v>
      </c>
      <c r="W101" s="9">
        <f t="shared" si="614"/>
        <v>0</v>
      </c>
      <c r="X101" s="9">
        <f t="shared" si="614"/>
        <v>0</v>
      </c>
      <c r="Y101" s="9">
        <f t="shared" si="614"/>
        <v>952.8</v>
      </c>
      <c r="Z101" s="9">
        <f t="shared" si="614"/>
        <v>0</v>
      </c>
      <c r="AA101" s="9">
        <f t="shared" si="614"/>
        <v>413.6</v>
      </c>
      <c r="AB101" s="9">
        <f t="shared" si="614"/>
        <v>0</v>
      </c>
      <c r="AC101" s="9">
        <f t="shared" si="614"/>
        <v>0</v>
      </c>
      <c r="AD101" s="9">
        <f t="shared" si="614"/>
        <v>0</v>
      </c>
      <c r="AE101" s="9">
        <f t="shared" si="614"/>
        <v>0</v>
      </c>
      <c r="AF101" s="9">
        <f t="shared" si="614"/>
        <v>0</v>
      </c>
      <c r="AG101" s="9">
        <f t="shared" si="614"/>
        <v>0</v>
      </c>
      <c r="AH101" s="9">
        <f t="shared" si="614"/>
        <v>0</v>
      </c>
      <c r="AI101" s="9">
        <f t="shared" si="614"/>
        <v>272</v>
      </c>
      <c r="AJ101" s="9">
        <f t="shared" si="614"/>
        <v>0</v>
      </c>
      <c r="AK101" s="9">
        <f t="shared" si="614"/>
        <v>0</v>
      </c>
      <c r="AL101" s="9">
        <f t="shared" si="614"/>
        <v>0</v>
      </c>
      <c r="AM101" s="9">
        <f t="shared" si="614"/>
        <v>0</v>
      </c>
      <c r="AN101" s="9">
        <f t="shared" si="614"/>
        <v>0</v>
      </c>
      <c r="AO101" s="9">
        <f t="shared" si="614"/>
        <v>0</v>
      </c>
      <c r="AP101" s="9">
        <f t="shared" si="614"/>
        <v>0</v>
      </c>
      <c r="AQ101" s="9">
        <f t="shared" si="614"/>
        <v>0</v>
      </c>
      <c r="AR101" s="9">
        <f t="shared" si="614"/>
        <v>0</v>
      </c>
      <c r="AS101" s="9">
        <f t="shared" si="614"/>
        <v>0</v>
      </c>
      <c r="AT101" s="9">
        <f t="shared" si="614"/>
        <v>0</v>
      </c>
      <c r="AU101" s="9">
        <f t="shared" si="614"/>
        <v>0</v>
      </c>
      <c r="AV101" s="9">
        <f t="shared" si="614"/>
        <v>0</v>
      </c>
      <c r="AW101" s="9">
        <f t="shared" si="614"/>
        <v>0</v>
      </c>
      <c r="AX101" s="9">
        <f t="shared" si="614"/>
        <v>0</v>
      </c>
      <c r="AY101" s="9">
        <f t="shared" si="614"/>
        <v>0</v>
      </c>
      <c r="AZ101" s="9">
        <f t="shared" si="614"/>
        <v>0</v>
      </c>
      <c r="BA101" s="9">
        <f t="shared" si="614"/>
        <v>0</v>
      </c>
      <c r="BB101" s="9">
        <f t="shared" si="614"/>
        <v>0</v>
      </c>
      <c r="BC101" s="9">
        <f t="shared" si="614"/>
        <v>0</v>
      </c>
      <c r="BD101" s="9">
        <f t="shared" si="614"/>
        <v>0</v>
      </c>
      <c r="BE101" s="9">
        <f t="shared" si="614"/>
        <v>0</v>
      </c>
    </row>
    <row r="102" spans="1:57" x14ac:dyDescent="0.35">
      <c r="A102" s="20">
        <v>0.1</v>
      </c>
      <c r="B102" s="9">
        <f>B98*0.1</f>
        <v>4.99</v>
      </c>
      <c r="C102" s="9">
        <f>C98*0.1</f>
        <v>2.0690000000000004</v>
      </c>
      <c r="D102" s="9">
        <f t="shared" ref="D102:BE102" si="615">D98*0.1</f>
        <v>0.621</v>
      </c>
      <c r="E102" s="9">
        <f t="shared" si="615"/>
        <v>1.0800000000000001E-2</v>
      </c>
      <c r="F102" s="9">
        <f t="shared" si="615"/>
        <v>5.4000000000000006E-2</v>
      </c>
      <c r="G102" s="9">
        <f t="shared" si="615"/>
        <v>0.80500000000000016</v>
      </c>
      <c r="H102" s="9">
        <f t="shared" si="615"/>
        <v>0.71</v>
      </c>
      <c r="I102" s="9">
        <f t="shared" si="615"/>
        <v>0.16600000000000001</v>
      </c>
      <c r="J102" s="9">
        <f t="shared" si="615"/>
        <v>2.87E-2</v>
      </c>
      <c r="K102" s="9">
        <f t="shared" si="615"/>
        <v>1.3100000000000001E-2</v>
      </c>
      <c r="L102" s="9">
        <f t="shared" si="615"/>
        <v>0</v>
      </c>
      <c r="M102" s="9">
        <f t="shared" si="615"/>
        <v>0.11000000000000001</v>
      </c>
      <c r="N102" s="9">
        <f t="shared" si="615"/>
        <v>0.26</v>
      </c>
      <c r="O102" s="9">
        <f t="shared" si="615"/>
        <v>0.8</v>
      </c>
      <c r="P102" s="9">
        <f t="shared" si="615"/>
        <v>0</v>
      </c>
      <c r="Q102" s="9">
        <f t="shared" si="615"/>
        <v>0</v>
      </c>
      <c r="R102" s="9">
        <f t="shared" si="615"/>
        <v>0</v>
      </c>
      <c r="S102" s="9">
        <f t="shared" si="615"/>
        <v>0</v>
      </c>
      <c r="T102" s="9">
        <f t="shared" si="615"/>
        <v>0</v>
      </c>
      <c r="U102" s="9">
        <f t="shared" si="615"/>
        <v>0</v>
      </c>
      <c r="V102" s="9">
        <f t="shared" si="615"/>
        <v>0</v>
      </c>
      <c r="W102" s="9">
        <f t="shared" si="615"/>
        <v>0</v>
      </c>
      <c r="X102" s="9">
        <f t="shared" si="615"/>
        <v>0</v>
      </c>
      <c r="Y102" s="9">
        <f t="shared" si="615"/>
        <v>119.10000000000001</v>
      </c>
      <c r="Z102" s="9">
        <f t="shared" si="615"/>
        <v>0</v>
      </c>
      <c r="AA102" s="9">
        <f t="shared" si="615"/>
        <v>51.7</v>
      </c>
      <c r="AB102" s="9">
        <f t="shared" si="615"/>
        <v>0</v>
      </c>
      <c r="AC102" s="9">
        <f t="shared" si="615"/>
        <v>0</v>
      </c>
      <c r="AD102" s="9">
        <f t="shared" si="615"/>
        <v>0</v>
      </c>
      <c r="AE102" s="9">
        <f t="shared" si="615"/>
        <v>0</v>
      </c>
      <c r="AF102" s="9">
        <f t="shared" si="615"/>
        <v>0</v>
      </c>
      <c r="AG102" s="9">
        <f t="shared" si="615"/>
        <v>0</v>
      </c>
      <c r="AH102" s="9">
        <f t="shared" si="615"/>
        <v>0</v>
      </c>
      <c r="AI102" s="9">
        <f t="shared" si="615"/>
        <v>34</v>
      </c>
      <c r="AJ102" s="9">
        <f t="shared" si="615"/>
        <v>0</v>
      </c>
      <c r="AK102" s="9">
        <f t="shared" si="615"/>
        <v>0</v>
      </c>
      <c r="AL102" s="9">
        <f t="shared" si="615"/>
        <v>0</v>
      </c>
      <c r="AM102" s="9">
        <f t="shared" si="615"/>
        <v>0</v>
      </c>
      <c r="AN102" s="9">
        <f t="shared" si="615"/>
        <v>0</v>
      </c>
      <c r="AO102" s="9">
        <f t="shared" si="615"/>
        <v>0</v>
      </c>
      <c r="AP102" s="9">
        <f t="shared" si="615"/>
        <v>0</v>
      </c>
      <c r="AQ102" s="9">
        <f t="shared" si="615"/>
        <v>0</v>
      </c>
      <c r="AR102" s="9">
        <f t="shared" si="615"/>
        <v>0</v>
      </c>
      <c r="AS102" s="9">
        <f t="shared" si="615"/>
        <v>0</v>
      </c>
      <c r="AT102" s="9">
        <f t="shared" si="615"/>
        <v>0</v>
      </c>
      <c r="AU102" s="9">
        <f t="shared" si="615"/>
        <v>0</v>
      </c>
      <c r="AV102" s="9">
        <f t="shared" si="615"/>
        <v>0</v>
      </c>
      <c r="AW102" s="9">
        <f t="shared" si="615"/>
        <v>0</v>
      </c>
      <c r="AX102" s="9">
        <f t="shared" si="615"/>
        <v>0</v>
      </c>
      <c r="AY102" s="9">
        <f t="shared" si="615"/>
        <v>0</v>
      </c>
      <c r="AZ102" s="9">
        <f t="shared" si="615"/>
        <v>0</v>
      </c>
      <c r="BA102" s="9">
        <f t="shared" si="615"/>
        <v>0</v>
      </c>
      <c r="BB102" s="9">
        <f t="shared" si="615"/>
        <v>0</v>
      </c>
      <c r="BC102" s="9">
        <f t="shared" si="615"/>
        <v>0</v>
      </c>
      <c r="BD102" s="9">
        <f t="shared" si="615"/>
        <v>0</v>
      </c>
      <c r="BE102" s="9">
        <f t="shared" si="615"/>
        <v>0</v>
      </c>
    </row>
    <row r="103" spans="1:57" x14ac:dyDescent="0.35">
      <c r="A103" s="20" t="s">
        <v>122</v>
      </c>
      <c r="B103" s="9">
        <f>B98+B102</f>
        <v>54.89</v>
      </c>
      <c r="C103" s="9">
        <f>C98+C102</f>
        <v>22.759</v>
      </c>
      <c r="D103" s="9">
        <f t="shared" ref="D103:BE103" si="616">D98+D102</f>
        <v>6.8309999999999995</v>
      </c>
      <c r="E103" s="9">
        <f t="shared" si="616"/>
        <v>0.1188</v>
      </c>
      <c r="F103" s="9">
        <f t="shared" si="616"/>
        <v>0.59400000000000008</v>
      </c>
      <c r="G103" s="9">
        <f t="shared" si="616"/>
        <v>8.8550000000000004</v>
      </c>
      <c r="H103" s="9">
        <f t="shared" si="616"/>
        <v>7.81</v>
      </c>
      <c r="I103" s="9">
        <f t="shared" si="616"/>
        <v>1.8259999999999998</v>
      </c>
      <c r="J103" s="9">
        <f t="shared" si="616"/>
        <v>0.31569999999999998</v>
      </c>
      <c r="K103" s="9">
        <f t="shared" si="616"/>
        <v>0.14410000000000001</v>
      </c>
      <c r="L103" s="9">
        <f t="shared" si="616"/>
        <v>0</v>
      </c>
      <c r="M103" s="9">
        <f t="shared" si="616"/>
        <v>1.2100000000000002</v>
      </c>
      <c r="N103" s="9">
        <f t="shared" si="616"/>
        <v>2.8600000000000003</v>
      </c>
      <c r="O103" s="9">
        <f t="shared" si="616"/>
        <v>8.8000000000000007</v>
      </c>
      <c r="P103" s="9">
        <f t="shared" si="616"/>
        <v>0</v>
      </c>
      <c r="Q103" s="9">
        <f t="shared" si="616"/>
        <v>0</v>
      </c>
      <c r="R103" s="9">
        <f t="shared" si="616"/>
        <v>0</v>
      </c>
      <c r="S103" s="9">
        <f t="shared" si="616"/>
        <v>0</v>
      </c>
      <c r="T103" s="9">
        <f t="shared" si="616"/>
        <v>0</v>
      </c>
      <c r="U103" s="9">
        <f t="shared" si="616"/>
        <v>0</v>
      </c>
      <c r="V103" s="9">
        <f t="shared" si="616"/>
        <v>0</v>
      </c>
      <c r="W103" s="9">
        <f t="shared" si="616"/>
        <v>0</v>
      </c>
      <c r="X103" s="9">
        <f t="shared" si="616"/>
        <v>0</v>
      </c>
      <c r="Y103" s="9">
        <f t="shared" si="616"/>
        <v>1310.0999999999999</v>
      </c>
      <c r="Z103" s="9">
        <f t="shared" si="616"/>
        <v>0</v>
      </c>
      <c r="AA103" s="9">
        <f t="shared" si="616"/>
        <v>568.70000000000005</v>
      </c>
      <c r="AB103" s="9">
        <f t="shared" si="616"/>
        <v>0</v>
      </c>
      <c r="AC103" s="9">
        <f t="shared" si="616"/>
        <v>0</v>
      </c>
      <c r="AD103" s="9">
        <f t="shared" si="616"/>
        <v>0</v>
      </c>
      <c r="AE103" s="9">
        <f t="shared" si="616"/>
        <v>0</v>
      </c>
      <c r="AF103" s="9">
        <f t="shared" si="616"/>
        <v>0</v>
      </c>
      <c r="AG103" s="9">
        <f t="shared" si="616"/>
        <v>0</v>
      </c>
      <c r="AH103" s="9">
        <f t="shared" si="616"/>
        <v>0</v>
      </c>
      <c r="AI103" s="9">
        <f t="shared" si="616"/>
        <v>374</v>
      </c>
      <c r="AJ103" s="9">
        <f t="shared" si="616"/>
        <v>0</v>
      </c>
      <c r="AK103" s="9">
        <f t="shared" si="616"/>
        <v>0</v>
      </c>
      <c r="AL103" s="9">
        <f t="shared" si="616"/>
        <v>0</v>
      </c>
      <c r="AM103" s="9">
        <f t="shared" si="616"/>
        <v>0</v>
      </c>
      <c r="AN103" s="9">
        <f t="shared" si="616"/>
        <v>0</v>
      </c>
      <c r="AO103" s="9">
        <f t="shared" si="616"/>
        <v>0</v>
      </c>
      <c r="AP103" s="9">
        <f t="shared" si="616"/>
        <v>0</v>
      </c>
      <c r="AQ103" s="9">
        <f t="shared" si="616"/>
        <v>0</v>
      </c>
      <c r="AR103" s="9">
        <f t="shared" si="616"/>
        <v>0</v>
      </c>
      <c r="AS103" s="9">
        <f t="shared" si="616"/>
        <v>0</v>
      </c>
      <c r="AT103" s="9">
        <f t="shared" si="616"/>
        <v>0</v>
      </c>
      <c r="AU103" s="9">
        <f t="shared" si="616"/>
        <v>0</v>
      </c>
      <c r="AV103" s="9">
        <f t="shared" si="616"/>
        <v>0</v>
      </c>
      <c r="AW103" s="9">
        <f t="shared" si="616"/>
        <v>0</v>
      </c>
      <c r="AX103" s="9">
        <f t="shared" si="616"/>
        <v>0</v>
      </c>
      <c r="AY103" s="9">
        <f t="shared" si="616"/>
        <v>0</v>
      </c>
      <c r="AZ103" s="9">
        <f t="shared" si="616"/>
        <v>0</v>
      </c>
      <c r="BA103" s="9">
        <f t="shared" si="616"/>
        <v>0</v>
      </c>
      <c r="BB103" s="9">
        <f t="shared" si="616"/>
        <v>0</v>
      </c>
      <c r="BC103" s="9">
        <f t="shared" si="616"/>
        <v>0</v>
      </c>
      <c r="BD103" s="9">
        <f t="shared" si="616"/>
        <v>0</v>
      </c>
      <c r="BE103" s="9">
        <f t="shared" si="616"/>
        <v>0</v>
      </c>
    </row>
    <row r="104" spans="1:57" x14ac:dyDescent="0.35">
      <c r="A104" s="20" t="s">
        <v>123</v>
      </c>
      <c r="B104" s="9">
        <f>B98-B102</f>
        <v>44.91</v>
      </c>
      <c r="C104" s="9">
        <f>C98-C102</f>
        <v>18.621000000000002</v>
      </c>
      <c r="D104" s="9">
        <f t="shared" ref="D104:BE104" si="617">D98-D102</f>
        <v>5.5890000000000004</v>
      </c>
      <c r="E104" s="9">
        <f t="shared" si="617"/>
        <v>9.7199999999999995E-2</v>
      </c>
      <c r="F104" s="9">
        <f t="shared" si="617"/>
        <v>0.48600000000000004</v>
      </c>
      <c r="G104" s="9">
        <f t="shared" si="617"/>
        <v>7.245000000000001</v>
      </c>
      <c r="H104" s="9">
        <f t="shared" si="617"/>
        <v>6.39</v>
      </c>
      <c r="I104" s="9">
        <f t="shared" si="617"/>
        <v>1.494</v>
      </c>
      <c r="J104" s="9">
        <f t="shared" si="617"/>
        <v>0.25829999999999997</v>
      </c>
      <c r="K104" s="9">
        <f t="shared" si="617"/>
        <v>0.1179</v>
      </c>
      <c r="L104" s="9">
        <f t="shared" si="617"/>
        <v>0</v>
      </c>
      <c r="M104" s="9">
        <f t="shared" si="617"/>
        <v>0.9900000000000001</v>
      </c>
      <c r="N104" s="9">
        <f t="shared" si="617"/>
        <v>2.34</v>
      </c>
      <c r="O104" s="9">
        <f t="shared" si="617"/>
        <v>7.2</v>
      </c>
      <c r="P104" s="9">
        <f t="shared" si="617"/>
        <v>0</v>
      </c>
      <c r="Q104" s="9">
        <f t="shared" si="617"/>
        <v>0</v>
      </c>
      <c r="R104" s="9">
        <f t="shared" si="617"/>
        <v>0</v>
      </c>
      <c r="S104" s="9">
        <f t="shared" si="617"/>
        <v>0</v>
      </c>
      <c r="T104" s="9">
        <f t="shared" si="617"/>
        <v>0</v>
      </c>
      <c r="U104" s="9">
        <f t="shared" si="617"/>
        <v>0</v>
      </c>
      <c r="V104" s="9">
        <f t="shared" si="617"/>
        <v>0</v>
      </c>
      <c r="W104" s="9">
        <f t="shared" si="617"/>
        <v>0</v>
      </c>
      <c r="X104" s="9">
        <f t="shared" si="617"/>
        <v>0</v>
      </c>
      <c r="Y104" s="9">
        <f t="shared" si="617"/>
        <v>1071.9000000000001</v>
      </c>
      <c r="Z104" s="9">
        <f t="shared" si="617"/>
        <v>0</v>
      </c>
      <c r="AA104" s="9">
        <f t="shared" si="617"/>
        <v>465.3</v>
      </c>
      <c r="AB104" s="9">
        <f t="shared" si="617"/>
        <v>0</v>
      </c>
      <c r="AC104" s="9">
        <f t="shared" si="617"/>
        <v>0</v>
      </c>
      <c r="AD104" s="9">
        <f t="shared" si="617"/>
        <v>0</v>
      </c>
      <c r="AE104" s="9">
        <f t="shared" si="617"/>
        <v>0</v>
      </c>
      <c r="AF104" s="9">
        <f t="shared" si="617"/>
        <v>0</v>
      </c>
      <c r="AG104" s="9">
        <f t="shared" si="617"/>
        <v>0</v>
      </c>
      <c r="AH104" s="9">
        <f t="shared" si="617"/>
        <v>0</v>
      </c>
      <c r="AI104" s="9">
        <f t="shared" si="617"/>
        <v>306</v>
      </c>
      <c r="AJ104" s="9">
        <f t="shared" si="617"/>
        <v>0</v>
      </c>
      <c r="AK104" s="9">
        <f t="shared" si="617"/>
        <v>0</v>
      </c>
      <c r="AL104" s="9">
        <f t="shared" si="617"/>
        <v>0</v>
      </c>
      <c r="AM104" s="9">
        <f t="shared" si="617"/>
        <v>0</v>
      </c>
      <c r="AN104" s="9">
        <f t="shared" si="617"/>
        <v>0</v>
      </c>
      <c r="AO104" s="9">
        <f t="shared" si="617"/>
        <v>0</v>
      </c>
      <c r="AP104" s="9">
        <f t="shared" si="617"/>
        <v>0</v>
      </c>
      <c r="AQ104" s="9">
        <f t="shared" si="617"/>
        <v>0</v>
      </c>
      <c r="AR104" s="9">
        <f t="shared" si="617"/>
        <v>0</v>
      </c>
      <c r="AS104" s="9">
        <f t="shared" si="617"/>
        <v>0</v>
      </c>
      <c r="AT104" s="9">
        <f t="shared" si="617"/>
        <v>0</v>
      </c>
      <c r="AU104" s="9">
        <f t="shared" si="617"/>
        <v>0</v>
      </c>
      <c r="AV104" s="9">
        <f t="shared" si="617"/>
        <v>0</v>
      </c>
      <c r="AW104" s="9">
        <f t="shared" si="617"/>
        <v>0</v>
      </c>
      <c r="AX104" s="9">
        <f t="shared" si="617"/>
        <v>0</v>
      </c>
      <c r="AY104" s="9">
        <f t="shared" si="617"/>
        <v>0</v>
      </c>
      <c r="AZ104" s="9">
        <f t="shared" si="617"/>
        <v>0</v>
      </c>
      <c r="BA104" s="9">
        <f t="shared" si="617"/>
        <v>0</v>
      </c>
      <c r="BB104" s="9">
        <f t="shared" si="617"/>
        <v>0</v>
      </c>
      <c r="BC104" s="9">
        <f t="shared" si="617"/>
        <v>0</v>
      </c>
      <c r="BD104" s="9">
        <f t="shared" si="617"/>
        <v>0</v>
      </c>
      <c r="BE104" s="9">
        <f t="shared" si="617"/>
        <v>0</v>
      </c>
    </row>
    <row r="105" spans="1:57" s="7" customFormat="1" ht="15.5" x14ac:dyDescent="0.35">
      <c r="A105" s="2" t="s">
        <v>115</v>
      </c>
      <c r="B105" s="10">
        <f xml:space="preserve"> ((ABS(B97 - B98))/B98)*100</f>
        <v>1.0821643286573128</v>
      </c>
      <c r="C105" s="16">
        <f xml:space="preserve"> ((ABS(C97 - C98))/C98)*100</f>
        <v>2.7549540840985998</v>
      </c>
      <c r="D105" s="16">
        <f xml:space="preserve"> ((ABS(D97 - D98))/D98)*100</f>
        <v>3.5426731078904954</v>
      </c>
      <c r="E105" s="16">
        <f xml:space="preserve"> ((ABS(E97 - E98))/E98)*100</f>
        <v>1.8518518518518534</v>
      </c>
      <c r="F105" s="16">
        <f xml:space="preserve"> ((ABS(F97 - F98))/F98)*100</f>
        <v>7.4074074074074137</v>
      </c>
      <c r="G105" s="16">
        <f t="shared" ref="G105:BE105" si="618" xml:space="preserve"> ((ABS(G97 - G98))/G98)*100</f>
        <v>3.4782608695652315</v>
      </c>
      <c r="H105" s="16">
        <f t="shared" si="618"/>
        <v>0.56338028169014143</v>
      </c>
      <c r="I105" s="16">
        <f t="shared" si="618"/>
        <v>3.0120481927710872</v>
      </c>
      <c r="J105" s="16">
        <f t="shared" si="618"/>
        <v>2.4390243902438855</v>
      </c>
      <c r="K105" s="16">
        <f t="shared" si="618"/>
        <v>8.3969465648855035</v>
      </c>
      <c r="L105" s="16" t="e">
        <f t="shared" si="618"/>
        <v>#DIV/0!</v>
      </c>
      <c r="M105" s="16">
        <f t="shared" si="618"/>
        <v>9.0909090909090988</v>
      </c>
      <c r="N105" s="16">
        <f t="shared" si="618"/>
        <v>15.38461538461538</v>
      </c>
      <c r="O105" s="16">
        <f t="shared" si="618"/>
        <v>37.5</v>
      </c>
      <c r="P105" s="16" t="e">
        <f t="shared" si="618"/>
        <v>#DIV/0!</v>
      </c>
      <c r="Q105" s="16" t="e">
        <f t="shared" si="618"/>
        <v>#DIV/0!</v>
      </c>
      <c r="R105" s="16" t="e">
        <f t="shared" si="618"/>
        <v>#DIV/0!</v>
      </c>
      <c r="S105" s="16" t="e">
        <f t="shared" si="618"/>
        <v>#DIV/0!</v>
      </c>
      <c r="T105" s="16" t="e">
        <f t="shared" si="618"/>
        <v>#DIV/0!</v>
      </c>
      <c r="U105" s="16" t="e">
        <f t="shared" si="618"/>
        <v>#DIV/0!</v>
      </c>
      <c r="V105" s="16" t="e">
        <f t="shared" si="618"/>
        <v>#DIV/0!</v>
      </c>
      <c r="W105" s="16" t="e">
        <f t="shared" si="618"/>
        <v>#DIV/0!</v>
      </c>
      <c r="X105" s="16" t="e">
        <f t="shared" si="618"/>
        <v>#DIV/0!</v>
      </c>
      <c r="Y105" s="16">
        <f t="shared" si="618"/>
        <v>1.9311502938706968</v>
      </c>
      <c r="Z105" s="16" t="e">
        <f t="shared" si="618"/>
        <v>#DIV/0!</v>
      </c>
      <c r="AA105" s="16">
        <f t="shared" si="618"/>
        <v>3.8684719535783367</v>
      </c>
      <c r="AB105" s="16" t="e">
        <f t="shared" si="618"/>
        <v>#DIV/0!</v>
      </c>
      <c r="AC105" s="16" t="e">
        <f t="shared" si="618"/>
        <v>#DIV/0!</v>
      </c>
      <c r="AD105" s="16" t="e">
        <f t="shared" si="618"/>
        <v>#DIV/0!</v>
      </c>
      <c r="AE105" s="16" t="e">
        <f t="shared" si="618"/>
        <v>#DIV/0!</v>
      </c>
      <c r="AF105" s="16" t="e">
        <f t="shared" si="618"/>
        <v>#DIV/0!</v>
      </c>
      <c r="AG105" s="16" t="e">
        <f t="shared" si="618"/>
        <v>#DIV/0!</v>
      </c>
      <c r="AH105" s="16" t="e">
        <f t="shared" si="618"/>
        <v>#DIV/0!</v>
      </c>
      <c r="AI105" s="16">
        <f t="shared" si="618"/>
        <v>2.3529411764705883</v>
      </c>
      <c r="AJ105" s="16" t="e">
        <f t="shared" si="618"/>
        <v>#DIV/0!</v>
      </c>
      <c r="AK105" s="16" t="e">
        <f t="shared" si="618"/>
        <v>#DIV/0!</v>
      </c>
      <c r="AL105" s="16" t="e">
        <f t="shared" si="618"/>
        <v>#DIV/0!</v>
      </c>
      <c r="AM105" s="16" t="e">
        <f t="shared" si="618"/>
        <v>#DIV/0!</v>
      </c>
      <c r="AN105" s="16" t="e">
        <f t="shared" si="618"/>
        <v>#DIV/0!</v>
      </c>
      <c r="AO105" s="16" t="e">
        <f t="shared" si="618"/>
        <v>#DIV/0!</v>
      </c>
      <c r="AP105" s="16" t="e">
        <f t="shared" si="618"/>
        <v>#DIV/0!</v>
      </c>
      <c r="AQ105" s="16" t="e">
        <f t="shared" si="618"/>
        <v>#DIV/0!</v>
      </c>
      <c r="AR105" s="16" t="e">
        <f t="shared" si="618"/>
        <v>#DIV/0!</v>
      </c>
      <c r="AS105" s="16" t="e">
        <f t="shared" si="618"/>
        <v>#DIV/0!</v>
      </c>
      <c r="AT105" s="16" t="e">
        <f t="shared" si="618"/>
        <v>#DIV/0!</v>
      </c>
      <c r="AU105" s="16" t="e">
        <f t="shared" si="618"/>
        <v>#DIV/0!</v>
      </c>
      <c r="AV105" s="16" t="e">
        <f t="shared" si="618"/>
        <v>#DIV/0!</v>
      </c>
      <c r="AW105" s="16" t="e">
        <f t="shared" si="618"/>
        <v>#DIV/0!</v>
      </c>
      <c r="AX105" s="16" t="e">
        <f t="shared" si="618"/>
        <v>#DIV/0!</v>
      </c>
      <c r="AY105" s="16" t="e">
        <f t="shared" si="618"/>
        <v>#DIV/0!</v>
      </c>
      <c r="AZ105" s="16" t="e">
        <f t="shared" si="618"/>
        <v>#DIV/0!</v>
      </c>
      <c r="BA105" s="16" t="e">
        <f t="shared" si="618"/>
        <v>#DIV/0!</v>
      </c>
      <c r="BB105" s="16" t="e">
        <f t="shared" si="618"/>
        <v>#DIV/0!</v>
      </c>
      <c r="BC105" s="16" t="e">
        <f t="shared" si="618"/>
        <v>#DIV/0!</v>
      </c>
      <c r="BD105" s="16" t="e">
        <f t="shared" si="618"/>
        <v>#DIV/0!</v>
      </c>
      <c r="BE105" s="16" t="e">
        <f t="shared" si="618"/>
        <v>#DIV/0!</v>
      </c>
    </row>
    <row r="106" spans="1:57" s="7" customFormat="1" ht="15.5" x14ac:dyDescent="0.35">
      <c r="A106" s="2" t="s">
        <v>116</v>
      </c>
      <c r="B106" s="10">
        <f>((B97-B98)/B98)*100</f>
        <v>1.0821643286573128</v>
      </c>
      <c r="C106" s="16">
        <f>((C97-C98)/C98)*100</f>
        <v>2.7549540840985998</v>
      </c>
      <c r="D106" s="16">
        <f>((D97-D98)/D98)*100</f>
        <v>-3.5426731078904954</v>
      </c>
      <c r="E106" s="16">
        <f>((E97-E98)/E98)*100</f>
        <v>1.8518518518518534</v>
      </c>
      <c r="F106" s="16">
        <f>((F97-F98)/F98)*100</f>
        <v>-7.4074074074074137</v>
      </c>
      <c r="G106" s="16">
        <f t="shared" ref="G106:BE106" si="619">((G97-G98)/G98)*100</f>
        <v>-3.4782608695652315</v>
      </c>
      <c r="H106" s="16">
        <f t="shared" si="619"/>
        <v>0.56338028169014143</v>
      </c>
      <c r="I106" s="16">
        <f t="shared" si="619"/>
        <v>3.0120481927710872</v>
      </c>
      <c r="J106" s="16">
        <f t="shared" si="619"/>
        <v>-2.4390243902438855</v>
      </c>
      <c r="K106" s="16">
        <f t="shared" si="619"/>
        <v>-8.3969465648855035</v>
      </c>
      <c r="L106" s="16" t="e">
        <f t="shared" si="619"/>
        <v>#DIV/0!</v>
      </c>
      <c r="M106" s="16">
        <f t="shared" si="619"/>
        <v>-9.0909090909090988</v>
      </c>
      <c r="N106" s="16">
        <f t="shared" si="619"/>
        <v>15.38461538461538</v>
      </c>
      <c r="O106" s="16">
        <f t="shared" si="619"/>
        <v>-37.5</v>
      </c>
      <c r="P106" s="16" t="e">
        <f t="shared" si="619"/>
        <v>#DIV/0!</v>
      </c>
      <c r="Q106" s="16" t="e">
        <f t="shared" si="619"/>
        <v>#DIV/0!</v>
      </c>
      <c r="R106" s="16" t="e">
        <f t="shared" si="619"/>
        <v>#DIV/0!</v>
      </c>
      <c r="S106" s="16" t="e">
        <f t="shared" si="619"/>
        <v>#DIV/0!</v>
      </c>
      <c r="T106" s="16" t="e">
        <f t="shared" si="619"/>
        <v>#DIV/0!</v>
      </c>
      <c r="U106" s="16" t="e">
        <f t="shared" si="619"/>
        <v>#DIV/0!</v>
      </c>
      <c r="V106" s="16" t="e">
        <f t="shared" si="619"/>
        <v>#DIV/0!</v>
      </c>
      <c r="W106" s="16" t="e">
        <f t="shared" si="619"/>
        <v>#DIV/0!</v>
      </c>
      <c r="X106" s="16" t="e">
        <f t="shared" si="619"/>
        <v>#DIV/0!</v>
      </c>
      <c r="Y106" s="16">
        <f t="shared" si="619"/>
        <v>1.9311502938706968</v>
      </c>
      <c r="Z106" s="16" t="e">
        <f t="shared" si="619"/>
        <v>#DIV/0!</v>
      </c>
      <c r="AA106" s="16">
        <f t="shared" si="619"/>
        <v>3.8684719535783367</v>
      </c>
      <c r="AB106" s="16" t="e">
        <f t="shared" si="619"/>
        <v>#DIV/0!</v>
      </c>
      <c r="AC106" s="16" t="e">
        <f t="shared" si="619"/>
        <v>#DIV/0!</v>
      </c>
      <c r="AD106" s="16" t="e">
        <f t="shared" si="619"/>
        <v>#DIV/0!</v>
      </c>
      <c r="AE106" s="16" t="e">
        <f t="shared" si="619"/>
        <v>#DIV/0!</v>
      </c>
      <c r="AF106" s="16" t="e">
        <f t="shared" si="619"/>
        <v>#DIV/0!</v>
      </c>
      <c r="AG106" s="16" t="e">
        <f t="shared" si="619"/>
        <v>#DIV/0!</v>
      </c>
      <c r="AH106" s="16" t="e">
        <f t="shared" si="619"/>
        <v>#DIV/0!</v>
      </c>
      <c r="AI106" s="16">
        <f t="shared" si="619"/>
        <v>2.3529411764705883</v>
      </c>
      <c r="AJ106" s="16" t="e">
        <f t="shared" si="619"/>
        <v>#DIV/0!</v>
      </c>
      <c r="AK106" s="16" t="e">
        <f t="shared" si="619"/>
        <v>#DIV/0!</v>
      </c>
      <c r="AL106" s="16" t="e">
        <f t="shared" si="619"/>
        <v>#DIV/0!</v>
      </c>
      <c r="AM106" s="16" t="e">
        <f t="shared" si="619"/>
        <v>#DIV/0!</v>
      </c>
      <c r="AN106" s="16" t="e">
        <f t="shared" si="619"/>
        <v>#DIV/0!</v>
      </c>
      <c r="AO106" s="16" t="e">
        <f t="shared" si="619"/>
        <v>#DIV/0!</v>
      </c>
      <c r="AP106" s="16" t="e">
        <f t="shared" si="619"/>
        <v>#DIV/0!</v>
      </c>
      <c r="AQ106" s="16" t="e">
        <f t="shared" si="619"/>
        <v>#DIV/0!</v>
      </c>
      <c r="AR106" s="16" t="e">
        <f t="shared" si="619"/>
        <v>#DIV/0!</v>
      </c>
      <c r="AS106" s="16" t="e">
        <f t="shared" si="619"/>
        <v>#DIV/0!</v>
      </c>
      <c r="AT106" s="16" t="e">
        <f t="shared" si="619"/>
        <v>#DIV/0!</v>
      </c>
      <c r="AU106" s="16" t="e">
        <f t="shared" si="619"/>
        <v>#DIV/0!</v>
      </c>
      <c r="AV106" s="16" t="e">
        <f t="shared" si="619"/>
        <v>#DIV/0!</v>
      </c>
      <c r="AW106" s="16" t="e">
        <f t="shared" si="619"/>
        <v>#DIV/0!</v>
      </c>
      <c r="AX106" s="16" t="e">
        <f t="shared" si="619"/>
        <v>#DIV/0!</v>
      </c>
      <c r="AY106" s="16" t="e">
        <f t="shared" si="619"/>
        <v>#DIV/0!</v>
      </c>
      <c r="AZ106" s="16" t="e">
        <f t="shared" si="619"/>
        <v>#DIV/0!</v>
      </c>
      <c r="BA106" s="16" t="e">
        <f t="shared" si="619"/>
        <v>#DIV/0!</v>
      </c>
      <c r="BB106" s="16" t="e">
        <f t="shared" si="619"/>
        <v>#DIV/0!</v>
      </c>
      <c r="BC106" s="16" t="e">
        <f t="shared" si="619"/>
        <v>#DIV/0!</v>
      </c>
      <c r="BD106" s="16" t="e">
        <f t="shared" si="619"/>
        <v>#DIV/0!</v>
      </c>
      <c r="BE106" s="16" t="e">
        <f t="shared" si="619"/>
        <v>#DIV/0!</v>
      </c>
    </row>
    <row r="107" spans="1:57" x14ac:dyDescent="0.35">
      <c r="A107" s="5" t="s">
        <v>144</v>
      </c>
      <c r="B107" s="11">
        <v>48.71</v>
      </c>
      <c r="C107" s="17">
        <v>15.54</v>
      </c>
      <c r="D107" s="17">
        <v>11.43</v>
      </c>
      <c r="E107" s="17">
        <v>0.17</v>
      </c>
      <c r="F107" s="17">
        <v>9.56</v>
      </c>
      <c r="G107" s="17">
        <v>13.59</v>
      </c>
      <c r="H107" s="17">
        <v>1.8</v>
      </c>
      <c r="I107" s="17">
        <v>0.02</v>
      </c>
      <c r="J107" s="17">
        <v>0.98</v>
      </c>
      <c r="K107" s="17">
        <v>0.03</v>
      </c>
      <c r="L107" s="18"/>
      <c r="M107" s="17">
        <v>43</v>
      </c>
      <c r="N107" s="17" t="s">
        <v>99</v>
      </c>
      <c r="O107" s="17">
        <v>341</v>
      </c>
      <c r="P107" s="17">
        <v>400</v>
      </c>
      <c r="Q107" s="17">
        <v>53</v>
      </c>
      <c r="R107" s="17">
        <v>170</v>
      </c>
      <c r="S107" s="17">
        <v>130</v>
      </c>
      <c r="T107" s="17">
        <v>70</v>
      </c>
      <c r="U107" s="17">
        <v>15</v>
      </c>
      <c r="V107" s="17"/>
      <c r="W107" s="17"/>
      <c r="X107" s="17"/>
      <c r="Y107" s="17">
        <v>109</v>
      </c>
      <c r="Z107" s="17">
        <v>14.7</v>
      </c>
      <c r="AA107" s="17">
        <v>13</v>
      </c>
      <c r="AB107" s="17">
        <v>0.6</v>
      </c>
      <c r="AC107" s="17"/>
      <c r="AD107" s="17"/>
      <c r="AE107" s="17"/>
      <c r="AF107" s="17"/>
      <c r="AG107" s="17"/>
      <c r="AH107" s="17"/>
      <c r="AI107" s="17">
        <v>12</v>
      </c>
      <c r="AJ107" s="17">
        <v>0.6</v>
      </c>
      <c r="AK107" s="17">
        <v>1.86</v>
      </c>
      <c r="AL107" s="17"/>
      <c r="AM107" s="17">
        <v>2.2999999999999998</v>
      </c>
      <c r="AN107" s="17">
        <v>1</v>
      </c>
      <c r="AO107" s="17">
        <v>0.53</v>
      </c>
      <c r="AP107" s="17"/>
      <c r="AQ107" s="17"/>
      <c r="AR107" s="17"/>
      <c r="AS107" s="17"/>
      <c r="AT107" s="17"/>
      <c r="AU107" s="17"/>
      <c r="AV107" s="17">
        <v>1.6</v>
      </c>
      <c r="AW107" s="17">
        <v>0.26</v>
      </c>
      <c r="AX107" s="17">
        <v>0.6</v>
      </c>
      <c r="AY107" s="17"/>
      <c r="AZ107" s="17"/>
      <c r="BA107" s="17"/>
      <c r="BB107" s="17" t="s">
        <v>69</v>
      </c>
      <c r="BC107" s="17"/>
      <c r="BD107" s="17"/>
      <c r="BE107" s="17"/>
    </row>
    <row r="108" spans="1:57" x14ac:dyDescent="0.35">
      <c r="A108" s="5" t="s">
        <v>102</v>
      </c>
      <c r="B108" s="11">
        <v>47.96</v>
      </c>
      <c r="C108" s="17">
        <v>15.5</v>
      </c>
      <c r="D108" s="17">
        <v>11.3</v>
      </c>
      <c r="E108" s="17">
        <v>0.17499999999999999</v>
      </c>
      <c r="F108" s="17">
        <v>9.6999999999999993</v>
      </c>
      <c r="G108" s="17">
        <v>13.3</v>
      </c>
      <c r="H108" s="17">
        <v>1.82</v>
      </c>
      <c r="I108" s="17">
        <v>0.03</v>
      </c>
      <c r="J108" s="17">
        <v>0.96</v>
      </c>
      <c r="K108" s="17">
        <v>2.1000000000000001E-2</v>
      </c>
      <c r="L108" s="18"/>
      <c r="M108" s="17">
        <v>44</v>
      </c>
      <c r="N108" s="17">
        <v>0.57999999999999996</v>
      </c>
      <c r="O108" s="17">
        <v>310</v>
      </c>
      <c r="P108" s="17">
        <v>370</v>
      </c>
      <c r="Q108" s="17">
        <v>52</v>
      </c>
      <c r="R108" s="17">
        <v>170</v>
      </c>
      <c r="S108" s="17">
        <v>125</v>
      </c>
      <c r="T108" s="17">
        <v>70</v>
      </c>
      <c r="U108" s="17">
        <v>16</v>
      </c>
      <c r="V108" s="17"/>
      <c r="W108" s="17"/>
      <c r="X108" s="17"/>
      <c r="Y108" s="17">
        <v>110</v>
      </c>
      <c r="Z108" s="17">
        <v>16</v>
      </c>
      <c r="AA108" s="17">
        <v>18</v>
      </c>
      <c r="AB108" s="17">
        <v>0.6</v>
      </c>
      <c r="AC108" s="17"/>
      <c r="AD108" s="17"/>
      <c r="AE108" s="17"/>
      <c r="AF108" s="17"/>
      <c r="AG108" s="17"/>
      <c r="AH108" s="17"/>
      <c r="AI108" s="17">
        <v>6</v>
      </c>
      <c r="AJ108" s="17">
        <v>0.63</v>
      </c>
      <c r="AK108" s="17">
        <v>1.9</v>
      </c>
      <c r="AL108" s="17"/>
      <c r="AM108" s="17">
        <v>2.5</v>
      </c>
      <c r="AN108" s="17">
        <v>1.1000000000000001</v>
      </c>
      <c r="AO108" s="17">
        <v>0.55000000000000004</v>
      </c>
      <c r="AP108" s="17"/>
      <c r="AQ108" s="17"/>
      <c r="AR108" s="17"/>
      <c r="AS108" s="17"/>
      <c r="AT108" s="17"/>
      <c r="AU108" s="17"/>
      <c r="AV108" s="17">
        <v>1.7</v>
      </c>
      <c r="AW108" s="17">
        <v>0.3</v>
      </c>
      <c r="AX108" s="17">
        <v>0.6</v>
      </c>
      <c r="AY108" s="17"/>
      <c r="AZ108" s="17"/>
      <c r="BA108" s="17"/>
      <c r="BB108" s="17">
        <v>3</v>
      </c>
      <c r="BC108" s="17"/>
      <c r="BD108" s="17"/>
      <c r="BE108" s="17"/>
    </row>
    <row r="109" spans="1:57" x14ac:dyDescent="0.35">
      <c r="A109" s="20">
        <v>0.2</v>
      </c>
      <c r="B109" s="9">
        <f>B108*0.2</f>
        <v>9.5920000000000005</v>
      </c>
      <c r="C109" s="9">
        <f t="shared" ref="C109" si="620">C108*0.2</f>
        <v>3.1</v>
      </c>
      <c r="D109" s="9">
        <f t="shared" ref="D109" si="621">D108*0.2</f>
        <v>2.2600000000000002</v>
      </c>
      <c r="E109" s="9">
        <f t="shared" ref="E109" si="622">E108*0.2</f>
        <v>3.4999999999999996E-2</v>
      </c>
      <c r="F109" s="9">
        <f t="shared" ref="F109" si="623">F108*0.2</f>
        <v>1.94</v>
      </c>
      <c r="G109" s="9">
        <f t="shared" ref="G109" si="624">G108*0.2</f>
        <v>2.66</v>
      </c>
      <c r="H109" s="9">
        <f t="shared" ref="H109" si="625">H108*0.2</f>
        <v>0.36400000000000005</v>
      </c>
      <c r="I109" s="9">
        <f t="shared" ref="I109" si="626">I108*0.2</f>
        <v>6.0000000000000001E-3</v>
      </c>
      <c r="J109" s="9">
        <f t="shared" ref="J109" si="627">J108*0.2</f>
        <v>0.192</v>
      </c>
      <c r="K109" s="9">
        <f t="shared" ref="K109" si="628">K108*0.2</f>
        <v>4.2000000000000006E-3</v>
      </c>
      <c r="L109" s="9">
        <f t="shared" ref="L109" si="629">L108*0.2</f>
        <v>0</v>
      </c>
      <c r="M109" s="9">
        <f t="shared" ref="M109" si="630">M108*0.2</f>
        <v>8.8000000000000007</v>
      </c>
      <c r="N109" s="9">
        <f t="shared" ref="N109" si="631">N108*0.2</f>
        <v>0.11599999999999999</v>
      </c>
      <c r="O109" s="9">
        <f t="shared" ref="O109" si="632">O108*0.2</f>
        <v>62</v>
      </c>
      <c r="P109" s="9">
        <f t="shared" ref="P109" si="633">P108*0.2</f>
        <v>74</v>
      </c>
      <c r="Q109" s="9">
        <f t="shared" ref="Q109" si="634">Q108*0.2</f>
        <v>10.4</v>
      </c>
      <c r="R109" s="9">
        <f t="shared" ref="R109" si="635">R108*0.2</f>
        <v>34</v>
      </c>
      <c r="S109" s="9">
        <f t="shared" ref="S109" si="636">S108*0.2</f>
        <v>25</v>
      </c>
      <c r="T109" s="9">
        <f t="shared" ref="T109" si="637">T108*0.2</f>
        <v>14</v>
      </c>
      <c r="U109" s="9">
        <f t="shared" ref="U109" si="638">U108*0.2</f>
        <v>3.2</v>
      </c>
      <c r="V109" s="9">
        <f t="shared" ref="V109" si="639">V108*0.2</f>
        <v>0</v>
      </c>
      <c r="W109" s="9">
        <f t="shared" ref="W109" si="640">W108*0.2</f>
        <v>0</v>
      </c>
      <c r="X109" s="9">
        <f t="shared" ref="X109" si="641">X108*0.2</f>
        <v>0</v>
      </c>
      <c r="Y109" s="9">
        <f t="shared" ref="Y109" si="642">Y108*0.2</f>
        <v>22</v>
      </c>
      <c r="Z109" s="9">
        <f t="shared" ref="Z109" si="643">Z108*0.2</f>
        <v>3.2</v>
      </c>
      <c r="AA109" s="9">
        <f t="shared" ref="AA109" si="644">AA108*0.2</f>
        <v>3.6</v>
      </c>
      <c r="AB109" s="9">
        <f t="shared" ref="AB109" si="645">AB108*0.2</f>
        <v>0.12</v>
      </c>
      <c r="AC109" s="9">
        <f t="shared" ref="AC109" si="646">AC108*0.2</f>
        <v>0</v>
      </c>
      <c r="AD109" s="9">
        <f t="shared" ref="AD109" si="647">AD108*0.2</f>
        <v>0</v>
      </c>
      <c r="AE109" s="9">
        <f t="shared" ref="AE109" si="648">AE108*0.2</f>
        <v>0</v>
      </c>
      <c r="AF109" s="9">
        <f t="shared" ref="AF109" si="649">AF108*0.2</f>
        <v>0</v>
      </c>
      <c r="AG109" s="9">
        <f t="shared" ref="AG109" si="650">AG108*0.2</f>
        <v>0</v>
      </c>
      <c r="AH109" s="9">
        <f t="shared" ref="AH109" si="651">AH108*0.2</f>
        <v>0</v>
      </c>
      <c r="AI109" s="9">
        <f t="shared" ref="AI109" si="652">AI108*0.2</f>
        <v>1.2000000000000002</v>
      </c>
      <c r="AJ109" s="9">
        <f t="shared" ref="AJ109" si="653">AJ108*0.2</f>
        <v>0.126</v>
      </c>
      <c r="AK109" s="9">
        <f t="shared" ref="AK109" si="654">AK108*0.2</f>
        <v>0.38</v>
      </c>
      <c r="AL109" s="9">
        <f t="shared" ref="AL109" si="655">AL108*0.2</f>
        <v>0</v>
      </c>
      <c r="AM109" s="9">
        <f t="shared" ref="AM109" si="656">AM108*0.2</f>
        <v>0.5</v>
      </c>
      <c r="AN109" s="9">
        <f t="shared" ref="AN109" si="657">AN108*0.2</f>
        <v>0.22000000000000003</v>
      </c>
      <c r="AO109" s="9">
        <f t="shared" ref="AO109" si="658">AO108*0.2</f>
        <v>0.11000000000000001</v>
      </c>
      <c r="AP109" s="9">
        <f t="shared" ref="AP109" si="659">AP108*0.2</f>
        <v>0</v>
      </c>
      <c r="AQ109" s="9">
        <f t="shared" ref="AQ109" si="660">AQ108*0.2</f>
        <v>0</v>
      </c>
      <c r="AR109" s="9">
        <f t="shared" ref="AR109" si="661">AR108*0.2</f>
        <v>0</v>
      </c>
      <c r="AS109" s="9">
        <f t="shared" ref="AS109" si="662">AS108*0.2</f>
        <v>0</v>
      </c>
      <c r="AT109" s="9">
        <f t="shared" ref="AT109" si="663">AT108*0.2</f>
        <v>0</v>
      </c>
      <c r="AU109" s="9">
        <f t="shared" ref="AU109" si="664">AU108*0.2</f>
        <v>0</v>
      </c>
      <c r="AV109" s="9">
        <f t="shared" ref="AV109" si="665">AV108*0.2</f>
        <v>0.34</v>
      </c>
      <c r="AW109" s="9">
        <f t="shared" ref="AW109" si="666">AW108*0.2</f>
        <v>0.06</v>
      </c>
      <c r="AX109" s="9">
        <f t="shared" ref="AX109" si="667">AX108*0.2</f>
        <v>0.12</v>
      </c>
      <c r="AY109" s="9">
        <f t="shared" ref="AY109" si="668">AY108*0.2</f>
        <v>0</v>
      </c>
      <c r="AZ109" s="9">
        <f t="shared" ref="AZ109" si="669">AZ108*0.2</f>
        <v>0</v>
      </c>
      <c r="BA109" s="9">
        <f t="shared" ref="BA109" si="670">BA108*0.2</f>
        <v>0</v>
      </c>
      <c r="BB109" s="9">
        <f t="shared" ref="BB109" si="671">BB108*0.2</f>
        <v>0.60000000000000009</v>
      </c>
      <c r="BC109" s="9">
        <f t="shared" ref="BC109" si="672">BC108*0.2</f>
        <v>0</v>
      </c>
      <c r="BD109" s="9">
        <f t="shared" ref="BD109" si="673">BD108*0.2</f>
        <v>0</v>
      </c>
      <c r="BE109" s="9">
        <f t="shared" ref="BE109" si="674">BE108*0.2</f>
        <v>0</v>
      </c>
    </row>
    <row r="110" spans="1:57" x14ac:dyDescent="0.35">
      <c r="A110" s="20" t="s">
        <v>122</v>
      </c>
      <c r="B110" s="9">
        <f>B108+B109</f>
        <v>57.552</v>
      </c>
      <c r="C110" s="9">
        <f>C108+C109</f>
        <v>18.600000000000001</v>
      </c>
      <c r="D110" s="9">
        <f t="shared" ref="D110:BE110" si="675">D108+D109</f>
        <v>13.56</v>
      </c>
      <c r="E110" s="9">
        <f t="shared" si="675"/>
        <v>0.21</v>
      </c>
      <c r="F110" s="9">
        <f t="shared" si="675"/>
        <v>11.639999999999999</v>
      </c>
      <c r="G110" s="9">
        <f t="shared" si="675"/>
        <v>15.96</v>
      </c>
      <c r="H110" s="9">
        <f t="shared" si="675"/>
        <v>2.1840000000000002</v>
      </c>
      <c r="I110" s="9">
        <f t="shared" si="675"/>
        <v>3.5999999999999997E-2</v>
      </c>
      <c r="J110" s="9">
        <f t="shared" si="675"/>
        <v>1.1519999999999999</v>
      </c>
      <c r="K110" s="9">
        <f t="shared" si="675"/>
        <v>2.52E-2</v>
      </c>
      <c r="L110" s="9">
        <f t="shared" si="675"/>
        <v>0</v>
      </c>
      <c r="M110" s="9">
        <f t="shared" si="675"/>
        <v>52.8</v>
      </c>
      <c r="N110" s="9">
        <f t="shared" si="675"/>
        <v>0.69599999999999995</v>
      </c>
      <c r="O110" s="9">
        <f t="shared" si="675"/>
        <v>372</v>
      </c>
      <c r="P110" s="9">
        <f t="shared" si="675"/>
        <v>444</v>
      </c>
      <c r="Q110" s="9">
        <f t="shared" si="675"/>
        <v>62.4</v>
      </c>
      <c r="R110" s="9">
        <f t="shared" si="675"/>
        <v>204</v>
      </c>
      <c r="S110" s="9">
        <f t="shared" si="675"/>
        <v>150</v>
      </c>
      <c r="T110" s="9">
        <f t="shared" si="675"/>
        <v>84</v>
      </c>
      <c r="U110" s="9">
        <f t="shared" si="675"/>
        <v>19.2</v>
      </c>
      <c r="V110" s="9">
        <f t="shared" si="675"/>
        <v>0</v>
      </c>
      <c r="W110" s="9">
        <f t="shared" si="675"/>
        <v>0</v>
      </c>
      <c r="X110" s="9">
        <f t="shared" si="675"/>
        <v>0</v>
      </c>
      <c r="Y110" s="9">
        <f t="shared" si="675"/>
        <v>132</v>
      </c>
      <c r="Z110" s="9">
        <f t="shared" si="675"/>
        <v>19.2</v>
      </c>
      <c r="AA110" s="9">
        <f t="shared" si="675"/>
        <v>21.6</v>
      </c>
      <c r="AB110" s="9">
        <f t="shared" si="675"/>
        <v>0.72</v>
      </c>
      <c r="AC110" s="9">
        <f t="shared" si="675"/>
        <v>0</v>
      </c>
      <c r="AD110" s="9">
        <f t="shared" si="675"/>
        <v>0</v>
      </c>
      <c r="AE110" s="9">
        <f t="shared" si="675"/>
        <v>0</v>
      </c>
      <c r="AF110" s="9">
        <f t="shared" si="675"/>
        <v>0</v>
      </c>
      <c r="AG110" s="9">
        <f t="shared" si="675"/>
        <v>0</v>
      </c>
      <c r="AH110" s="9">
        <f t="shared" si="675"/>
        <v>0</v>
      </c>
      <c r="AI110" s="9">
        <f t="shared" si="675"/>
        <v>7.2</v>
      </c>
      <c r="AJ110" s="9">
        <f t="shared" si="675"/>
        <v>0.75600000000000001</v>
      </c>
      <c r="AK110" s="9">
        <f t="shared" si="675"/>
        <v>2.2799999999999998</v>
      </c>
      <c r="AL110" s="9">
        <f t="shared" si="675"/>
        <v>0</v>
      </c>
      <c r="AM110" s="9">
        <f t="shared" si="675"/>
        <v>3</v>
      </c>
      <c r="AN110" s="9">
        <f t="shared" si="675"/>
        <v>1.32</v>
      </c>
      <c r="AO110" s="9">
        <f t="shared" si="675"/>
        <v>0.66</v>
      </c>
      <c r="AP110" s="9">
        <f t="shared" si="675"/>
        <v>0</v>
      </c>
      <c r="AQ110" s="9">
        <f t="shared" si="675"/>
        <v>0</v>
      </c>
      <c r="AR110" s="9">
        <f t="shared" si="675"/>
        <v>0</v>
      </c>
      <c r="AS110" s="9">
        <f t="shared" si="675"/>
        <v>0</v>
      </c>
      <c r="AT110" s="9">
        <f t="shared" si="675"/>
        <v>0</v>
      </c>
      <c r="AU110" s="9">
        <f t="shared" si="675"/>
        <v>0</v>
      </c>
      <c r="AV110" s="9">
        <f t="shared" si="675"/>
        <v>2.04</v>
      </c>
      <c r="AW110" s="9">
        <f t="shared" si="675"/>
        <v>0.36</v>
      </c>
      <c r="AX110" s="9">
        <f t="shared" si="675"/>
        <v>0.72</v>
      </c>
      <c r="AY110" s="9">
        <f t="shared" si="675"/>
        <v>0</v>
      </c>
      <c r="AZ110" s="9">
        <f t="shared" si="675"/>
        <v>0</v>
      </c>
      <c r="BA110" s="9">
        <f t="shared" si="675"/>
        <v>0</v>
      </c>
      <c r="BB110" s="9">
        <f t="shared" si="675"/>
        <v>3.6</v>
      </c>
      <c r="BC110" s="9">
        <f t="shared" si="675"/>
        <v>0</v>
      </c>
      <c r="BD110" s="9">
        <f t="shared" si="675"/>
        <v>0</v>
      </c>
      <c r="BE110" s="9">
        <f t="shared" si="675"/>
        <v>0</v>
      </c>
    </row>
    <row r="111" spans="1:57" x14ac:dyDescent="0.35">
      <c r="A111" s="20" t="s">
        <v>123</v>
      </c>
      <c r="B111" s="9">
        <f>B108-B109</f>
        <v>38.368000000000002</v>
      </c>
      <c r="C111" s="9">
        <f>C108-C109</f>
        <v>12.4</v>
      </c>
      <c r="D111" s="9">
        <f t="shared" ref="D111:BE111" si="676">D108-D109</f>
        <v>9.0400000000000009</v>
      </c>
      <c r="E111" s="9">
        <f t="shared" si="676"/>
        <v>0.13999999999999999</v>
      </c>
      <c r="F111" s="9">
        <f t="shared" si="676"/>
        <v>7.76</v>
      </c>
      <c r="G111" s="9">
        <f t="shared" si="676"/>
        <v>10.64</v>
      </c>
      <c r="H111" s="9">
        <f t="shared" si="676"/>
        <v>1.456</v>
      </c>
      <c r="I111" s="9">
        <f t="shared" si="676"/>
        <v>2.4E-2</v>
      </c>
      <c r="J111" s="9">
        <f t="shared" si="676"/>
        <v>0.76800000000000002</v>
      </c>
      <c r="K111" s="9">
        <f t="shared" si="676"/>
        <v>1.6800000000000002E-2</v>
      </c>
      <c r="L111" s="9">
        <f t="shared" si="676"/>
        <v>0</v>
      </c>
      <c r="M111" s="9">
        <f t="shared" si="676"/>
        <v>35.200000000000003</v>
      </c>
      <c r="N111" s="9">
        <f t="shared" si="676"/>
        <v>0.46399999999999997</v>
      </c>
      <c r="O111" s="9">
        <f t="shared" si="676"/>
        <v>248</v>
      </c>
      <c r="P111" s="9">
        <f t="shared" si="676"/>
        <v>296</v>
      </c>
      <c r="Q111" s="9">
        <f t="shared" si="676"/>
        <v>41.6</v>
      </c>
      <c r="R111" s="9">
        <f t="shared" si="676"/>
        <v>136</v>
      </c>
      <c r="S111" s="9">
        <f t="shared" si="676"/>
        <v>100</v>
      </c>
      <c r="T111" s="9">
        <f t="shared" si="676"/>
        <v>56</v>
      </c>
      <c r="U111" s="9">
        <f t="shared" si="676"/>
        <v>12.8</v>
      </c>
      <c r="V111" s="9">
        <f t="shared" si="676"/>
        <v>0</v>
      </c>
      <c r="W111" s="9">
        <f t="shared" si="676"/>
        <v>0</v>
      </c>
      <c r="X111" s="9">
        <f t="shared" si="676"/>
        <v>0</v>
      </c>
      <c r="Y111" s="9">
        <f t="shared" si="676"/>
        <v>88</v>
      </c>
      <c r="Z111" s="9">
        <f t="shared" si="676"/>
        <v>12.8</v>
      </c>
      <c r="AA111" s="9">
        <f t="shared" si="676"/>
        <v>14.4</v>
      </c>
      <c r="AB111" s="9">
        <f t="shared" si="676"/>
        <v>0.48</v>
      </c>
      <c r="AC111" s="9">
        <f t="shared" si="676"/>
        <v>0</v>
      </c>
      <c r="AD111" s="9">
        <f t="shared" si="676"/>
        <v>0</v>
      </c>
      <c r="AE111" s="9">
        <f t="shared" si="676"/>
        <v>0</v>
      </c>
      <c r="AF111" s="9">
        <f t="shared" si="676"/>
        <v>0</v>
      </c>
      <c r="AG111" s="9">
        <f t="shared" si="676"/>
        <v>0</v>
      </c>
      <c r="AH111" s="9">
        <f t="shared" si="676"/>
        <v>0</v>
      </c>
      <c r="AI111" s="9">
        <f t="shared" si="676"/>
        <v>4.8</v>
      </c>
      <c r="AJ111" s="9">
        <f t="shared" si="676"/>
        <v>0.504</v>
      </c>
      <c r="AK111" s="9">
        <f t="shared" si="676"/>
        <v>1.52</v>
      </c>
      <c r="AL111" s="9">
        <f t="shared" si="676"/>
        <v>0</v>
      </c>
      <c r="AM111" s="9">
        <f t="shared" si="676"/>
        <v>2</v>
      </c>
      <c r="AN111" s="9">
        <f t="shared" si="676"/>
        <v>0.88000000000000012</v>
      </c>
      <c r="AO111" s="9">
        <f t="shared" si="676"/>
        <v>0.44000000000000006</v>
      </c>
      <c r="AP111" s="9">
        <f t="shared" si="676"/>
        <v>0</v>
      </c>
      <c r="AQ111" s="9">
        <f t="shared" si="676"/>
        <v>0</v>
      </c>
      <c r="AR111" s="9">
        <f t="shared" si="676"/>
        <v>0</v>
      </c>
      <c r="AS111" s="9">
        <f t="shared" si="676"/>
        <v>0</v>
      </c>
      <c r="AT111" s="9">
        <f t="shared" si="676"/>
        <v>0</v>
      </c>
      <c r="AU111" s="9">
        <f t="shared" si="676"/>
        <v>0</v>
      </c>
      <c r="AV111" s="9">
        <f t="shared" si="676"/>
        <v>1.3599999999999999</v>
      </c>
      <c r="AW111" s="9">
        <f t="shared" si="676"/>
        <v>0.24</v>
      </c>
      <c r="AX111" s="9">
        <f t="shared" si="676"/>
        <v>0.48</v>
      </c>
      <c r="AY111" s="9">
        <f t="shared" si="676"/>
        <v>0</v>
      </c>
      <c r="AZ111" s="9">
        <f t="shared" si="676"/>
        <v>0</v>
      </c>
      <c r="BA111" s="9">
        <f t="shared" si="676"/>
        <v>0</v>
      </c>
      <c r="BB111" s="9">
        <f t="shared" si="676"/>
        <v>2.4</v>
      </c>
      <c r="BC111" s="9">
        <f t="shared" si="676"/>
        <v>0</v>
      </c>
      <c r="BD111" s="9">
        <f t="shared" si="676"/>
        <v>0</v>
      </c>
      <c r="BE111" s="9">
        <f t="shared" si="676"/>
        <v>0</v>
      </c>
    </row>
    <row r="112" spans="1:57" x14ac:dyDescent="0.35">
      <c r="A112" s="20">
        <v>0.1</v>
      </c>
      <c r="B112" s="9">
        <f>B108*0.1</f>
        <v>4.7960000000000003</v>
      </c>
      <c r="C112" s="9">
        <f>C108*0.1</f>
        <v>1.55</v>
      </c>
      <c r="D112" s="9">
        <f t="shared" ref="D112:BE112" si="677">D108*0.1</f>
        <v>1.1300000000000001</v>
      </c>
      <c r="E112" s="9">
        <f t="shared" si="677"/>
        <v>1.7499999999999998E-2</v>
      </c>
      <c r="F112" s="9">
        <f t="shared" si="677"/>
        <v>0.97</v>
      </c>
      <c r="G112" s="9">
        <f t="shared" si="677"/>
        <v>1.33</v>
      </c>
      <c r="H112" s="9">
        <f t="shared" si="677"/>
        <v>0.18200000000000002</v>
      </c>
      <c r="I112" s="9">
        <f t="shared" si="677"/>
        <v>3.0000000000000001E-3</v>
      </c>
      <c r="J112" s="9">
        <f t="shared" si="677"/>
        <v>9.6000000000000002E-2</v>
      </c>
      <c r="K112" s="9">
        <f t="shared" si="677"/>
        <v>2.1000000000000003E-3</v>
      </c>
      <c r="L112" s="9">
        <f t="shared" si="677"/>
        <v>0</v>
      </c>
      <c r="M112" s="9">
        <f t="shared" si="677"/>
        <v>4.4000000000000004</v>
      </c>
      <c r="N112" s="9">
        <f t="shared" si="677"/>
        <v>5.7999999999999996E-2</v>
      </c>
      <c r="O112" s="9">
        <f t="shared" si="677"/>
        <v>31</v>
      </c>
      <c r="P112" s="9">
        <f t="shared" si="677"/>
        <v>37</v>
      </c>
      <c r="Q112" s="9">
        <f t="shared" si="677"/>
        <v>5.2</v>
      </c>
      <c r="R112" s="9">
        <f t="shared" si="677"/>
        <v>17</v>
      </c>
      <c r="S112" s="9">
        <f t="shared" si="677"/>
        <v>12.5</v>
      </c>
      <c r="T112" s="9">
        <f t="shared" si="677"/>
        <v>7</v>
      </c>
      <c r="U112" s="9">
        <f t="shared" si="677"/>
        <v>1.6</v>
      </c>
      <c r="V112" s="9">
        <f t="shared" si="677"/>
        <v>0</v>
      </c>
      <c r="W112" s="9">
        <f t="shared" si="677"/>
        <v>0</v>
      </c>
      <c r="X112" s="9">
        <f t="shared" si="677"/>
        <v>0</v>
      </c>
      <c r="Y112" s="9">
        <f t="shared" si="677"/>
        <v>11</v>
      </c>
      <c r="Z112" s="9">
        <f t="shared" si="677"/>
        <v>1.6</v>
      </c>
      <c r="AA112" s="9">
        <f t="shared" si="677"/>
        <v>1.8</v>
      </c>
      <c r="AB112" s="9">
        <f t="shared" si="677"/>
        <v>0.06</v>
      </c>
      <c r="AC112" s="9">
        <f t="shared" si="677"/>
        <v>0</v>
      </c>
      <c r="AD112" s="9">
        <f t="shared" si="677"/>
        <v>0</v>
      </c>
      <c r="AE112" s="9">
        <f t="shared" si="677"/>
        <v>0</v>
      </c>
      <c r="AF112" s="9">
        <f t="shared" si="677"/>
        <v>0</v>
      </c>
      <c r="AG112" s="9">
        <f t="shared" si="677"/>
        <v>0</v>
      </c>
      <c r="AH112" s="9">
        <f t="shared" si="677"/>
        <v>0</v>
      </c>
      <c r="AI112" s="9">
        <f t="shared" si="677"/>
        <v>0.60000000000000009</v>
      </c>
      <c r="AJ112" s="9">
        <f t="shared" si="677"/>
        <v>6.3E-2</v>
      </c>
      <c r="AK112" s="9">
        <f t="shared" si="677"/>
        <v>0.19</v>
      </c>
      <c r="AL112" s="9">
        <f t="shared" si="677"/>
        <v>0</v>
      </c>
      <c r="AM112" s="9">
        <f t="shared" si="677"/>
        <v>0.25</v>
      </c>
      <c r="AN112" s="9">
        <f t="shared" si="677"/>
        <v>0.11000000000000001</v>
      </c>
      <c r="AO112" s="9">
        <f t="shared" si="677"/>
        <v>5.5000000000000007E-2</v>
      </c>
      <c r="AP112" s="9">
        <f t="shared" si="677"/>
        <v>0</v>
      </c>
      <c r="AQ112" s="9">
        <f t="shared" si="677"/>
        <v>0</v>
      </c>
      <c r="AR112" s="9">
        <f t="shared" si="677"/>
        <v>0</v>
      </c>
      <c r="AS112" s="9">
        <f t="shared" si="677"/>
        <v>0</v>
      </c>
      <c r="AT112" s="9">
        <f t="shared" si="677"/>
        <v>0</v>
      </c>
      <c r="AU112" s="9">
        <f t="shared" si="677"/>
        <v>0</v>
      </c>
      <c r="AV112" s="9">
        <f t="shared" si="677"/>
        <v>0.17</v>
      </c>
      <c r="AW112" s="9">
        <f t="shared" si="677"/>
        <v>0.03</v>
      </c>
      <c r="AX112" s="9">
        <f t="shared" si="677"/>
        <v>0.06</v>
      </c>
      <c r="AY112" s="9">
        <f t="shared" si="677"/>
        <v>0</v>
      </c>
      <c r="AZ112" s="9">
        <f t="shared" si="677"/>
        <v>0</v>
      </c>
      <c r="BA112" s="9">
        <f t="shared" si="677"/>
        <v>0</v>
      </c>
      <c r="BB112" s="9">
        <f t="shared" si="677"/>
        <v>0.30000000000000004</v>
      </c>
      <c r="BC112" s="9">
        <f t="shared" si="677"/>
        <v>0</v>
      </c>
      <c r="BD112" s="9">
        <f t="shared" si="677"/>
        <v>0</v>
      </c>
      <c r="BE112" s="9">
        <f t="shared" si="677"/>
        <v>0</v>
      </c>
    </row>
    <row r="113" spans="1:57" x14ac:dyDescent="0.35">
      <c r="A113" s="20" t="s">
        <v>122</v>
      </c>
      <c r="B113" s="9">
        <f>B108+B112</f>
        <v>52.756</v>
      </c>
      <c r="C113" s="9">
        <f>C108+C112</f>
        <v>17.05</v>
      </c>
      <c r="D113" s="9">
        <f t="shared" ref="D113:BE113" si="678">D108+D112</f>
        <v>12.430000000000001</v>
      </c>
      <c r="E113" s="9">
        <f t="shared" si="678"/>
        <v>0.19249999999999998</v>
      </c>
      <c r="F113" s="9">
        <f t="shared" si="678"/>
        <v>10.67</v>
      </c>
      <c r="G113" s="9">
        <f t="shared" si="678"/>
        <v>14.63</v>
      </c>
      <c r="H113" s="9">
        <f t="shared" si="678"/>
        <v>2.0020000000000002</v>
      </c>
      <c r="I113" s="9">
        <f t="shared" si="678"/>
        <v>3.3000000000000002E-2</v>
      </c>
      <c r="J113" s="9">
        <f t="shared" si="678"/>
        <v>1.056</v>
      </c>
      <c r="K113" s="9">
        <f t="shared" si="678"/>
        <v>2.3100000000000002E-2</v>
      </c>
      <c r="L113" s="9">
        <f t="shared" si="678"/>
        <v>0</v>
      </c>
      <c r="M113" s="9">
        <f t="shared" si="678"/>
        <v>48.4</v>
      </c>
      <c r="N113" s="9">
        <f t="shared" si="678"/>
        <v>0.6379999999999999</v>
      </c>
      <c r="O113" s="9">
        <f t="shared" si="678"/>
        <v>341</v>
      </c>
      <c r="P113" s="9">
        <f t="shared" si="678"/>
        <v>407</v>
      </c>
      <c r="Q113" s="9">
        <f t="shared" si="678"/>
        <v>57.2</v>
      </c>
      <c r="R113" s="9">
        <f t="shared" si="678"/>
        <v>187</v>
      </c>
      <c r="S113" s="9">
        <f t="shared" si="678"/>
        <v>137.5</v>
      </c>
      <c r="T113" s="9">
        <f t="shared" si="678"/>
        <v>77</v>
      </c>
      <c r="U113" s="9">
        <f t="shared" si="678"/>
        <v>17.600000000000001</v>
      </c>
      <c r="V113" s="9">
        <f t="shared" si="678"/>
        <v>0</v>
      </c>
      <c r="W113" s="9">
        <f t="shared" si="678"/>
        <v>0</v>
      </c>
      <c r="X113" s="9">
        <f t="shared" si="678"/>
        <v>0</v>
      </c>
      <c r="Y113" s="9">
        <f t="shared" si="678"/>
        <v>121</v>
      </c>
      <c r="Z113" s="9">
        <f t="shared" si="678"/>
        <v>17.600000000000001</v>
      </c>
      <c r="AA113" s="9">
        <f t="shared" si="678"/>
        <v>19.8</v>
      </c>
      <c r="AB113" s="9">
        <f t="shared" si="678"/>
        <v>0.65999999999999992</v>
      </c>
      <c r="AC113" s="9">
        <f t="shared" si="678"/>
        <v>0</v>
      </c>
      <c r="AD113" s="9">
        <f t="shared" si="678"/>
        <v>0</v>
      </c>
      <c r="AE113" s="9">
        <f t="shared" si="678"/>
        <v>0</v>
      </c>
      <c r="AF113" s="9">
        <f t="shared" si="678"/>
        <v>0</v>
      </c>
      <c r="AG113" s="9">
        <f t="shared" si="678"/>
        <v>0</v>
      </c>
      <c r="AH113" s="9">
        <f t="shared" si="678"/>
        <v>0</v>
      </c>
      <c r="AI113" s="9">
        <f t="shared" si="678"/>
        <v>6.6</v>
      </c>
      <c r="AJ113" s="9">
        <f t="shared" si="678"/>
        <v>0.69300000000000006</v>
      </c>
      <c r="AK113" s="9">
        <f t="shared" si="678"/>
        <v>2.09</v>
      </c>
      <c r="AL113" s="9">
        <f t="shared" si="678"/>
        <v>0</v>
      </c>
      <c r="AM113" s="9">
        <f t="shared" si="678"/>
        <v>2.75</v>
      </c>
      <c r="AN113" s="9">
        <f t="shared" si="678"/>
        <v>1.2100000000000002</v>
      </c>
      <c r="AO113" s="9">
        <f t="shared" si="678"/>
        <v>0.60500000000000009</v>
      </c>
      <c r="AP113" s="9">
        <f t="shared" si="678"/>
        <v>0</v>
      </c>
      <c r="AQ113" s="9">
        <f t="shared" si="678"/>
        <v>0</v>
      </c>
      <c r="AR113" s="9">
        <f t="shared" si="678"/>
        <v>0</v>
      </c>
      <c r="AS113" s="9">
        <f t="shared" si="678"/>
        <v>0</v>
      </c>
      <c r="AT113" s="9">
        <f t="shared" si="678"/>
        <v>0</v>
      </c>
      <c r="AU113" s="9">
        <f t="shared" si="678"/>
        <v>0</v>
      </c>
      <c r="AV113" s="9">
        <f t="shared" si="678"/>
        <v>1.8699999999999999</v>
      </c>
      <c r="AW113" s="9">
        <f t="shared" si="678"/>
        <v>0.32999999999999996</v>
      </c>
      <c r="AX113" s="9">
        <f t="shared" si="678"/>
        <v>0.65999999999999992</v>
      </c>
      <c r="AY113" s="9">
        <f t="shared" si="678"/>
        <v>0</v>
      </c>
      <c r="AZ113" s="9">
        <f t="shared" si="678"/>
        <v>0</v>
      </c>
      <c r="BA113" s="9">
        <f t="shared" si="678"/>
        <v>0</v>
      </c>
      <c r="BB113" s="9">
        <f t="shared" si="678"/>
        <v>3.3</v>
      </c>
      <c r="BC113" s="9">
        <f t="shared" si="678"/>
        <v>0</v>
      </c>
      <c r="BD113" s="9">
        <f t="shared" si="678"/>
        <v>0</v>
      </c>
      <c r="BE113" s="9">
        <f t="shared" si="678"/>
        <v>0</v>
      </c>
    </row>
    <row r="114" spans="1:57" x14ac:dyDescent="0.35">
      <c r="A114" s="20" t="s">
        <v>123</v>
      </c>
      <c r="B114" s="9">
        <f>B108-B112</f>
        <v>43.164000000000001</v>
      </c>
      <c r="C114" s="9">
        <f>C108-C112</f>
        <v>13.95</v>
      </c>
      <c r="D114" s="9">
        <f t="shared" ref="D114:BE114" si="679">D108-D112</f>
        <v>10.17</v>
      </c>
      <c r="E114" s="9">
        <f t="shared" si="679"/>
        <v>0.1575</v>
      </c>
      <c r="F114" s="9">
        <f t="shared" si="679"/>
        <v>8.7299999999999986</v>
      </c>
      <c r="G114" s="9">
        <f t="shared" si="679"/>
        <v>11.97</v>
      </c>
      <c r="H114" s="9">
        <f t="shared" si="679"/>
        <v>1.6380000000000001</v>
      </c>
      <c r="I114" s="9">
        <f t="shared" si="679"/>
        <v>2.7E-2</v>
      </c>
      <c r="J114" s="9">
        <f t="shared" si="679"/>
        <v>0.86399999999999999</v>
      </c>
      <c r="K114" s="9">
        <f t="shared" si="679"/>
        <v>1.89E-2</v>
      </c>
      <c r="L114" s="9">
        <f t="shared" si="679"/>
        <v>0</v>
      </c>
      <c r="M114" s="9">
        <f t="shared" si="679"/>
        <v>39.6</v>
      </c>
      <c r="N114" s="9">
        <f t="shared" si="679"/>
        <v>0.52200000000000002</v>
      </c>
      <c r="O114" s="9">
        <f t="shared" si="679"/>
        <v>279</v>
      </c>
      <c r="P114" s="9">
        <f t="shared" si="679"/>
        <v>333</v>
      </c>
      <c r="Q114" s="9">
        <f t="shared" si="679"/>
        <v>46.8</v>
      </c>
      <c r="R114" s="9">
        <f t="shared" si="679"/>
        <v>153</v>
      </c>
      <c r="S114" s="9">
        <f t="shared" si="679"/>
        <v>112.5</v>
      </c>
      <c r="T114" s="9">
        <f t="shared" si="679"/>
        <v>63</v>
      </c>
      <c r="U114" s="9">
        <f t="shared" si="679"/>
        <v>14.4</v>
      </c>
      <c r="V114" s="9">
        <f t="shared" si="679"/>
        <v>0</v>
      </c>
      <c r="W114" s="9">
        <f t="shared" si="679"/>
        <v>0</v>
      </c>
      <c r="X114" s="9">
        <f t="shared" si="679"/>
        <v>0</v>
      </c>
      <c r="Y114" s="9">
        <f t="shared" si="679"/>
        <v>99</v>
      </c>
      <c r="Z114" s="9">
        <f t="shared" si="679"/>
        <v>14.4</v>
      </c>
      <c r="AA114" s="9">
        <f t="shared" si="679"/>
        <v>16.2</v>
      </c>
      <c r="AB114" s="9">
        <f t="shared" si="679"/>
        <v>0.54</v>
      </c>
      <c r="AC114" s="9">
        <f t="shared" si="679"/>
        <v>0</v>
      </c>
      <c r="AD114" s="9">
        <f t="shared" si="679"/>
        <v>0</v>
      </c>
      <c r="AE114" s="9">
        <f t="shared" si="679"/>
        <v>0</v>
      </c>
      <c r="AF114" s="9">
        <f t="shared" si="679"/>
        <v>0</v>
      </c>
      <c r="AG114" s="9">
        <f t="shared" si="679"/>
        <v>0</v>
      </c>
      <c r="AH114" s="9">
        <f t="shared" si="679"/>
        <v>0</v>
      </c>
      <c r="AI114" s="9">
        <f t="shared" si="679"/>
        <v>5.4</v>
      </c>
      <c r="AJ114" s="9">
        <f t="shared" si="679"/>
        <v>0.56699999999999995</v>
      </c>
      <c r="AK114" s="9">
        <f t="shared" si="679"/>
        <v>1.71</v>
      </c>
      <c r="AL114" s="9">
        <f t="shared" si="679"/>
        <v>0</v>
      </c>
      <c r="AM114" s="9">
        <f t="shared" si="679"/>
        <v>2.25</v>
      </c>
      <c r="AN114" s="9">
        <f t="shared" si="679"/>
        <v>0.9900000000000001</v>
      </c>
      <c r="AO114" s="9">
        <f t="shared" si="679"/>
        <v>0.49500000000000005</v>
      </c>
      <c r="AP114" s="9">
        <f t="shared" si="679"/>
        <v>0</v>
      </c>
      <c r="AQ114" s="9">
        <f t="shared" si="679"/>
        <v>0</v>
      </c>
      <c r="AR114" s="9">
        <f t="shared" si="679"/>
        <v>0</v>
      </c>
      <c r="AS114" s="9">
        <f t="shared" si="679"/>
        <v>0</v>
      </c>
      <c r="AT114" s="9">
        <f t="shared" si="679"/>
        <v>0</v>
      </c>
      <c r="AU114" s="9">
        <f t="shared" si="679"/>
        <v>0</v>
      </c>
      <c r="AV114" s="9">
        <f t="shared" si="679"/>
        <v>1.53</v>
      </c>
      <c r="AW114" s="9">
        <f t="shared" si="679"/>
        <v>0.27</v>
      </c>
      <c r="AX114" s="9">
        <f t="shared" si="679"/>
        <v>0.54</v>
      </c>
      <c r="AY114" s="9">
        <f t="shared" si="679"/>
        <v>0</v>
      </c>
      <c r="AZ114" s="9">
        <f t="shared" si="679"/>
        <v>0</v>
      </c>
      <c r="BA114" s="9">
        <f t="shared" si="679"/>
        <v>0</v>
      </c>
      <c r="BB114" s="9">
        <f t="shared" si="679"/>
        <v>2.7</v>
      </c>
      <c r="BC114" s="9">
        <f t="shared" si="679"/>
        <v>0</v>
      </c>
      <c r="BD114" s="9">
        <f t="shared" si="679"/>
        <v>0</v>
      </c>
      <c r="BE114" s="9">
        <f t="shared" si="679"/>
        <v>0</v>
      </c>
    </row>
    <row r="115" spans="1:57" s="7" customFormat="1" ht="15.5" x14ac:dyDescent="0.35">
      <c r="A115" s="2" t="s">
        <v>115</v>
      </c>
      <c r="B115" s="10">
        <f xml:space="preserve"> ((ABS(B107 - B108))/B108)*100</f>
        <v>1.5638031693077563</v>
      </c>
      <c r="C115" s="16">
        <f xml:space="preserve"> ((ABS(C107 - C108))/C108)*100</f>
        <v>0.25806451612902676</v>
      </c>
      <c r="D115" s="16">
        <f xml:space="preserve"> ((ABS(D107 - D108))/D108)*100</f>
        <v>1.1504424778760973</v>
      </c>
      <c r="E115" s="16">
        <f xml:space="preserve"> ((ABS(E107 - E108))/E108)*100</f>
        <v>2.8571428571428439</v>
      </c>
      <c r="F115" s="16">
        <f xml:space="preserve"> ((ABS(F107 - F108))/F108)*100</f>
        <v>1.4432989690721525</v>
      </c>
      <c r="G115" s="16">
        <f t="shared" ref="G115:BE115" si="680" xml:space="preserve"> ((ABS(G107 - G108))/G108)*100</f>
        <v>2.1804511278195422</v>
      </c>
      <c r="H115" s="16">
        <f t="shared" si="680"/>
        <v>1.0989010989010999</v>
      </c>
      <c r="I115" s="16">
        <f t="shared" si="680"/>
        <v>33.333333333333329</v>
      </c>
      <c r="J115" s="16">
        <f t="shared" si="680"/>
        <v>2.0833333333333353</v>
      </c>
      <c r="K115" s="16">
        <f t="shared" si="680"/>
        <v>42.857142857142847</v>
      </c>
      <c r="L115" s="16" t="e">
        <f t="shared" si="680"/>
        <v>#DIV/0!</v>
      </c>
      <c r="M115" s="16">
        <f t="shared" si="680"/>
        <v>2.2727272727272729</v>
      </c>
      <c r="N115" s="16" t="e">
        <f t="shared" si="680"/>
        <v>#VALUE!</v>
      </c>
      <c r="O115" s="16">
        <f t="shared" si="680"/>
        <v>10</v>
      </c>
      <c r="P115" s="16">
        <f t="shared" si="680"/>
        <v>8.1081081081081088</v>
      </c>
      <c r="Q115" s="16">
        <f t="shared" si="680"/>
        <v>1.9230769230769231</v>
      </c>
      <c r="R115" s="16">
        <f t="shared" si="680"/>
        <v>0</v>
      </c>
      <c r="S115" s="16">
        <f t="shared" si="680"/>
        <v>4</v>
      </c>
      <c r="T115" s="16">
        <f t="shared" si="680"/>
        <v>0</v>
      </c>
      <c r="U115" s="16">
        <f t="shared" si="680"/>
        <v>6.25</v>
      </c>
      <c r="V115" s="16" t="e">
        <f t="shared" si="680"/>
        <v>#DIV/0!</v>
      </c>
      <c r="W115" s="16" t="e">
        <f t="shared" si="680"/>
        <v>#DIV/0!</v>
      </c>
      <c r="X115" s="16" t="e">
        <f t="shared" si="680"/>
        <v>#DIV/0!</v>
      </c>
      <c r="Y115" s="16">
        <f t="shared" si="680"/>
        <v>0.90909090909090906</v>
      </c>
      <c r="Z115" s="16">
        <f t="shared" si="680"/>
        <v>8.1250000000000036</v>
      </c>
      <c r="AA115" s="16">
        <f t="shared" si="680"/>
        <v>27.777777777777779</v>
      </c>
      <c r="AB115" s="16">
        <f t="shared" si="680"/>
        <v>0</v>
      </c>
      <c r="AC115" s="16" t="e">
        <f t="shared" si="680"/>
        <v>#DIV/0!</v>
      </c>
      <c r="AD115" s="16" t="e">
        <f t="shared" si="680"/>
        <v>#DIV/0!</v>
      </c>
      <c r="AE115" s="16" t="e">
        <f t="shared" si="680"/>
        <v>#DIV/0!</v>
      </c>
      <c r="AF115" s="16" t="e">
        <f t="shared" si="680"/>
        <v>#DIV/0!</v>
      </c>
      <c r="AG115" s="16" t="e">
        <f t="shared" si="680"/>
        <v>#DIV/0!</v>
      </c>
      <c r="AH115" s="16" t="e">
        <f t="shared" si="680"/>
        <v>#DIV/0!</v>
      </c>
      <c r="AI115" s="16">
        <f t="shared" si="680"/>
        <v>100</v>
      </c>
      <c r="AJ115" s="16">
        <f t="shared" si="680"/>
        <v>4.7619047619047654</v>
      </c>
      <c r="AK115" s="16">
        <f t="shared" si="680"/>
        <v>2.105263157894727</v>
      </c>
      <c r="AL115" s="16" t="e">
        <f t="shared" si="680"/>
        <v>#DIV/0!</v>
      </c>
      <c r="AM115" s="16">
        <f t="shared" si="680"/>
        <v>8.0000000000000071</v>
      </c>
      <c r="AN115" s="16">
        <f t="shared" si="680"/>
        <v>9.0909090909090988</v>
      </c>
      <c r="AO115" s="16">
        <f t="shared" si="680"/>
        <v>3.6363636363636389</v>
      </c>
      <c r="AP115" s="16" t="e">
        <f t="shared" si="680"/>
        <v>#DIV/0!</v>
      </c>
      <c r="AQ115" s="16" t="e">
        <f t="shared" si="680"/>
        <v>#DIV/0!</v>
      </c>
      <c r="AR115" s="16" t="e">
        <f t="shared" si="680"/>
        <v>#DIV/0!</v>
      </c>
      <c r="AS115" s="16" t="e">
        <f t="shared" si="680"/>
        <v>#DIV/0!</v>
      </c>
      <c r="AT115" s="16" t="e">
        <f t="shared" si="680"/>
        <v>#DIV/0!</v>
      </c>
      <c r="AU115" s="16" t="e">
        <f t="shared" si="680"/>
        <v>#DIV/0!</v>
      </c>
      <c r="AV115" s="16">
        <f t="shared" si="680"/>
        <v>5.882352941176463</v>
      </c>
      <c r="AW115" s="16">
        <f t="shared" si="680"/>
        <v>13.333333333333327</v>
      </c>
      <c r="AX115" s="16">
        <f t="shared" si="680"/>
        <v>0</v>
      </c>
      <c r="AY115" s="16" t="e">
        <f t="shared" si="680"/>
        <v>#DIV/0!</v>
      </c>
      <c r="AZ115" s="16" t="e">
        <f t="shared" si="680"/>
        <v>#DIV/0!</v>
      </c>
      <c r="BA115" s="16" t="e">
        <f t="shared" si="680"/>
        <v>#DIV/0!</v>
      </c>
      <c r="BB115" s="16" t="e">
        <f t="shared" si="680"/>
        <v>#VALUE!</v>
      </c>
      <c r="BC115" s="16" t="e">
        <f t="shared" si="680"/>
        <v>#DIV/0!</v>
      </c>
      <c r="BD115" s="16" t="e">
        <f t="shared" si="680"/>
        <v>#DIV/0!</v>
      </c>
      <c r="BE115" s="16" t="e">
        <f t="shared" si="680"/>
        <v>#DIV/0!</v>
      </c>
    </row>
    <row r="116" spans="1:57" s="7" customFormat="1" ht="15.5" x14ac:dyDescent="0.35">
      <c r="A116" s="2" t="s">
        <v>116</v>
      </c>
      <c r="B116" s="10">
        <f>((B107-B108)/B108)*100</f>
        <v>1.5638031693077563</v>
      </c>
      <c r="C116" s="16">
        <f>((C107-C108)/C108)*100</f>
        <v>0.25806451612902676</v>
      </c>
      <c r="D116" s="16">
        <f>((D107-D108)/D108)*100</f>
        <v>1.1504424778760973</v>
      </c>
      <c r="E116" s="16">
        <f>((E107-E108)/E108)*100</f>
        <v>-2.8571428571428439</v>
      </c>
      <c r="F116" s="16">
        <f>((F107-F108)/F108)*100</f>
        <v>-1.4432989690721525</v>
      </c>
      <c r="G116" s="16">
        <f t="shared" ref="G116:BE116" si="681">((G107-G108)/G108)*100</f>
        <v>2.1804511278195422</v>
      </c>
      <c r="H116" s="16">
        <f t="shared" si="681"/>
        <v>-1.0989010989010999</v>
      </c>
      <c r="I116" s="16">
        <f t="shared" si="681"/>
        <v>-33.333333333333329</v>
      </c>
      <c r="J116" s="16">
        <f t="shared" si="681"/>
        <v>2.0833333333333353</v>
      </c>
      <c r="K116" s="16">
        <f t="shared" si="681"/>
        <v>42.857142857142847</v>
      </c>
      <c r="L116" s="16" t="e">
        <f t="shared" si="681"/>
        <v>#DIV/0!</v>
      </c>
      <c r="M116" s="16">
        <f t="shared" si="681"/>
        <v>-2.2727272727272729</v>
      </c>
      <c r="N116" s="16" t="e">
        <f t="shared" si="681"/>
        <v>#VALUE!</v>
      </c>
      <c r="O116" s="16">
        <f t="shared" si="681"/>
        <v>10</v>
      </c>
      <c r="P116" s="16">
        <f t="shared" si="681"/>
        <v>8.1081081081081088</v>
      </c>
      <c r="Q116" s="16">
        <f t="shared" si="681"/>
        <v>1.9230769230769231</v>
      </c>
      <c r="R116" s="16">
        <f t="shared" si="681"/>
        <v>0</v>
      </c>
      <c r="S116" s="16">
        <f t="shared" si="681"/>
        <v>4</v>
      </c>
      <c r="T116" s="16">
        <f t="shared" si="681"/>
        <v>0</v>
      </c>
      <c r="U116" s="16">
        <f t="shared" si="681"/>
        <v>-6.25</v>
      </c>
      <c r="V116" s="16" t="e">
        <f t="shared" si="681"/>
        <v>#DIV/0!</v>
      </c>
      <c r="W116" s="16" t="e">
        <f t="shared" si="681"/>
        <v>#DIV/0!</v>
      </c>
      <c r="X116" s="16" t="e">
        <f t="shared" si="681"/>
        <v>#DIV/0!</v>
      </c>
      <c r="Y116" s="16">
        <f t="shared" si="681"/>
        <v>-0.90909090909090906</v>
      </c>
      <c r="Z116" s="16">
        <f t="shared" si="681"/>
        <v>-8.1250000000000036</v>
      </c>
      <c r="AA116" s="16">
        <f t="shared" si="681"/>
        <v>-27.777777777777779</v>
      </c>
      <c r="AB116" s="16">
        <f t="shared" si="681"/>
        <v>0</v>
      </c>
      <c r="AC116" s="16" t="e">
        <f t="shared" si="681"/>
        <v>#DIV/0!</v>
      </c>
      <c r="AD116" s="16" t="e">
        <f t="shared" si="681"/>
        <v>#DIV/0!</v>
      </c>
      <c r="AE116" s="16" t="e">
        <f t="shared" si="681"/>
        <v>#DIV/0!</v>
      </c>
      <c r="AF116" s="16" t="e">
        <f t="shared" si="681"/>
        <v>#DIV/0!</v>
      </c>
      <c r="AG116" s="16" t="e">
        <f t="shared" si="681"/>
        <v>#DIV/0!</v>
      </c>
      <c r="AH116" s="16" t="e">
        <f t="shared" si="681"/>
        <v>#DIV/0!</v>
      </c>
      <c r="AI116" s="16">
        <f t="shared" si="681"/>
        <v>100</v>
      </c>
      <c r="AJ116" s="16">
        <f t="shared" si="681"/>
        <v>-4.7619047619047654</v>
      </c>
      <c r="AK116" s="16">
        <f t="shared" si="681"/>
        <v>-2.105263157894727</v>
      </c>
      <c r="AL116" s="16" t="e">
        <f t="shared" si="681"/>
        <v>#DIV/0!</v>
      </c>
      <c r="AM116" s="16">
        <f t="shared" si="681"/>
        <v>-8.0000000000000071</v>
      </c>
      <c r="AN116" s="16">
        <f t="shared" si="681"/>
        <v>-9.0909090909090988</v>
      </c>
      <c r="AO116" s="16">
        <f t="shared" si="681"/>
        <v>-3.6363636363636389</v>
      </c>
      <c r="AP116" s="16" t="e">
        <f t="shared" si="681"/>
        <v>#DIV/0!</v>
      </c>
      <c r="AQ116" s="16" t="e">
        <f t="shared" si="681"/>
        <v>#DIV/0!</v>
      </c>
      <c r="AR116" s="16" t="e">
        <f t="shared" si="681"/>
        <v>#DIV/0!</v>
      </c>
      <c r="AS116" s="16" t="e">
        <f t="shared" si="681"/>
        <v>#DIV/0!</v>
      </c>
      <c r="AT116" s="16" t="e">
        <f t="shared" si="681"/>
        <v>#DIV/0!</v>
      </c>
      <c r="AU116" s="16" t="e">
        <f t="shared" si="681"/>
        <v>#DIV/0!</v>
      </c>
      <c r="AV116" s="16">
        <f t="shared" si="681"/>
        <v>-5.882352941176463</v>
      </c>
      <c r="AW116" s="16">
        <f t="shared" si="681"/>
        <v>-13.333333333333327</v>
      </c>
      <c r="AX116" s="16">
        <f t="shared" si="681"/>
        <v>0</v>
      </c>
      <c r="AY116" s="16" t="e">
        <f t="shared" si="681"/>
        <v>#DIV/0!</v>
      </c>
      <c r="AZ116" s="16" t="e">
        <f t="shared" si="681"/>
        <v>#DIV/0!</v>
      </c>
      <c r="BA116" s="16" t="e">
        <f t="shared" si="681"/>
        <v>#DIV/0!</v>
      </c>
      <c r="BB116" s="16" t="e">
        <f t="shared" si="681"/>
        <v>#VALUE!</v>
      </c>
      <c r="BC116" s="16" t="e">
        <f t="shared" si="681"/>
        <v>#DIV/0!</v>
      </c>
      <c r="BD116" s="16" t="e">
        <f t="shared" si="681"/>
        <v>#DIV/0!</v>
      </c>
      <c r="BE116" s="16" t="e">
        <f t="shared" si="681"/>
        <v>#DIV/0!</v>
      </c>
    </row>
    <row r="117" spans="1:57" x14ac:dyDescent="0.35">
      <c r="A117" s="5" t="s">
        <v>145</v>
      </c>
      <c r="B117" s="11">
        <v>48.31</v>
      </c>
      <c r="C117" s="17">
        <v>15.2</v>
      </c>
      <c r="D117" s="17">
        <v>11.56</v>
      </c>
      <c r="E117" s="17">
        <v>0.17</v>
      </c>
      <c r="F117" s="17">
        <v>9.59</v>
      </c>
      <c r="G117" s="17">
        <v>13.74</v>
      </c>
      <c r="H117" s="17">
        <v>1.74</v>
      </c>
      <c r="I117" s="17">
        <v>0.02</v>
      </c>
      <c r="J117" s="17">
        <v>0.97</v>
      </c>
      <c r="K117" s="17">
        <v>0.02</v>
      </c>
      <c r="L117" s="18"/>
      <c r="M117" s="17">
        <v>43</v>
      </c>
      <c r="N117" s="17" t="s">
        <v>99</v>
      </c>
      <c r="O117" s="17">
        <v>342</v>
      </c>
      <c r="P117" s="17"/>
      <c r="Q117" s="17"/>
      <c r="R117" s="17"/>
      <c r="S117" s="17"/>
      <c r="T117" s="17"/>
      <c r="U117" s="17"/>
      <c r="V117" s="17"/>
      <c r="W117" s="17"/>
      <c r="X117" s="17"/>
      <c r="Y117" s="17">
        <v>105</v>
      </c>
      <c r="Z117" s="17"/>
      <c r="AA117" s="17">
        <v>14</v>
      </c>
      <c r="AB117" s="17"/>
      <c r="AC117" s="17"/>
      <c r="AD117" s="17"/>
      <c r="AE117" s="17"/>
      <c r="AF117" s="17"/>
      <c r="AG117" s="17"/>
      <c r="AH117" s="17"/>
      <c r="AI117" s="17">
        <v>11</v>
      </c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</row>
    <row r="118" spans="1:57" x14ac:dyDescent="0.35">
      <c r="A118" s="5" t="s">
        <v>102</v>
      </c>
      <c r="B118" s="11">
        <v>47.96</v>
      </c>
      <c r="C118" s="17">
        <v>15.5</v>
      </c>
      <c r="D118" s="17">
        <v>11.3</v>
      </c>
      <c r="E118" s="17">
        <v>0.17499999999999999</v>
      </c>
      <c r="F118" s="17">
        <v>9.6999999999999993</v>
      </c>
      <c r="G118" s="17">
        <v>13.3</v>
      </c>
      <c r="H118" s="17">
        <v>1.82</v>
      </c>
      <c r="I118" s="17">
        <v>0.03</v>
      </c>
      <c r="J118" s="17">
        <v>0.96</v>
      </c>
      <c r="K118" s="17">
        <v>2.1000000000000001E-2</v>
      </c>
      <c r="L118" s="18"/>
      <c r="M118" s="17">
        <v>44</v>
      </c>
      <c r="N118" s="17">
        <v>0.57999999999999996</v>
      </c>
      <c r="O118" s="17">
        <v>310</v>
      </c>
      <c r="P118" s="17"/>
      <c r="Q118" s="17"/>
      <c r="R118" s="17"/>
      <c r="S118" s="17"/>
      <c r="T118" s="17"/>
      <c r="U118" s="17"/>
      <c r="V118" s="17"/>
      <c r="W118" s="17"/>
      <c r="X118" s="17"/>
      <c r="Y118" s="17">
        <v>110</v>
      </c>
      <c r="Z118" s="17"/>
      <c r="AA118" s="17">
        <v>18</v>
      </c>
      <c r="AB118" s="17"/>
      <c r="AC118" s="17"/>
      <c r="AD118" s="17"/>
      <c r="AE118" s="17"/>
      <c r="AF118" s="17"/>
      <c r="AG118" s="17"/>
      <c r="AH118" s="17"/>
      <c r="AI118" s="17">
        <v>6</v>
      </c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</row>
    <row r="119" spans="1:57" x14ac:dyDescent="0.35">
      <c r="A119" s="20">
        <v>0.2</v>
      </c>
      <c r="B119" s="9">
        <f>B118*0.2</f>
        <v>9.5920000000000005</v>
      </c>
      <c r="C119" s="9">
        <f t="shared" ref="C119:BE119" si="682">C118*0.2</f>
        <v>3.1</v>
      </c>
      <c r="D119" s="9">
        <f t="shared" si="682"/>
        <v>2.2600000000000002</v>
      </c>
      <c r="E119" s="9">
        <f t="shared" si="682"/>
        <v>3.4999999999999996E-2</v>
      </c>
      <c r="F119" s="9">
        <f t="shared" si="682"/>
        <v>1.94</v>
      </c>
      <c r="G119" s="9">
        <f t="shared" si="682"/>
        <v>2.66</v>
      </c>
      <c r="H119" s="9">
        <f t="shared" si="682"/>
        <v>0.36400000000000005</v>
      </c>
      <c r="I119" s="9">
        <f t="shared" si="682"/>
        <v>6.0000000000000001E-3</v>
      </c>
      <c r="J119" s="9">
        <f t="shared" si="682"/>
        <v>0.192</v>
      </c>
      <c r="K119" s="9">
        <f t="shared" si="682"/>
        <v>4.2000000000000006E-3</v>
      </c>
      <c r="L119" s="9">
        <f t="shared" si="682"/>
        <v>0</v>
      </c>
      <c r="M119" s="9">
        <f t="shared" si="682"/>
        <v>8.8000000000000007</v>
      </c>
      <c r="N119" s="9">
        <f t="shared" si="682"/>
        <v>0.11599999999999999</v>
      </c>
      <c r="O119" s="9">
        <f t="shared" si="682"/>
        <v>62</v>
      </c>
      <c r="P119" s="9">
        <f t="shared" si="682"/>
        <v>0</v>
      </c>
      <c r="Q119" s="9">
        <f t="shared" si="682"/>
        <v>0</v>
      </c>
      <c r="R119" s="9">
        <f t="shared" si="682"/>
        <v>0</v>
      </c>
      <c r="S119" s="9">
        <f t="shared" si="682"/>
        <v>0</v>
      </c>
      <c r="T119" s="9">
        <f t="shared" si="682"/>
        <v>0</v>
      </c>
      <c r="U119" s="9">
        <f t="shared" si="682"/>
        <v>0</v>
      </c>
      <c r="V119" s="9">
        <f t="shared" si="682"/>
        <v>0</v>
      </c>
      <c r="W119" s="9">
        <f t="shared" si="682"/>
        <v>0</v>
      </c>
      <c r="X119" s="9">
        <f t="shared" si="682"/>
        <v>0</v>
      </c>
      <c r="Y119" s="9">
        <f t="shared" si="682"/>
        <v>22</v>
      </c>
      <c r="Z119" s="9">
        <f t="shared" si="682"/>
        <v>0</v>
      </c>
      <c r="AA119" s="9">
        <f t="shared" si="682"/>
        <v>3.6</v>
      </c>
      <c r="AB119" s="9">
        <f t="shared" si="682"/>
        <v>0</v>
      </c>
      <c r="AC119" s="9">
        <f t="shared" si="682"/>
        <v>0</v>
      </c>
      <c r="AD119" s="9">
        <f t="shared" si="682"/>
        <v>0</v>
      </c>
      <c r="AE119" s="9">
        <f t="shared" si="682"/>
        <v>0</v>
      </c>
      <c r="AF119" s="9">
        <f t="shared" si="682"/>
        <v>0</v>
      </c>
      <c r="AG119" s="9">
        <f t="shared" si="682"/>
        <v>0</v>
      </c>
      <c r="AH119" s="9">
        <f t="shared" si="682"/>
        <v>0</v>
      </c>
      <c r="AI119" s="9">
        <f t="shared" si="682"/>
        <v>1.2000000000000002</v>
      </c>
      <c r="AJ119" s="9">
        <f t="shared" si="682"/>
        <v>0</v>
      </c>
      <c r="AK119" s="9">
        <f t="shared" si="682"/>
        <v>0</v>
      </c>
      <c r="AL119" s="9">
        <f t="shared" si="682"/>
        <v>0</v>
      </c>
      <c r="AM119" s="9">
        <f t="shared" si="682"/>
        <v>0</v>
      </c>
      <c r="AN119" s="9">
        <f t="shared" si="682"/>
        <v>0</v>
      </c>
      <c r="AO119" s="9">
        <f t="shared" si="682"/>
        <v>0</v>
      </c>
      <c r="AP119" s="9">
        <f t="shared" si="682"/>
        <v>0</v>
      </c>
      <c r="AQ119" s="9">
        <f t="shared" si="682"/>
        <v>0</v>
      </c>
      <c r="AR119" s="9">
        <f t="shared" si="682"/>
        <v>0</v>
      </c>
      <c r="AS119" s="9">
        <f t="shared" si="682"/>
        <v>0</v>
      </c>
      <c r="AT119" s="9">
        <f t="shared" si="682"/>
        <v>0</v>
      </c>
      <c r="AU119" s="9">
        <f t="shared" si="682"/>
        <v>0</v>
      </c>
      <c r="AV119" s="9">
        <f t="shared" si="682"/>
        <v>0</v>
      </c>
      <c r="AW119" s="9">
        <f t="shared" si="682"/>
        <v>0</v>
      </c>
      <c r="AX119" s="9">
        <f t="shared" si="682"/>
        <v>0</v>
      </c>
      <c r="AY119" s="9">
        <f t="shared" si="682"/>
        <v>0</v>
      </c>
      <c r="AZ119" s="9">
        <f t="shared" si="682"/>
        <v>0</v>
      </c>
      <c r="BA119" s="9">
        <f t="shared" si="682"/>
        <v>0</v>
      </c>
      <c r="BB119" s="9">
        <f t="shared" si="682"/>
        <v>0</v>
      </c>
      <c r="BC119" s="9">
        <f t="shared" si="682"/>
        <v>0</v>
      </c>
      <c r="BD119" s="9">
        <f t="shared" si="682"/>
        <v>0</v>
      </c>
      <c r="BE119" s="9">
        <f t="shared" si="682"/>
        <v>0</v>
      </c>
    </row>
    <row r="120" spans="1:57" x14ac:dyDescent="0.35">
      <c r="A120" s="20" t="s">
        <v>122</v>
      </c>
      <c r="B120" s="9">
        <f>B118+B119</f>
        <v>57.552</v>
      </c>
      <c r="C120" s="9">
        <f>C118+C119</f>
        <v>18.600000000000001</v>
      </c>
      <c r="D120" s="9">
        <f t="shared" ref="D120:BE120" si="683">D118+D119</f>
        <v>13.56</v>
      </c>
      <c r="E120" s="9">
        <f t="shared" si="683"/>
        <v>0.21</v>
      </c>
      <c r="F120" s="9">
        <f t="shared" si="683"/>
        <v>11.639999999999999</v>
      </c>
      <c r="G120" s="9">
        <f t="shared" si="683"/>
        <v>15.96</v>
      </c>
      <c r="H120" s="9">
        <f t="shared" si="683"/>
        <v>2.1840000000000002</v>
      </c>
      <c r="I120" s="9">
        <f t="shared" si="683"/>
        <v>3.5999999999999997E-2</v>
      </c>
      <c r="J120" s="9">
        <f t="shared" si="683"/>
        <v>1.1519999999999999</v>
      </c>
      <c r="K120" s="9">
        <f t="shared" si="683"/>
        <v>2.52E-2</v>
      </c>
      <c r="L120" s="9">
        <f t="shared" si="683"/>
        <v>0</v>
      </c>
      <c r="M120" s="9">
        <f t="shared" si="683"/>
        <v>52.8</v>
      </c>
      <c r="N120" s="9">
        <f t="shared" si="683"/>
        <v>0.69599999999999995</v>
      </c>
      <c r="O120" s="9">
        <f t="shared" si="683"/>
        <v>372</v>
      </c>
      <c r="P120" s="9">
        <f t="shared" si="683"/>
        <v>0</v>
      </c>
      <c r="Q120" s="9">
        <f t="shared" si="683"/>
        <v>0</v>
      </c>
      <c r="R120" s="9">
        <f t="shared" si="683"/>
        <v>0</v>
      </c>
      <c r="S120" s="9">
        <f t="shared" si="683"/>
        <v>0</v>
      </c>
      <c r="T120" s="9">
        <f t="shared" si="683"/>
        <v>0</v>
      </c>
      <c r="U120" s="9">
        <f t="shared" si="683"/>
        <v>0</v>
      </c>
      <c r="V120" s="9">
        <f t="shared" si="683"/>
        <v>0</v>
      </c>
      <c r="W120" s="9">
        <f t="shared" si="683"/>
        <v>0</v>
      </c>
      <c r="X120" s="9">
        <f t="shared" si="683"/>
        <v>0</v>
      </c>
      <c r="Y120" s="9">
        <f t="shared" si="683"/>
        <v>132</v>
      </c>
      <c r="Z120" s="9">
        <f t="shared" si="683"/>
        <v>0</v>
      </c>
      <c r="AA120" s="9">
        <f t="shared" si="683"/>
        <v>21.6</v>
      </c>
      <c r="AB120" s="9">
        <f t="shared" si="683"/>
        <v>0</v>
      </c>
      <c r="AC120" s="9">
        <f t="shared" si="683"/>
        <v>0</v>
      </c>
      <c r="AD120" s="9">
        <f t="shared" si="683"/>
        <v>0</v>
      </c>
      <c r="AE120" s="9">
        <f t="shared" si="683"/>
        <v>0</v>
      </c>
      <c r="AF120" s="9">
        <f t="shared" si="683"/>
        <v>0</v>
      </c>
      <c r="AG120" s="9">
        <f t="shared" si="683"/>
        <v>0</v>
      </c>
      <c r="AH120" s="9">
        <f t="shared" si="683"/>
        <v>0</v>
      </c>
      <c r="AI120" s="9">
        <f t="shared" si="683"/>
        <v>7.2</v>
      </c>
      <c r="AJ120" s="9">
        <f t="shared" si="683"/>
        <v>0</v>
      </c>
      <c r="AK120" s="9">
        <f t="shared" si="683"/>
        <v>0</v>
      </c>
      <c r="AL120" s="9">
        <f t="shared" si="683"/>
        <v>0</v>
      </c>
      <c r="AM120" s="9">
        <f t="shared" si="683"/>
        <v>0</v>
      </c>
      <c r="AN120" s="9">
        <f t="shared" si="683"/>
        <v>0</v>
      </c>
      <c r="AO120" s="9">
        <f t="shared" si="683"/>
        <v>0</v>
      </c>
      <c r="AP120" s="9">
        <f t="shared" si="683"/>
        <v>0</v>
      </c>
      <c r="AQ120" s="9">
        <f t="shared" si="683"/>
        <v>0</v>
      </c>
      <c r="AR120" s="9">
        <f t="shared" si="683"/>
        <v>0</v>
      </c>
      <c r="AS120" s="9">
        <f t="shared" si="683"/>
        <v>0</v>
      </c>
      <c r="AT120" s="9">
        <f t="shared" si="683"/>
        <v>0</v>
      </c>
      <c r="AU120" s="9">
        <f t="shared" si="683"/>
        <v>0</v>
      </c>
      <c r="AV120" s="9">
        <f t="shared" si="683"/>
        <v>0</v>
      </c>
      <c r="AW120" s="9">
        <f t="shared" si="683"/>
        <v>0</v>
      </c>
      <c r="AX120" s="9">
        <f t="shared" si="683"/>
        <v>0</v>
      </c>
      <c r="AY120" s="9">
        <f t="shared" si="683"/>
        <v>0</v>
      </c>
      <c r="AZ120" s="9">
        <f t="shared" si="683"/>
        <v>0</v>
      </c>
      <c r="BA120" s="9">
        <f t="shared" si="683"/>
        <v>0</v>
      </c>
      <c r="BB120" s="9">
        <f t="shared" si="683"/>
        <v>0</v>
      </c>
      <c r="BC120" s="9">
        <f t="shared" si="683"/>
        <v>0</v>
      </c>
      <c r="BD120" s="9">
        <f t="shared" si="683"/>
        <v>0</v>
      </c>
      <c r="BE120" s="9">
        <f t="shared" si="683"/>
        <v>0</v>
      </c>
    </row>
    <row r="121" spans="1:57" x14ac:dyDescent="0.35">
      <c r="A121" s="20" t="s">
        <v>123</v>
      </c>
      <c r="B121" s="9">
        <f>B118-B119</f>
        <v>38.368000000000002</v>
      </c>
      <c r="C121" s="9">
        <f>C118-C119</f>
        <v>12.4</v>
      </c>
      <c r="D121" s="9">
        <f t="shared" ref="D121:BE121" si="684">D118-D119</f>
        <v>9.0400000000000009</v>
      </c>
      <c r="E121" s="9">
        <f t="shared" si="684"/>
        <v>0.13999999999999999</v>
      </c>
      <c r="F121" s="9">
        <f t="shared" si="684"/>
        <v>7.76</v>
      </c>
      <c r="G121" s="9">
        <f t="shared" si="684"/>
        <v>10.64</v>
      </c>
      <c r="H121" s="9">
        <f t="shared" si="684"/>
        <v>1.456</v>
      </c>
      <c r="I121" s="9">
        <f t="shared" si="684"/>
        <v>2.4E-2</v>
      </c>
      <c r="J121" s="9">
        <f t="shared" si="684"/>
        <v>0.76800000000000002</v>
      </c>
      <c r="K121" s="9">
        <f t="shared" si="684"/>
        <v>1.6800000000000002E-2</v>
      </c>
      <c r="L121" s="9">
        <f t="shared" si="684"/>
        <v>0</v>
      </c>
      <c r="M121" s="9">
        <f t="shared" si="684"/>
        <v>35.200000000000003</v>
      </c>
      <c r="N121" s="9">
        <f t="shared" si="684"/>
        <v>0.46399999999999997</v>
      </c>
      <c r="O121" s="9">
        <f t="shared" si="684"/>
        <v>248</v>
      </c>
      <c r="P121" s="9">
        <f t="shared" si="684"/>
        <v>0</v>
      </c>
      <c r="Q121" s="9">
        <f t="shared" si="684"/>
        <v>0</v>
      </c>
      <c r="R121" s="9">
        <f t="shared" si="684"/>
        <v>0</v>
      </c>
      <c r="S121" s="9">
        <f t="shared" si="684"/>
        <v>0</v>
      </c>
      <c r="T121" s="9">
        <f t="shared" si="684"/>
        <v>0</v>
      </c>
      <c r="U121" s="9">
        <f t="shared" si="684"/>
        <v>0</v>
      </c>
      <c r="V121" s="9">
        <f t="shared" si="684"/>
        <v>0</v>
      </c>
      <c r="W121" s="9">
        <f t="shared" si="684"/>
        <v>0</v>
      </c>
      <c r="X121" s="9">
        <f t="shared" si="684"/>
        <v>0</v>
      </c>
      <c r="Y121" s="9">
        <f t="shared" si="684"/>
        <v>88</v>
      </c>
      <c r="Z121" s="9">
        <f t="shared" si="684"/>
        <v>0</v>
      </c>
      <c r="AA121" s="9">
        <f t="shared" si="684"/>
        <v>14.4</v>
      </c>
      <c r="AB121" s="9">
        <f t="shared" si="684"/>
        <v>0</v>
      </c>
      <c r="AC121" s="9">
        <f t="shared" si="684"/>
        <v>0</v>
      </c>
      <c r="AD121" s="9">
        <f t="shared" si="684"/>
        <v>0</v>
      </c>
      <c r="AE121" s="9">
        <f t="shared" si="684"/>
        <v>0</v>
      </c>
      <c r="AF121" s="9">
        <f t="shared" si="684"/>
        <v>0</v>
      </c>
      <c r="AG121" s="9">
        <f t="shared" si="684"/>
        <v>0</v>
      </c>
      <c r="AH121" s="9">
        <f t="shared" si="684"/>
        <v>0</v>
      </c>
      <c r="AI121" s="9">
        <f t="shared" si="684"/>
        <v>4.8</v>
      </c>
      <c r="AJ121" s="9">
        <f t="shared" si="684"/>
        <v>0</v>
      </c>
      <c r="AK121" s="9">
        <f t="shared" si="684"/>
        <v>0</v>
      </c>
      <c r="AL121" s="9">
        <f t="shared" si="684"/>
        <v>0</v>
      </c>
      <c r="AM121" s="9">
        <f t="shared" si="684"/>
        <v>0</v>
      </c>
      <c r="AN121" s="9">
        <f t="shared" si="684"/>
        <v>0</v>
      </c>
      <c r="AO121" s="9">
        <f t="shared" si="684"/>
        <v>0</v>
      </c>
      <c r="AP121" s="9">
        <f t="shared" si="684"/>
        <v>0</v>
      </c>
      <c r="AQ121" s="9">
        <f t="shared" si="684"/>
        <v>0</v>
      </c>
      <c r="AR121" s="9">
        <f t="shared" si="684"/>
        <v>0</v>
      </c>
      <c r="AS121" s="9">
        <f t="shared" si="684"/>
        <v>0</v>
      </c>
      <c r="AT121" s="9">
        <f t="shared" si="684"/>
        <v>0</v>
      </c>
      <c r="AU121" s="9">
        <f t="shared" si="684"/>
        <v>0</v>
      </c>
      <c r="AV121" s="9">
        <f t="shared" si="684"/>
        <v>0</v>
      </c>
      <c r="AW121" s="9">
        <f t="shared" si="684"/>
        <v>0</v>
      </c>
      <c r="AX121" s="9">
        <f t="shared" si="684"/>
        <v>0</v>
      </c>
      <c r="AY121" s="9">
        <f t="shared" si="684"/>
        <v>0</v>
      </c>
      <c r="AZ121" s="9">
        <f t="shared" si="684"/>
        <v>0</v>
      </c>
      <c r="BA121" s="9">
        <f t="shared" si="684"/>
        <v>0</v>
      </c>
      <c r="BB121" s="9">
        <f t="shared" si="684"/>
        <v>0</v>
      </c>
      <c r="BC121" s="9">
        <f t="shared" si="684"/>
        <v>0</v>
      </c>
      <c r="BD121" s="9">
        <f t="shared" si="684"/>
        <v>0</v>
      </c>
      <c r="BE121" s="9">
        <f t="shared" si="684"/>
        <v>0</v>
      </c>
    </row>
    <row r="122" spans="1:57" x14ac:dyDescent="0.35">
      <c r="A122" s="20">
        <v>0.1</v>
      </c>
      <c r="B122" s="9">
        <f>B118*0.1</f>
        <v>4.7960000000000003</v>
      </c>
      <c r="C122" s="9">
        <f>C118*0.1</f>
        <v>1.55</v>
      </c>
      <c r="D122" s="9">
        <f t="shared" ref="D122:BE122" si="685">D118*0.1</f>
        <v>1.1300000000000001</v>
      </c>
      <c r="E122" s="9">
        <f t="shared" si="685"/>
        <v>1.7499999999999998E-2</v>
      </c>
      <c r="F122" s="9">
        <f t="shared" si="685"/>
        <v>0.97</v>
      </c>
      <c r="G122" s="9">
        <f t="shared" si="685"/>
        <v>1.33</v>
      </c>
      <c r="H122" s="9">
        <f t="shared" si="685"/>
        <v>0.18200000000000002</v>
      </c>
      <c r="I122" s="9">
        <f t="shared" si="685"/>
        <v>3.0000000000000001E-3</v>
      </c>
      <c r="J122" s="9">
        <f t="shared" si="685"/>
        <v>9.6000000000000002E-2</v>
      </c>
      <c r="K122" s="9">
        <f t="shared" si="685"/>
        <v>2.1000000000000003E-3</v>
      </c>
      <c r="L122" s="9">
        <f t="shared" si="685"/>
        <v>0</v>
      </c>
      <c r="M122" s="9">
        <f t="shared" si="685"/>
        <v>4.4000000000000004</v>
      </c>
      <c r="N122" s="9">
        <f t="shared" si="685"/>
        <v>5.7999999999999996E-2</v>
      </c>
      <c r="O122" s="9">
        <f t="shared" si="685"/>
        <v>31</v>
      </c>
      <c r="P122" s="9">
        <f t="shared" si="685"/>
        <v>0</v>
      </c>
      <c r="Q122" s="9">
        <f t="shared" si="685"/>
        <v>0</v>
      </c>
      <c r="R122" s="9">
        <f t="shared" si="685"/>
        <v>0</v>
      </c>
      <c r="S122" s="9">
        <f t="shared" si="685"/>
        <v>0</v>
      </c>
      <c r="T122" s="9">
        <f t="shared" si="685"/>
        <v>0</v>
      </c>
      <c r="U122" s="9">
        <f t="shared" si="685"/>
        <v>0</v>
      </c>
      <c r="V122" s="9">
        <f t="shared" si="685"/>
        <v>0</v>
      </c>
      <c r="W122" s="9">
        <f t="shared" si="685"/>
        <v>0</v>
      </c>
      <c r="X122" s="9">
        <f t="shared" si="685"/>
        <v>0</v>
      </c>
      <c r="Y122" s="9">
        <f t="shared" si="685"/>
        <v>11</v>
      </c>
      <c r="Z122" s="9">
        <f t="shared" si="685"/>
        <v>0</v>
      </c>
      <c r="AA122" s="9">
        <f t="shared" si="685"/>
        <v>1.8</v>
      </c>
      <c r="AB122" s="9">
        <f t="shared" si="685"/>
        <v>0</v>
      </c>
      <c r="AC122" s="9">
        <f t="shared" si="685"/>
        <v>0</v>
      </c>
      <c r="AD122" s="9">
        <f t="shared" si="685"/>
        <v>0</v>
      </c>
      <c r="AE122" s="9">
        <f t="shared" si="685"/>
        <v>0</v>
      </c>
      <c r="AF122" s="9">
        <f t="shared" si="685"/>
        <v>0</v>
      </c>
      <c r="AG122" s="9">
        <f t="shared" si="685"/>
        <v>0</v>
      </c>
      <c r="AH122" s="9">
        <f t="shared" si="685"/>
        <v>0</v>
      </c>
      <c r="AI122" s="9">
        <f t="shared" si="685"/>
        <v>0.60000000000000009</v>
      </c>
      <c r="AJ122" s="9">
        <f t="shared" si="685"/>
        <v>0</v>
      </c>
      <c r="AK122" s="9">
        <f t="shared" si="685"/>
        <v>0</v>
      </c>
      <c r="AL122" s="9">
        <f t="shared" si="685"/>
        <v>0</v>
      </c>
      <c r="AM122" s="9">
        <f t="shared" si="685"/>
        <v>0</v>
      </c>
      <c r="AN122" s="9">
        <f t="shared" si="685"/>
        <v>0</v>
      </c>
      <c r="AO122" s="9">
        <f t="shared" si="685"/>
        <v>0</v>
      </c>
      <c r="AP122" s="9">
        <f t="shared" si="685"/>
        <v>0</v>
      </c>
      <c r="AQ122" s="9">
        <f t="shared" si="685"/>
        <v>0</v>
      </c>
      <c r="AR122" s="9">
        <f t="shared" si="685"/>
        <v>0</v>
      </c>
      <c r="AS122" s="9">
        <f t="shared" si="685"/>
        <v>0</v>
      </c>
      <c r="AT122" s="9">
        <f t="shared" si="685"/>
        <v>0</v>
      </c>
      <c r="AU122" s="9">
        <f t="shared" si="685"/>
        <v>0</v>
      </c>
      <c r="AV122" s="9">
        <f t="shared" si="685"/>
        <v>0</v>
      </c>
      <c r="AW122" s="9">
        <f t="shared" si="685"/>
        <v>0</v>
      </c>
      <c r="AX122" s="9">
        <f t="shared" si="685"/>
        <v>0</v>
      </c>
      <c r="AY122" s="9">
        <f t="shared" si="685"/>
        <v>0</v>
      </c>
      <c r="AZ122" s="9">
        <f t="shared" si="685"/>
        <v>0</v>
      </c>
      <c r="BA122" s="9">
        <f t="shared" si="685"/>
        <v>0</v>
      </c>
      <c r="BB122" s="9">
        <f t="shared" si="685"/>
        <v>0</v>
      </c>
      <c r="BC122" s="9">
        <f t="shared" si="685"/>
        <v>0</v>
      </c>
      <c r="BD122" s="9">
        <f t="shared" si="685"/>
        <v>0</v>
      </c>
      <c r="BE122" s="9">
        <f t="shared" si="685"/>
        <v>0</v>
      </c>
    </row>
    <row r="123" spans="1:57" x14ac:dyDescent="0.35">
      <c r="A123" s="20" t="s">
        <v>122</v>
      </c>
      <c r="B123" s="9">
        <f>B118+B122</f>
        <v>52.756</v>
      </c>
      <c r="C123" s="9">
        <f>C118+C122</f>
        <v>17.05</v>
      </c>
      <c r="D123" s="9">
        <f t="shared" ref="D123:BE123" si="686">D118+D122</f>
        <v>12.430000000000001</v>
      </c>
      <c r="E123" s="9">
        <f t="shared" si="686"/>
        <v>0.19249999999999998</v>
      </c>
      <c r="F123" s="9">
        <f t="shared" si="686"/>
        <v>10.67</v>
      </c>
      <c r="G123" s="9">
        <f t="shared" si="686"/>
        <v>14.63</v>
      </c>
      <c r="H123" s="9">
        <f t="shared" si="686"/>
        <v>2.0020000000000002</v>
      </c>
      <c r="I123" s="9">
        <f t="shared" si="686"/>
        <v>3.3000000000000002E-2</v>
      </c>
      <c r="J123" s="9">
        <f t="shared" si="686"/>
        <v>1.056</v>
      </c>
      <c r="K123" s="9">
        <f t="shared" si="686"/>
        <v>2.3100000000000002E-2</v>
      </c>
      <c r="L123" s="9">
        <f t="shared" si="686"/>
        <v>0</v>
      </c>
      <c r="M123" s="9">
        <f t="shared" si="686"/>
        <v>48.4</v>
      </c>
      <c r="N123" s="9">
        <f t="shared" si="686"/>
        <v>0.6379999999999999</v>
      </c>
      <c r="O123" s="9">
        <f t="shared" si="686"/>
        <v>341</v>
      </c>
      <c r="P123" s="9">
        <f t="shared" si="686"/>
        <v>0</v>
      </c>
      <c r="Q123" s="9">
        <f t="shared" si="686"/>
        <v>0</v>
      </c>
      <c r="R123" s="9">
        <f t="shared" si="686"/>
        <v>0</v>
      </c>
      <c r="S123" s="9">
        <f t="shared" si="686"/>
        <v>0</v>
      </c>
      <c r="T123" s="9">
        <f t="shared" si="686"/>
        <v>0</v>
      </c>
      <c r="U123" s="9">
        <f t="shared" si="686"/>
        <v>0</v>
      </c>
      <c r="V123" s="9">
        <f t="shared" si="686"/>
        <v>0</v>
      </c>
      <c r="W123" s="9">
        <f t="shared" si="686"/>
        <v>0</v>
      </c>
      <c r="X123" s="9">
        <f t="shared" si="686"/>
        <v>0</v>
      </c>
      <c r="Y123" s="9">
        <f t="shared" si="686"/>
        <v>121</v>
      </c>
      <c r="Z123" s="9">
        <f t="shared" si="686"/>
        <v>0</v>
      </c>
      <c r="AA123" s="9">
        <f t="shared" si="686"/>
        <v>19.8</v>
      </c>
      <c r="AB123" s="9">
        <f t="shared" si="686"/>
        <v>0</v>
      </c>
      <c r="AC123" s="9">
        <f t="shared" si="686"/>
        <v>0</v>
      </c>
      <c r="AD123" s="9">
        <f t="shared" si="686"/>
        <v>0</v>
      </c>
      <c r="AE123" s="9">
        <f t="shared" si="686"/>
        <v>0</v>
      </c>
      <c r="AF123" s="9">
        <f t="shared" si="686"/>
        <v>0</v>
      </c>
      <c r="AG123" s="9">
        <f t="shared" si="686"/>
        <v>0</v>
      </c>
      <c r="AH123" s="9">
        <f t="shared" si="686"/>
        <v>0</v>
      </c>
      <c r="AI123" s="9">
        <f t="shared" si="686"/>
        <v>6.6</v>
      </c>
      <c r="AJ123" s="9">
        <f t="shared" si="686"/>
        <v>0</v>
      </c>
      <c r="AK123" s="9">
        <f t="shared" si="686"/>
        <v>0</v>
      </c>
      <c r="AL123" s="9">
        <f t="shared" si="686"/>
        <v>0</v>
      </c>
      <c r="AM123" s="9">
        <f t="shared" si="686"/>
        <v>0</v>
      </c>
      <c r="AN123" s="9">
        <f t="shared" si="686"/>
        <v>0</v>
      </c>
      <c r="AO123" s="9">
        <f t="shared" si="686"/>
        <v>0</v>
      </c>
      <c r="AP123" s="9">
        <f t="shared" si="686"/>
        <v>0</v>
      </c>
      <c r="AQ123" s="9">
        <f t="shared" si="686"/>
        <v>0</v>
      </c>
      <c r="AR123" s="9">
        <f t="shared" si="686"/>
        <v>0</v>
      </c>
      <c r="AS123" s="9">
        <f t="shared" si="686"/>
        <v>0</v>
      </c>
      <c r="AT123" s="9">
        <f t="shared" si="686"/>
        <v>0</v>
      </c>
      <c r="AU123" s="9">
        <f t="shared" si="686"/>
        <v>0</v>
      </c>
      <c r="AV123" s="9">
        <f t="shared" si="686"/>
        <v>0</v>
      </c>
      <c r="AW123" s="9">
        <f t="shared" si="686"/>
        <v>0</v>
      </c>
      <c r="AX123" s="9">
        <f t="shared" si="686"/>
        <v>0</v>
      </c>
      <c r="AY123" s="9">
        <f t="shared" si="686"/>
        <v>0</v>
      </c>
      <c r="AZ123" s="9">
        <f t="shared" si="686"/>
        <v>0</v>
      </c>
      <c r="BA123" s="9">
        <f t="shared" si="686"/>
        <v>0</v>
      </c>
      <c r="BB123" s="9">
        <f t="shared" si="686"/>
        <v>0</v>
      </c>
      <c r="BC123" s="9">
        <f t="shared" si="686"/>
        <v>0</v>
      </c>
      <c r="BD123" s="9">
        <f t="shared" si="686"/>
        <v>0</v>
      </c>
      <c r="BE123" s="9">
        <f t="shared" si="686"/>
        <v>0</v>
      </c>
    </row>
    <row r="124" spans="1:57" x14ac:dyDescent="0.35">
      <c r="A124" s="20" t="s">
        <v>123</v>
      </c>
      <c r="B124" s="9">
        <f>B118-B122</f>
        <v>43.164000000000001</v>
      </c>
      <c r="C124" s="9">
        <f>C118-C122</f>
        <v>13.95</v>
      </c>
      <c r="D124" s="9">
        <f t="shared" ref="D124:BE124" si="687">D118-D122</f>
        <v>10.17</v>
      </c>
      <c r="E124" s="9">
        <f t="shared" si="687"/>
        <v>0.1575</v>
      </c>
      <c r="F124" s="9">
        <f t="shared" si="687"/>
        <v>8.7299999999999986</v>
      </c>
      <c r="G124" s="9">
        <f t="shared" si="687"/>
        <v>11.97</v>
      </c>
      <c r="H124" s="9">
        <f t="shared" si="687"/>
        <v>1.6380000000000001</v>
      </c>
      <c r="I124" s="9">
        <f t="shared" si="687"/>
        <v>2.7E-2</v>
      </c>
      <c r="J124" s="9">
        <f t="shared" si="687"/>
        <v>0.86399999999999999</v>
      </c>
      <c r="K124" s="9">
        <f t="shared" si="687"/>
        <v>1.89E-2</v>
      </c>
      <c r="L124" s="9">
        <f t="shared" si="687"/>
        <v>0</v>
      </c>
      <c r="M124" s="9">
        <f t="shared" si="687"/>
        <v>39.6</v>
      </c>
      <c r="N124" s="9">
        <f t="shared" si="687"/>
        <v>0.52200000000000002</v>
      </c>
      <c r="O124" s="9">
        <f t="shared" si="687"/>
        <v>279</v>
      </c>
      <c r="P124" s="9">
        <f t="shared" si="687"/>
        <v>0</v>
      </c>
      <c r="Q124" s="9">
        <f t="shared" si="687"/>
        <v>0</v>
      </c>
      <c r="R124" s="9">
        <f t="shared" si="687"/>
        <v>0</v>
      </c>
      <c r="S124" s="9">
        <f t="shared" si="687"/>
        <v>0</v>
      </c>
      <c r="T124" s="9">
        <f t="shared" si="687"/>
        <v>0</v>
      </c>
      <c r="U124" s="9">
        <f t="shared" si="687"/>
        <v>0</v>
      </c>
      <c r="V124" s="9">
        <f t="shared" si="687"/>
        <v>0</v>
      </c>
      <c r="W124" s="9">
        <f t="shared" si="687"/>
        <v>0</v>
      </c>
      <c r="X124" s="9">
        <f t="shared" si="687"/>
        <v>0</v>
      </c>
      <c r="Y124" s="9">
        <f t="shared" si="687"/>
        <v>99</v>
      </c>
      <c r="Z124" s="9">
        <f t="shared" si="687"/>
        <v>0</v>
      </c>
      <c r="AA124" s="9">
        <f t="shared" si="687"/>
        <v>16.2</v>
      </c>
      <c r="AB124" s="9">
        <f t="shared" si="687"/>
        <v>0</v>
      </c>
      <c r="AC124" s="9">
        <f t="shared" si="687"/>
        <v>0</v>
      </c>
      <c r="AD124" s="9">
        <f t="shared" si="687"/>
        <v>0</v>
      </c>
      <c r="AE124" s="9">
        <f t="shared" si="687"/>
        <v>0</v>
      </c>
      <c r="AF124" s="9">
        <f t="shared" si="687"/>
        <v>0</v>
      </c>
      <c r="AG124" s="9">
        <f t="shared" si="687"/>
        <v>0</v>
      </c>
      <c r="AH124" s="9">
        <f t="shared" si="687"/>
        <v>0</v>
      </c>
      <c r="AI124" s="9">
        <f t="shared" si="687"/>
        <v>5.4</v>
      </c>
      <c r="AJ124" s="9">
        <f t="shared" si="687"/>
        <v>0</v>
      </c>
      <c r="AK124" s="9">
        <f t="shared" si="687"/>
        <v>0</v>
      </c>
      <c r="AL124" s="9">
        <f t="shared" si="687"/>
        <v>0</v>
      </c>
      <c r="AM124" s="9">
        <f t="shared" si="687"/>
        <v>0</v>
      </c>
      <c r="AN124" s="9">
        <f t="shared" si="687"/>
        <v>0</v>
      </c>
      <c r="AO124" s="9">
        <f t="shared" si="687"/>
        <v>0</v>
      </c>
      <c r="AP124" s="9">
        <f t="shared" si="687"/>
        <v>0</v>
      </c>
      <c r="AQ124" s="9">
        <f t="shared" si="687"/>
        <v>0</v>
      </c>
      <c r="AR124" s="9">
        <f t="shared" si="687"/>
        <v>0</v>
      </c>
      <c r="AS124" s="9">
        <f t="shared" si="687"/>
        <v>0</v>
      </c>
      <c r="AT124" s="9">
        <f t="shared" si="687"/>
        <v>0</v>
      </c>
      <c r="AU124" s="9">
        <f t="shared" si="687"/>
        <v>0</v>
      </c>
      <c r="AV124" s="9">
        <f t="shared" si="687"/>
        <v>0</v>
      </c>
      <c r="AW124" s="9">
        <f t="shared" si="687"/>
        <v>0</v>
      </c>
      <c r="AX124" s="9">
        <f t="shared" si="687"/>
        <v>0</v>
      </c>
      <c r="AY124" s="9">
        <f t="shared" si="687"/>
        <v>0</v>
      </c>
      <c r="AZ124" s="9">
        <f t="shared" si="687"/>
        <v>0</v>
      </c>
      <c r="BA124" s="9">
        <f t="shared" si="687"/>
        <v>0</v>
      </c>
      <c r="BB124" s="9">
        <f t="shared" si="687"/>
        <v>0</v>
      </c>
      <c r="BC124" s="9">
        <f t="shared" si="687"/>
        <v>0</v>
      </c>
      <c r="BD124" s="9">
        <f t="shared" si="687"/>
        <v>0</v>
      </c>
      <c r="BE124" s="9">
        <f t="shared" si="687"/>
        <v>0</v>
      </c>
    </row>
    <row r="125" spans="1:57" s="7" customFormat="1" ht="15.5" x14ac:dyDescent="0.35">
      <c r="A125" s="2" t="s">
        <v>115</v>
      </c>
      <c r="B125" s="10">
        <f xml:space="preserve"> ((ABS(B117 - B118))/B118)*100</f>
        <v>0.72977481234362263</v>
      </c>
      <c r="C125" s="16">
        <f xml:space="preserve"> ((ABS(C117 - C118))/C118)*100</f>
        <v>1.9354838709677464</v>
      </c>
      <c r="D125" s="16">
        <f xml:space="preserve"> ((ABS(D117 - D118))/D118)*100</f>
        <v>2.3008849557522102</v>
      </c>
      <c r="E125" s="16">
        <f xml:space="preserve"> ((ABS(E117 - E118))/E118)*100</f>
        <v>2.8571428571428439</v>
      </c>
      <c r="F125" s="16">
        <f xml:space="preserve"> ((ABS(F117 - F118))/F118)*100</f>
        <v>1.1340206185566952</v>
      </c>
      <c r="G125" s="16">
        <f t="shared" ref="G125:BE125" si="688" xml:space="preserve"> ((ABS(G117 - G118))/G118)*100</f>
        <v>3.3082706766917256</v>
      </c>
      <c r="H125" s="16">
        <f t="shared" si="688"/>
        <v>4.3956043956043995</v>
      </c>
      <c r="I125" s="16">
        <f t="shared" si="688"/>
        <v>33.333333333333329</v>
      </c>
      <c r="J125" s="16">
        <f t="shared" si="688"/>
        <v>1.0416666666666676</v>
      </c>
      <c r="K125" s="16">
        <f t="shared" si="688"/>
        <v>4.7619047619047654</v>
      </c>
      <c r="L125" s="16" t="e">
        <f t="shared" si="688"/>
        <v>#DIV/0!</v>
      </c>
      <c r="M125" s="16">
        <f t="shared" si="688"/>
        <v>2.2727272727272729</v>
      </c>
      <c r="N125" s="16" t="e">
        <f t="shared" si="688"/>
        <v>#VALUE!</v>
      </c>
      <c r="O125" s="16">
        <f t="shared" si="688"/>
        <v>10.32258064516129</v>
      </c>
      <c r="P125" s="16" t="e">
        <f t="shared" si="688"/>
        <v>#DIV/0!</v>
      </c>
      <c r="Q125" s="16" t="e">
        <f t="shared" si="688"/>
        <v>#DIV/0!</v>
      </c>
      <c r="R125" s="16" t="e">
        <f t="shared" si="688"/>
        <v>#DIV/0!</v>
      </c>
      <c r="S125" s="16" t="e">
        <f t="shared" si="688"/>
        <v>#DIV/0!</v>
      </c>
      <c r="T125" s="16" t="e">
        <f t="shared" si="688"/>
        <v>#DIV/0!</v>
      </c>
      <c r="U125" s="16" t="e">
        <f t="shared" si="688"/>
        <v>#DIV/0!</v>
      </c>
      <c r="V125" s="16" t="e">
        <f t="shared" si="688"/>
        <v>#DIV/0!</v>
      </c>
      <c r="W125" s="16" t="e">
        <f t="shared" si="688"/>
        <v>#DIV/0!</v>
      </c>
      <c r="X125" s="16" t="e">
        <f t="shared" si="688"/>
        <v>#DIV/0!</v>
      </c>
      <c r="Y125" s="16">
        <f t="shared" si="688"/>
        <v>4.5454545454545459</v>
      </c>
      <c r="Z125" s="16" t="e">
        <f t="shared" si="688"/>
        <v>#DIV/0!</v>
      </c>
      <c r="AA125" s="16">
        <f t="shared" si="688"/>
        <v>22.222222222222221</v>
      </c>
      <c r="AB125" s="16" t="e">
        <f t="shared" si="688"/>
        <v>#DIV/0!</v>
      </c>
      <c r="AC125" s="16" t="e">
        <f t="shared" si="688"/>
        <v>#DIV/0!</v>
      </c>
      <c r="AD125" s="16" t="e">
        <f t="shared" si="688"/>
        <v>#DIV/0!</v>
      </c>
      <c r="AE125" s="16" t="e">
        <f t="shared" si="688"/>
        <v>#DIV/0!</v>
      </c>
      <c r="AF125" s="16" t="e">
        <f t="shared" si="688"/>
        <v>#DIV/0!</v>
      </c>
      <c r="AG125" s="16" t="e">
        <f t="shared" si="688"/>
        <v>#DIV/0!</v>
      </c>
      <c r="AH125" s="16" t="e">
        <f t="shared" si="688"/>
        <v>#DIV/0!</v>
      </c>
      <c r="AI125" s="16">
        <f t="shared" si="688"/>
        <v>83.333333333333343</v>
      </c>
      <c r="AJ125" s="16" t="e">
        <f t="shared" si="688"/>
        <v>#DIV/0!</v>
      </c>
      <c r="AK125" s="16" t="e">
        <f t="shared" si="688"/>
        <v>#DIV/0!</v>
      </c>
      <c r="AL125" s="16" t="e">
        <f t="shared" si="688"/>
        <v>#DIV/0!</v>
      </c>
      <c r="AM125" s="16" t="e">
        <f t="shared" si="688"/>
        <v>#DIV/0!</v>
      </c>
      <c r="AN125" s="16" t="e">
        <f t="shared" si="688"/>
        <v>#DIV/0!</v>
      </c>
      <c r="AO125" s="16" t="e">
        <f t="shared" si="688"/>
        <v>#DIV/0!</v>
      </c>
      <c r="AP125" s="16" t="e">
        <f t="shared" si="688"/>
        <v>#DIV/0!</v>
      </c>
      <c r="AQ125" s="16" t="e">
        <f t="shared" si="688"/>
        <v>#DIV/0!</v>
      </c>
      <c r="AR125" s="16" t="e">
        <f t="shared" si="688"/>
        <v>#DIV/0!</v>
      </c>
      <c r="AS125" s="16" t="e">
        <f t="shared" si="688"/>
        <v>#DIV/0!</v>
      </c>
      <c r="AT125" s="16" t="e">
        <f t="shared" si="688"/>
        <v>#DIV/0!</v>
      </c>
      <c r="AU125" s="16" t="e">
        <f t="shared" si="688"/>
        <v>#DIV/0!</v>
      </c>
      <c r="AV125" s="16" t="e">
        <f t="shared" si="688"/>
        <v>#DIV/0!</v>
      </c>
      <c r="AW125" s="16" t="e">
        <f t="shared" si="688"/>
        <v>#DIV/0!</v>
      </c>
      <c r="AX125" s="16" t="e">
        <f t="shared" si="688"/>
        <v>#DIV/0!</v>
      </c>
      <c r="AY125" s="16" t="e">
        <f t="shared" si="688"/>
        <v>#DIV/0!</v>
      </c>
      <c r="AZ125" s="16" t="e">
        <f t="shared" si="688"/>
        <v>#DIV/0!</v>
      </c>
      <c r="BA125" s="16" t="e">
        <f t="shared" si="688"/>
        <v>#DIV/0!</v>
      </c>
      <c r="BB125" s="16" t="e">
        <f t="shared" si="688"/>
        <v>#DIV/0!</v>
      </c>
      <c r="BC125" s="16" t="e">
        <f t="shared" si="688"/>
        <v>#DIV/0!</v>
      </c>
      <c r="BD125" s="16" t="e">
        <f t="shared" si="688"/>
        <v>#DIV/0!</v>
      </c>
      <c r="BE125" s="16" t="e">
        <f t="shared" si="688"/>
        <v>#DIV/0!</v>
      </c>
    </row>
    <row r="126" spans="1:57" s="7" customFormat="1" ht="15.5" x14ac:dyDescent="0.35">
      <c r="A126" s="2" t="s">
        <v>116</v>
      </c>
      <c r="B126" s="10">
        <f>((B117-B118)/B118)*100</f>
        <v>0.72977481234362263</v>
      </c>
      <c r="C126" s="16">
        <f>((C117-C118)/C118)*100</f>
        <v>-1.9354838709677464</v>
      </c>
      <c r="D126" s="16">
        <f>((D117-D118)/D118)*100</f>
        <v>2.3008849557522102</v>
      </c>
      <c r="E126" s="16">
        <f>((E117-E118)/E118)*100</f>
        <v>-2.8571428571428439</v>
      </c>
      <c r="F126" s="16">
        <f>((F117-F118)/F118)*100</f>
        <v>-1.1340206185566952</v>
      </c>
      <c r="G126" s="16">
        <f t="shared" ref="G126:BE126" si="689">((G117-G118)/G118)*100</f>
        <v>3.3082706766917256</v>
      </c>
      <c r="H126" s="16">
        <f t="shared" si="689"/>
        <v>-4.3956043956043995</v>
      </c>
      <c r="I126" s="16">
        <f t="shared" si="689"/>
        <v>-33.333333333333329</v>
      </c>
      <c r="J126" s="16">
        <f t="shared" si="689"/>
        <v>1.0416666666666676</v>
      </c>
      <c r="K126" s="16">
        <f t="shared" si="689"/>
        <v>-4.7619047619047654</v>
      </c>
      <c r="L126" s="16" t="e">
        <f t="shared" si="689"/>
        <v>#DIV/0!</v>
      </c>
      <c r="M126" s="16">
        <f t="shared" si="689"/>
        <v>-2.2727272727272729</v>
      </c>
      <c r="N126" s="16" t="e">
        <f t="shared" si="689"/>
        <v>#VALUE!</v>
      </c>
      <c r="O126" s="16">
        <f t="shared" si="689"/>
        <v>10.32258064516129</v>
      </c>
      <c r="P126" s="16" t="e">
        <f t="shared" si="689"/>
        <v>#DIV/0!</v>
      </c>
      <c r="Q126" s="16" t="e">
        <f t="shared" si="689"/>
        <v>#DIV/0!</v>
      </c>
      <c r="R126" s="16" t="e">
        <f t="shared" si="689"/>
        <v>#DIV/0!</v>
      </c>
      <c r="S126" s="16" t="e">
        <f t="shared" si="689"/>
        <v>#DIV/0!</v>
      </c>
      <c r="T126" s="16" t="e">
        <f t="shared" si="689"/>
        <v>#DIV/0!</v>
      </c>
      <c r="U126" s="16" t="e">
        <f t="shared" si="689"/>
        <v>#DIV/0!</v>
      </c>
      <c r="V126" s="16" t="e">
        <f t="shared" si="689"/>
        <v>#DIV/0!</v>
      </c>
      <c r="W126" s="16" t="e">
        <f t="shared" si="689"/>
        <v>#DIV/0!</v>
      </c>
      <c r="X126" s="16" t="e">
        <f t="shared" si="689"/>
        <v>#DIV/0!</v>
      </c>
      <c r="Y126" s="16">
        <f t="shared" si="689"/>
        <v>-4.5454545454545459</v>
      </c>
      <c r="Z126" s="16" t="e">
        <f t="shared" si="689"/>
        <v>#DIV/0!</v>
      </c>
      <c r="AA126" s="16">
        <f t="shared" si="689"/>
        <v>-22.222222222222221</v>
      </c>
      <c r="AB126" s="16" t="e">
        <f t="shared" si="689"/>
        <v>#DIV/0!</v>
      </c>
      <c r="AC126" s="16" t="e">
        <f t="shared" si="689"/>
        <v>#DIV/0!</v>
      </c>
      <c r="AD126" s="16" t="e">
        <f t="shared" si="689"/>
        <v>#DIV/0!</v>
      </c>
      <c r="AE126" s="16" t="e">
        <f t="shared" si="689"/>
        <v>#DIV/0!</v>
      </c>
      <c r="AF126" s="16" t="e">
        <f t="shared" si="689"/>
        <v>#DIV/0!</v>
      </c>
      <c r="AG126" s="16" t="e">
        <f t="shared" si="689"/>
        <v>#DIV/0!</v>
      </c>
      <c r="AH126" s="16" t="e">
        <f t="shared" si="689"/>
        <v>#DIV/0!</v>
      </c>
      <c r="AI126" s="16">
        <f t="shared" si="689"/>
        <v>83.333333333333343</v>
      </c>
      <c r="AJ126" s="16" t="e">
        <f t="shared" si="689"/>
        <v>#DIV/0!</v>
      </c>
      <c r="AK126" s="16" t="e">
        <f t="shared" si="689"/>
        <v>#DIV/0!</v>
      </c>
      <c r="AL126" s="16" t="e">
        <f t="shared" si="689"/>
        <v>#DIV/0!</v>
      </c>
      <c r="AM126" s="16" t="e">
        <f t="shared" si="689"/>
        <v>#DIV/0!</v>
      </c>
      <c r="AN126" s="16" t="e">
        <f t="shared" si="689"/>
        <v>#DIV/0!</v>
      </c>
      <c r="AO126" s="16" t="e">
        <f t="shared" si="689"/>
        <v>#DIV/0!</v>
      </c>
      <c r="AP126" s="16" t="e">
        <f t="shared" si="689"/>
        <v>#DIV/0!</v>
      </c>
      <c r="AQ126" s="16" t="e">
        <f t="shared" si="689"/>
        <v>#DIV/0!</v>
      </c>
      <c r="AR126" s="16" t="e">
        <f t="shared" si="689"/>
        <v>#DIV/0!</v>
      </c>
      <c r="AS126" s="16" t="e">
        <f t="shared" si="689"/>
        <v>#DIV/0!</v>
      </c>
      <c r="AT126" s="16" t="e">
        <f t="shared" si="689"/>
        <v>#DIV/0!</v>
      </c>
      <c r="AU126" s="16" t="e">
        <f t="shared" si="689"/>
        <v>#DIV/0!</v>
      </c>
      <c r="AV126" s="16" t="e">
        <f t="shared" si="689"/>
        <v>#DIV/0!</v>
      </c>
      <c r="AW126" s="16" t="e">
        <f t="shared" si="689"/>
        <v>#DIV/0!</v>
      </c>
      <c r="AX126" s="16" t="e">
        <f t="shared" si="689"/>
        <v>#DIV/0!</v>
      </c>
      <c r="AY126" s="16" t="e">
        <f t="shared" si="689"/>
        <v>#DIV/0!</v>
      </c>
      <c r="AZ126" s="16" t="e">
        <f t="shared" si="689"/>
        <v>#DIV/0!</v>
      </c>
      <c r="BA126" s="16" t="e">
        <f t="shared" si="689"/>
        <v>#DIV/0!</v>
      </c>
      <c r="BB126" s="16" t="e">
        <f t="shared" si="689"/>
        <v>#DIV/0!</v>
      </c>
      <c r="BC126" s="16" t="e">
        <f t="shared" si="689"/>
        <v>#DIV/0!</v>
      </c>
      <c r="BD126" s="16" t="e">
        <f t="shared" si="689"/>
        <v>#DIV/0!</v>
      </c>
      <c r="BE126" s="16" t="e">
        <f t="shared" si="689"/>
        <v>#DIV/0!</v>
      </c>
    </row>
    <row r="127" spans="1:57" x14ac:dyDescent="0.35">
      <c r="A127" s="5" t="s">
        <v>103</v>
      </c>
      <c r="B127" s="11"/>
      <c r="C127" s="17"/>
      <c r="D127" s="17"/>
      <c r="E127" s="17"/>
      <c r="F127" s="17"/>
      <c r="G127" s="17"/>
      <c r="H127" s="17"/>
      <c r="I127" s="17"/>
      <c r="J127" s="17"/>
      <c r="K127" s="17"/>
      <c r="L127" s="18"/>
      <c r="M127" s="17"/>
      <c r="N127" s="17"/>
      <c r="O127" s="17"/>
      <c r="P127" s="17"/>
      <c r="Q127" s="17">
        <v>44</v>
      </c>
      <c r="R127" s="17"/>
      <c r="S127" s="17">
        <v>420</v>
      </c>
      <c r="T127" s="17"/>
      <c r="U127" s="17"/>
      <c r="V127" s="17"/>
      <c r="W127" s="17"/>
      <c r="X127" s="17"/>
      <c r="Y127" s="17"/>
      <c r="Z127" s="17">
        <v>176</v>
      </c>
      <c r="AA127" s="17"/>
      <c r="AB127" s="17"/>
      <c r="AC127" s="17">
        <v>20</v>
      </c>
      <c r="AD127" s="17"/>
      <c r="AE127" s="17"/>
      <c r="AF127" s="17"/>
      <c r="AG127" s="17"/>
      <c r="AH127" s="17"/>
      <c r="AI127" s="17"/>
      <c r="AJ127" s="17">
        <v>811</v>
      </c>
      <c r="AK127" s="17">
        <v>1410</v>
      </c>
      <c r="AL127" s="17">
        <v>128</v>
      </c>
      <c r="AM127" s="17">
        <v>384</v>
      </c>
      <c r="AN127" s="17">
        <v>50</v>
      </c>
      <c r="AO127" s="17">
        <v>8.2200000000000006</v>
      </c>
      <c r="AP127" s="17"/>
      <c r="AQ127" s="17">
        <v>5.46</v>
      </c>
      <c r="AR127" s="17">
        <v>31.3</v>
      </c>
      <c r="AS127" s="17">
        <v>6.25</v>
      </c>
      <c r="AT127" s="17">
        <v>18.7</v>
      </c>
      <c r="AU127" s="17">
        <v>2.73</v>
      </c>
      <c r="AV127" s="17">
        <v>17.600000000000001</v>
      </c>
      <c r="AW127" s="17">
        <v>2.67</v>
      </c>
      <c r="AX127" s="17"/>
      <c r="AY127" s="17"/>
      <c r="AZ127" s="17"/>
      <c r="BA127" s="17"/>
      <c r="BB127" s="17"/>
      <c r="BC127" s="17"/>
      <c r="BD127" s="17">
        <v>36.799999999999997</v>
      </c>
      <c r="BE127" s="17">
        <v>405</v>
      </c>
    </row>
    <row r="128" spans="1:57" x14ac:dyDescent="0.35">
      <c r="A128" s="5" t="s">
        <v>104</v>
      </c>
      <c r="B128" s="11"/>
      <c r="C128" s="17"/>
      <c r="D128" s="17"/>
      <c r="E128" s="17"/>
      <c r="F128" s="17"/>
      <c r="G128" s="17"/>
      <c r="H128" s="17"/>
      <c r="I128" s="17"/>
      <c r="J128" s="17"/>
      <c r="K128" s="17"/>
      <c r="L128" s="18"/>
      <c r="M128" s="17"/>
      <c r="N128" s="17"/>
      <c r="O128" s="17"/>
      <c r="P128" s="17"/>
      <c r="Q128" s="17">
        <v>47</v>
      </c>
      <c r="R128" s="17"/>
      <c r="S128" s="17">
        <v>420</v>
      </c>
      <c r="T128" s="17"/>
      <c r="U128" s="17"/>
      <c r="V128" s="17"/>
      <c r="W128" s="17"/>
      <c r="X128" s="17"/>
      <c r="Y128" s="17"/>
      <c r="Z128" s="17">
        <v>178</v>
      </c>
      <c r="AA128" s="17"/>
      <c r="AB128" s="17"/>
      <c r="AC128" s="17">
        <v>21</v>
      </c>
      <c r="AD128" s="17"/>
      <c r="AE128" s="17"/>
      <c r="AF128" s="17"/>
      <c r="AG128" s="17"/>
      <c r="AH128" s="17"/>
      <c r="AI128" s="17"/>
      <c r="AJ128" s="17">
        <v>789</v>
      </c>
      <c r="AK128" s="17">
        <v>1331</v>
      </c>
      <c r="AL128" s="17">
        <v>127</v>
      </c>
      <c r="AM128" s="17">
        <v>378</v>
      </c>
      <c r="AN128" s="17">
        <v>48</v>
      </c>
      <c r="AO128" s="17">
        <v>7.77</v>
      </c>
      <c r="AP128" s="17"/>
      <c r="AQ128" s="17">
        <v>5.37</v>
      </c>
      <c r="AR128" s="17">
        <v>32.1</v>
      </c>
      <c r="AS128" s="17">
        <v>6.34</v>
      </c>
      <c r="AT128" s="17">
        <v>18.7</v>
      </c>
      <c r="AU128" s="17">
        <v>2.66</v>
      </c>
      <c r="AV128" s="17">
        <v>17.600000000000001</v>
      </c>
      <c r="AW128" s="17">
        <v>2.58</v>
      </c>
      <c r="AX128" s="17"/>
      <c r="AY128" s="17"/>
      <c r="AZ128" s="17"/>
      <c r="BA128" s="17"/>
      <c r="BB128" s="17"/>
      <c r="BC128" s="17"/>
      <c r="BD128" s="17">
        <v>37.1</v>
      </c>
      <c r="BE128" s="17">
        <v>396</v>
      </c>
    </row>
    <row r="129" spans="1:57" x14ac:dyDescent="0.35">
      <c r="A129" s="20">
        <v>0.2</v>
      </c>
      <c r="B129" s="9">
        <f>B128*0.2</f>
        <v>0</v>
      </c>
      <c r="C129" s="9">
        <f t="shared" ref="C129" si="690">C128*0.2</f>
        <v>0</v>
      </c>
      <c r="D129" s="9">
        <f t="shared" ref="D129" si="691">D128*0.2</f>
        <v>0</v>
      </c>
      <c r="E129" s="9">
        <f t="shared" ref="E129" si="692">E128*0.2</f>
        <v>0</v>
      </c>
      <c r="F129" s="9">
        <f t="shared" ref="F129" si="693">F128*0.2</f>
        <v>0</v>
      </c>
      <c r="G129" s="9">
        <f t="shared" ref="G129" si="694">G128*0.2</f>
        <v>0</v>
      </c>
      <c r="H129" s="9">
        <f t="shared" ref="H129" si="695">H128*0.2</f>
        <v>0</v>
      </c>
      <c r="I129" s="9">
        <f t="shared" ref="I129" si="696">I128*0.2</f>
        <v>0</v>
      </c>
      <c r="J129" s="9">
        <f t="shared" ref="J129" si="697">J128*0.2</f>
        <v>0</v>
      </c>
      <c r="K129" s="9">
        <f t="shared" ref="K129" si="698">K128*0.2</f>
        <v>0</v>
      </c>
      <c r="L129" s="9">
        <f t="shared" ref="L129" si="699">L128*0.2</f>
        <v>0</v>
      </c>
      <c r="M129" s="9">
        <f t="shared" ref="M129" si="700">M128*0.2</f>
        <v>0</v>
      </c>
      <c r="N129" s="9">
        <f t="shared" ref="N129" si="701">N128*0.2</f>
        <v>0</v>
      </c>
      <c r="O129" s="9">
        <f t="shared" ref="O129" si="702">O128*0.2</f>
        <v>0</v>
      </c>
      <c r="P129" s="9">
        <f t="shared" ref="P129" si="703">P128*0.2</f>
        <v>0</v>
      </c>
      <c r="Q129" s="9">
        <f t="shared" ref="Q129" si="704">Q128*0.2</f>
        <v>9.4</v>
      </c>
      <c r="R129" s="9">
        <f t="shared" ref="R129" si="705">R128*0.2</f>
        <v>0</v>
      </c>
      <c r="S129" s="9">
        <f t="shared" ref="S129" si="706">S128*0.2</f>
        <v>84</v>
      </c>
      <c r="T129" s="9">
        <f t="shared" ref="T129" si="707">T128*0.2</f>
        <v>0</v>
      </c>
      <c r="U129" s="9">
        <f t="shared" ref="U129" si="708">U128*0.2</f>
        <v>0</v>
      </c>
      <c r="V129" s="9">
        <f t="shared" ref="V129" si="709">V128*0.2</f>
        <v>0</v>
      </c>
      <c r="W129" s="9">
        <f t="shared" ref="W129" si="710">W128*0.2</f>
        <v>0</v>
      </c>
      <c r="X129" s="9">
        <f t="shared" ref="X129" si="711">X128*0.2</f>
        <v>0</v>
      </c>
      <c r="Y129" s="9">
        <f t="shared" ref="Y129" si="712">Y128*0.2</f>
        <v>0</v>
      </c>
      <c r="Z129" s="9">
        <f t="shared" ref="Z129" si="713">Z128*0.2</f>
        <v>35.6</v>
      </c>
      <c r="AA129" s="9">
        <f t="shared" ref="AA129" si="714">AA128*0.2</f>
        <v>0</v>
      </c>
      <c r="AB129" s="9">
        <f t="shared" ref="AB129" si="715">AB128*0.2</f>
        <v>0</v>
      </c>
      <c r="AC129" s="9">
        <f t="shared" ref="AC129" si="716">AC128*0.2</f>
        <v>4.2</v>
      </c>
      <c r="AD129" s="9">
        <f t="shared" ref="AD129" si="717">AD128*0.2</f>
        <v>0</v>
      </c>
      <c r="AE129" s="9">
        <f t="shared" ref="AE129" si="718">AE128*0.2</f>
        <v>0</v>
      </c>
      <c r="AF129" s="9">
        <f t="shared" ref="AF129" si="719">AF128*0.2</f>
        <v>0</v>
      </c>
      <c r="AG129" s="9">
        <f t="shared" ref="AG129" si="720">AG128*0.2</f>
        <v>0</v>
      </c>
      <c r="AH129" s="9">
        <f t="shared" ref="AH129" si="721">AH128*0.2</f>
        <v>0</v>
      </c>
      <c r="AI129" s="9">
        <f t="shared" ref="AI129" si="722">AI128*0.2</f>
        <v>0</v>
      </c>
      <c r="AJ129" s="9">
        <f t="shared" ref="AJ129" si="723">AJ128*0.2</f>
        <v>157.80000000000001</v>
      </c>
      <c r="AK129" s="9">
        <f t="shared" ref="AK129" si="724">AK128*0.2</f>
        <v>266.2</v>
      </c>
      <c r="AL129" s="9">
        <f t="shared" ref="AL129" si="725">AL128*0.2</f>
        <v>25.400000000000002</v>
      </c>
      <c r="AM129" s="9">
        <f t="shared" ref="AM129" si="726">AM128*0.2</f>
        <v>75.600000000000009</v>
      </c>
      <c r="AN129" s="9">
        <f t="shared" ref="AN129" si="727">AN128*0.2</f>
        <v>9.6000000000000014</v>
      </c>
      <c r="AO129" s="9">
        <f t="shared" ref="AO129" si="728">AO128*0.2</f>
        <v>1.554</v>
      </c>
      <c r="AP129" s="9">
        <f t="shared" ref="AP129" si="729">AP128*0.2</f>
        <v>0</v>
      </c>
      <c r="AQ129" s="9">
        <f t="shared" ref="AQ129" si="730">AQ128*0.2</f>
        <v>1.0740000000000001</v>
      </c>
      <c r="AR129" s="9">
        <f t="shared" ref="AR129" si="731">AR128*0.2</f>
        <v>6.4200000000000008</v>
      </c>
      <c r="AS129" s="9">
        <f t="shared" ref="AS129" si="732">AS128*0.2</f>
        <v>1.268</v>
      </c>
      <c r="AT129" s="9">
        <f t="shared" ref="AT129" si="733">AT128*0.2</f>
        <v>3.74</v>
      </c>
      <c r="AU129" s="9">
        <f t="shared" ref="AU129" si="734">AU128*0.2</f>
        <v>0.53200000000000003</v>
      </c>
      <c r="AV129" s="9">
        <f t="shared" ref="AV129" si="735">AV128*0.2</f>
        <v>3.5200000000000005</v>
      </c>
      <c r="AW129" s="9">
        <f t="shared" ref="AW129" si="736">AW128*0.2</f>
        <v>0.51600000000000001</v>
      </c>
      <c r="AX129" s="9">
        <f t="shared" ref="AX129" si="737">AX128*0.2</f>
        <v>0</v>
      </c>
      <c r="AY129" s="9">
        <f t="shared" ref="AY129" si="738">AY128*0.2</f>
        <v>0</v>
      </c>
      <c r="AZ129" s="9">
        <f t="shared" ref="AZ129" si="739">AZ128*0.2</f>
        <v>0</v>
      </c>
      <c r="BA129" s="9">
        <f t="shared" ref="BA129" si="740">BA128*0.2</f>
        <v>0</v>
      </c>
      <c r="BB129" s="9">
        <f t="shared" ref="BB129" si="741">BB128*0.2</f>
        <v>0</v>
      </c>
      <c r="BC129" s="9">
        <f t="shared" ref="BC129" si="742">BC128*0.2</f>
        <v>0</v>
      </c>
      <c r="BD129" s="9">
        <f t="shared" ref="BD129" si="743">BD128*0.2</f>
        <v>7.4200000000000008</v>
      </c>
      <c r="BE129" s="9">
        <f t="shared" ref="BE129" si="744">BE128*0.2</f>
        <v>79.2</v>
      </c>
    </row>
    <row r="130" spans="1:57" x14ac:dyDescent="0.35">
      <c r="A130" s="20" t="s">
        <v>122</v>
      </c>
      <c r="B130" s="9">
        <f>B128+B129</f>
        <v>0</v>
      </c>
      <c r="C130" s="9">
        <f>C128+C129</f>
        <v>0</v>
      </c>
      <c r="D130" s="9">
        <f t="shared" ref="D130:BE130" si="745">D128+D129</f>
        <v>0</v>
      </c>
      <c r="E130" s="9">
        <f t="shared" si="745"/>
        <v>0</v>
      </c>
      <c r="F130" s="9">
        <f t="shared" si="745"/>
        <v>0</v>
      </c>
      <c r="G130" s="9">
        <f t="shared" si="745"/>
        <v>0</v>
      </c>
      <c r="H130" s="9">
        <f t="shared" si="745"/>
        <v>0</v>
      </c>
      <c r="I130" s="9">
        <f t="shared" si="745"/>
        <v>0</v>
      </c>
      <c r="J130" s="9">
        <f t="shared" si="745"/>
        <v>0</v>
      </c>
      <c r="K130" s="9">
        <f t="shared" si="745"/>
        <v>0</v>
      </c>
      <c r="L130" s="9">
        <f t="shared" si="745"/>
        <v>0</v>
      </c>
      <c r="M130" s="9">
        <f t="shared" si="745"/>
        <v>0</v>
      </c>
      <c r="N130" s="9">
        <f t="shared" si="745"/>
        <v>0</v>
      </c>
      <c r="O130" s="9">
        <f t="shared" si="745"/>
        <v>0</v>
      </c>
      <c r="P130" s="9">
        <f t="shared" si="745"/>
        <v>0</v>
      </c>
      <c r="Q130" s="9">
        <f t="shared" si="745"/>
        <v>56.4</v>
      </c>
      <c r="R130" s="9">
        <f t="shared" si="745"/>
        <v>0</v>
      </c>
      <c r="S130" s="9">
        <f t="shared" si="745"/>
        <v>504</v>
      </c>
      <c r="T130" s="9">
        <f t="shared" si="745"/>
        <v>0</v>
      </c>
      <c r="U130" s="9">
        <f t="shared" si="745"/>
        <v>0</v>
      </c>
      <c r="V130" s="9">
        <f t="shared" si="745"/>
        <v>0</v>
      </c>
      <c r="W130" s="9">
        <f t="shared" si="745"/>
        <v>0</v>
      </c>
      <c r="X130" s="9">
        <f t="shared" si="745"/>
        <v>0</v>
      </c>
      <c r="Y130" s="9">
        <f t="shared" si="745"/>
        <v>0</v>
      </c>
      <c r="Z130" s="9">
        <f t="shared" si="745"/>
        <v>213.6</v>
      </c>
      <c r="AA130" s="9">
        <f t="shared" si="745"/>
        <v>0</v>
      </c>
      <c r="AB130" s="9">
        <f t="shared" si="745"/>
        <v>0</v>
      </c>
      <c r="AC130" s="9">
        <f t="shared" si="745"/>
        <v>25.2</v>
      </c>
      <c r="AD130" s="9">
        <f t="shared" si="745"/>
        <v>0</v>
      </c>
      <c r="AE130" s="9">
        <f t="shared" si="745"/>
        <v>0</v>
      </c>
      <c r="AF130" s="9">
        <f t="shared" si="745"/>
        <v>0</v>
      </c>
      <c r="AG130" s="9">
        <f t="shared" si="745"/>
        <v>0</v>
      </c>
      <c r="AH130" s="9">
        <f t="shared" si="745"/>
        <v>0</v>
      </c>
      <c r="AI130" s="9">
        <f t="shared" si="745"/>
        <v>0</v>
      </c>
      <c r="AJ130" s="9">
        <f t="shared" si="745"/>
        <v>946.8</v>
      </c>
      <c r="AK130" s="9">
        <f t="shared" si="745"/>
        <v>1597.2</v>
      </c>
      <c r="AL130" s="9">
        <f t="shared" si="745"/>
        <v>152.4</v>
      </c>
      <c r="AM130" s="9">
        <f t="shared" si="745"/>
        <v>453.6</v>
      </c>
      <c r="AN130" s="9">
        <f t="shared" si="745"/>
        <v>57.6</v>
      </c>
      <c r="AO130" s="9">
        <f t="shared" si="745"/>
        <v>9.3239999999999998</v>
      </c>
      <c r="AP130" s="9">
        <f t="shared" si="745"/>
        <v>0</v>
      </c>
      <c r="AQ130" s="9">
        <f t="shared" si="745"/>
        <v>6.444</v>
      </c>
      <c r="AR130" s="9">
        <f t="shared" si="745"/>
        <v>38.520000000000003</v>
      </c>
      <c r="AS130" s="9">
        <f t="shared" si="745"/>
        <v>7.6079999999999997</v>
      </c>
      <c r="AT130" s="9">
        <f t="shared" si="745"/>
        <v>22.439999999999998</v>
      </c>
      <c r="AU130" s="9">
        <f t="shared" si="745"/>
        <v>3.1920000000000002</v>
      </c>
      <c r="AV130" s="9">
        <f t="shared" si="745"/>
        <v>21.12</v>
      </c>
      <c r="AW130" s="9">
        <f t="shared" si="745"/>
        <v>3.0960000000000001</v>
      </c>
      <c r="AX130" s="9">
        <f t="shared" si="745"/>
        <v>0</v>
      </c>
      <c r="AY130" s="9">
        <f t="shared" si="745"/>
        <v>0</v>
      </c>
      <c r="AZ130" s="9">
        <f t="shared" si="745"/>
        <v>0</v>
      </c>
      <c r="BA130" s="9">
        <f t="shared" si="745"/>
        <v>0</v>
      </c>
      <c r="BB130" s="9">
        <f t="shared" si="745"/>
        <v>0</v>
      </c>
      <c r="BC130" s="9">
        <f t="shared" si="745"/>
        <v>0</v>
      </c>
      <c r="BD130" s="9">
        <f t="shared" si="745"/>
        <v>44.52</v>
      </c>
      <c r="BE130" s="9">
        <f t="shared" si="745"/>
        <v>475.2</v>
      </c>
    </row>
    <row r="131" spans="1:57" x14ac:dyDescent="0.35">
      <c r="A131" s="20" t="s">
        <v>123</v>
      </c>
      <c r="B131" s="9">
        <f>B128-B129</f>
        <v>0</v>
      </c>
      <c r="C131" s="9">
        <f>C128-C129</f>
        <v>0</v>
      </c>
      <c r="D131" s="9">
        <f t="shared" ref="D131:BE131" si="746">D128-D129</f>
        <v>0</v>
      </c>
      <c r="E131" s="9">
        <f t="shared" si="746"/>
        <v>0</v>
      </c>
      <c r="F131" s="9">
        <f t="shared" si="746"/>
        <v>0</v>
      </c>
      <c r="G131" s="9">
        <f t="shared" si="746"/>
        <v>0</v>
      </c>
      <c r="H131" s="9">
        <f t="shared" si="746"/>
        <v>0</v>
      </c>
      <c r="I131" s="9">
        <f t="shared" si="746"/>
        <v>0</v>
      </c>
      <c r="J131" s="9">
        <f t="shared" si="746"/>
        <v>0</v>
      </c>
      <c r="K131" s="9">
        <f t="shared" si="746"/>
        <v>0</v>
      </c>
      <c r="L131" s="9">
        <f t="shared" si="746"/>
        <v>0</v>
      </c>
      <c r="M131" s="9">
        <f t="shared" si="746"/>
        <v>0</v>
      </c>
      <c r="N131" s="9">
        <f t="shared" si="746"/>
        <v>0</v>
      </c>
      <c r="O131" s="9">
        <f t="shared" si="746"/>
        <v>0</v>
      </c>
      <c r="P131" s="9">
        <f t="shared" si="746"/>
        <v>0</v>
      </c>
      <c r="Q131" s="9">
        <f t="shared" si="746"/>
        <v>37.6</v>
      </c>
      <c r="R131" s="9">
        <f t="shared" si="746"/>
        <v>0</v>
      </c>
      <c r="S131" s="9">
        <f t="shared" si="746"/>
        <v>336</v>
      </c>
      <c r="T131" s="9">
        <f t="shared" si="746"/>
        <v>0</v>
      </c>
      <c r="U131" s="9">
        <f t="shared" si="746"/>
        <v>0</v>
      </c>
      <c r="V131" s="9">
        <f t="shared" si="746"/>
        <v>0</v>
      </c>
      <c r="W131" s="9">
        <f t="shared" si="746"/>
        <v>0</v>
      </c>
      <c r="X131" s="9">
        <f t="shared" si="746"/>
        <v>0</v>
      </c>
      <c r="Y131" s="9">
        <f t="shared" si="746"/>
        <v>0</v>
      </c>
      <c r="Z131" s="9">
        <f t="shared" si="746"/>
        <v>142.4</v>
      </c>
      <c r="AA131" s="9">
        <f t="shared" si="746"/>
        <v>0</v>
      </c>
      <c r="AB131" s="9">
        <f t="shared" si="746"/>
        <v>0</v>
      </c>
      <c r="AC131" s="9">
        <f t="shared" si="746"/>
        <v>16.8</v>
      </c>
      <c r="AD131" s="9">
        <f t="shared" si="746"/>
        <v>0</v>
      </c>
      <c r="AE131" s="9">
        <f t="shared" si="746"/>
        <v>0</v>
      </c>
      <c r="AF131" s="9">
        <f t="shared" si="746"/>
        <v>0</v>
      </c>
      <c r="AG131" s="9">
        <f t="shared" si="746"/>
        <v>0</v>
      </c>
      <c r="AH131" s="9">
        <f t="shared" si="746"/>
        <v>0</v>
      </c>
      <c r="AI131" s="9">
        <f t="shared" si="746"/>
        <v>0</v>
      </c>
      <c r="AJ131" s="9">
        <f t="shared" si="746"/>
        <v>631.20000000000005</v>
      </c>
      <c r="AK131" s="9">
        <f t="shared" si="746"/>
        <v>1064.8</v>
      </c>
      <c r="AL131" s="9">
        <f t="shared" si="746"/>
        <v>101.6</v>
      </c>
      <c r="AM131" s="9">
        <f t="shared" si="746"/>
        <v>302.39999999999998</v>
      </c>
      <c r="AN131" s="9">
        <f t="shared" si="746"/>
        <v>38.4</v>
      </c>
      <c r="AO131" s="9">
        <f t="shared" si="746"/>
        <v>6.2159999999999993</v>
      </c>
      <c r="AP131" s="9">
        <f t="shared" si="746"/>
        <v>0</v>
      </c>
      <c r="AQ131" s="9">
        <f t="shared" si="746"/>
        <v>4.2960000000000003</v>
      </c>
      <c r="AR131" s="9">
        <f t="shared" si="746"/>
        <v>25.68</v>
      </c>
      <c r="AS131" s="9">
        <f t="shared" si="746"/>
        <v>5.0720000000000001</v>
      </c>
      <c r="AT131" s="9">
        <f t="shared" si="746"/>
        <v>14.959999999999999</v>
      </c>
      <c r="AU131" s="9">
        <f t="shared" si="746"/>
        <v>2.1280000000000001</v>
      </c>
      <c r="AV131" s="9">
        <f t="shared" si="746"/>
        <v>14.080000000000002</v>
      </c>
      <c r="AW131" s="9">
        <f t="shared" si="746"/>
        <v>2.0640000000000001</v>
      </c>
      <c r="AX131" s="9">
        <f t="shared" si="746"/>
        <v>0</v>
      </c>
      <c r="AY131" s="9">
        <f t="shared" si="746"/>
        <v>0</v>
      </c>
      <c r="AZ131" s="9">
        <f t="shared" si="746"/>
        <v>0</v>
      </c>
      <c r="BA131" s="9">
        <f t="shared" si="746"/>
        <v>0</v>
      </c>
      <c r="BB131" s="9">
        <f t="shared" si="746"/>
        <v>0</v>
      </c>
      <c r="BC131" s="9">
        <f t="shared" si="746"/>
        <v>0</v>
      </c>
      <c r="BD131" s="9">
        <f t="shared" si="746"/>
        <v>29.68</v>
      </c>
      <c r="BE131" s="9">
        <f t="shared" si="746"/>
        <v>316.8</v>
      </c>
    </row>
    <row r="132" spans="1:57" x14ac:dyDescent="0.35">
      <c r="A132" s="20">
        <v>0.1</v>
      </c>
      <c r="B132" s="9">
        <f>B128*0.1</f>
        <v>0</v>
      </c>
      <c r="C132" s="9">
        <f>C128*0.1</f>
        <v>0</v>
      </c>
      <c r="D132" s="9">
        <f t="shared" ref="D132:BE132" si="747">D128*0.1</f>
        <v>0</v>
      </c>
      <c r="E132" s="9">
        <f t="shared" si="747"/>
        <v>0</v>
      </c>
      <c r="F132" s="9">
        <f t="shared" si="747"/>
        <v>0</v>
      </c>
      <c r="G132" s="9">
        <f t="shared" si="747"/>
        <v>0</v>
      </c>
      <c r="H132" s="9">
        <f t="shared" si="747"/>
        <v>0</v>
      </c>
      <c r="I132" s="9">
        <f t="shared" si="747"/>
        <v>0</v>
      </c>
      <c r="J132" s="9">
        <f t="shared" si="747"/>
        <v>0</v>
      </c>
      <c r="K132" s="9">
        <f t="shared" si="747"/>
        <v>0</v>
      </c>
      <c r="L132" s="9">
        <f t="shared" si="747"/>
        <v>0</v>
      </c>
      <c r="M132" s="9">
        <f t="shared" si="747"/>
        <v>0</v>
      </c>
      <c r="N132" s="9">
        <f t="shared" si="747"/>
        <v>0</v>
      </c>
      <c r="O132" s="9">
        <f t="shared" si="747"/>
        <v>0</v>
      </c>
      <c r="P132" s="9">
        <f t="shared" si="747"/>
        <v>0</v>
      </c>
      <c r="Q132" s="9">
        <f t="shared" si="747"/>
        <v>4.7</v>
      </c>
      <c r="R132" s="9">
        <f t="shared" si="747"/>
        <v>0</v>
      </c>
      <c r="S132" s="9">
        <f t="shared" si="747"/>
        <v>42</v>
      </c>
      <c r="T132" s="9">
        <f t="shared" si="747"/>
        <v>0</v>
      </c>
      <c r="U132" s="9">
        <f t="shared" si="747"/>
        <v>0</v>
      </c>
      <c r="V132" s="9">
        <f t="shared" si="747"/>
        <v>0</v>
      </c>
      <c r="W132" s="9">
        <f t="shared" si="747"/>
        <v>0</v>
      </c>
      <c r="X132" s="9">
        <f t="shared" si="747"/>
        <v>0</v>
      </c>
      <c r="Y132" s="9">
        <f t="shared" si="747"/>
        <v>0</v>
      </c>
      <c r="Z132" s="9">
        <f t="shared" si="747"/>
        <v>17.8</v>
      </c>
      <c r="AA132" s="9">
        <f t="shared" si="747"/>
        <v>0</v>
      </c>
      <c r="AB132" s="9">
        <f t="shared" si="747"/>
        <v>0</v>
      </c>
      <c r="AC132" s="9">
        <f t="shared" si="747"/>
        <v>2.1</v>
      </c>
      <c r="AD132" s="9">
        <f t="shared" si="747"/>
        <v>0</v>
      </c>
      <c r="AE132" s="9">
        <f t="shared" si="747"/>
        <v>0</v>
      </c>
      <c r="AF132" s="9">
        <f t="shared" si="747"/>
        <v>0</v>
      </c>
      <c r="AG132" s="9">
        <f t="shared" si="747"/>
        <v>0</v>
      </c>
      <c r="AH132" s="9">
        <f t="shared" si="747"/>
        <v>0</v>
      </c>
      <c r="AI132" s="9">
        <f t="shared" si="747"/>
        <v>0</v>
      </c>
      <c r="AJ132" s="9">
        <f t="shared" si="747"/>
        <v>78.900000000000006</v>
      </c>
      <c r="AK132" s="9">
        <f t="shared" si="747"/>
        <v>133.1</v>
      </c>
      <c r="AL132" s="9">
        <f t="shared" si="747"/>
        <v>12.700000000000001</v>
      </c>
      <c r="AM132" s="9">
        <f t="shared" si="747"/>
        <v>37.800000000000004</v>
      </c>
      <c r="AN132" s="9">
        <f t="shared" si="747"/>
        <v>4.8000000000000007</v>
      </c>
      <c r="AO132" s="9">
        <f t="shared" si="747"/>
        <v>0.77700000000000002</v>
      </c>
      <c r="AP132" s="9">
        <f t="shared" si="747"/>
        <v>0</v>
      </c>
      <c r="AQ132" s="9">
        <f t="shared" si="747"/>
        <v>0.53700000000000003</v>
      </c>
      <c r="AR132" s="9">
        <f t="shared" si="747"/>
        <v>3.2100000000000004</v>
      </c>
      <c r="AS132" s="9">
        <f t="shared" si="747"/>
        <v>0.63400000000000001</v>
      </c>
      <c r="AT132" s="9">
        <f t="shared" si="747"/>
        <v>1.87</v>
      </c>
      <c r="AU132" s="9">
        <f t="shared" si="747"/>
        <v>0.26600000000000001</v>
      </c>
      <c r="AV132" s="9">
        <f t="shared" si="747"/>
        <v>1.7600000000000002</v>
      </c>
      <c r="AW132" s="9">
        <f t="shared" si="747"/>
        <v>0.25800000000000001</v>
      </c>
      <c r="AX132" s="9">
        <f t="shared" si="747"/>
        <v>0</v>
      </c>
      <c r="AY132" s="9">
        <f t="shared" si="747"/>
        <v>0</v>
      </c>
      <c r="AZ132" s="9">
        <f t="shared" si="747"/>
        <v>0</v>
      </c>
      <c r="BA132" s="9">
        <f t="shared" si="747"/>
        <v>0</v>
      </c>
      <c r="BB132" s="9">
        <f t="shared" si="747"/>
        <v>0</v>
      </c>
      <c r="BC132" s="9">
        <f t="shared" si="747"/>
        <v>0</v>
      </c>
      <c r="BD132" s="9">
        <f t="shared" si="747"/>
        <v>3.7100000000000004</v>
      </c>
      <c r="BE132" s="9">
        <f t="shared" si="747"/>
        <v>39.6</v>
      </c>
    </row>
    <row r="133" spans="1:57" x14ac:dyDescent="0.35">
      <c r="A133" s="20" t="s">
        <v>122</v>
      </c>
      <c r="B133" s="9">
        <f>B128+B132</f>
        <v>0</v>
      </c>
      <c r="C133" s="9">
        <f>C128+C132</f>
        <v>0</v>
      </c>
      <c r="D133" s="9">
        <f t="shared" ref="D133:BE133" si="748">D128+D132</f>
        <v>0</v>
      </c>
      <c r="E133" s="9">
        <f t="shared" si="748"/>
        <v>0</v>
      </c>
      <c r="F133" s="9">
        <f t="shared" si="748"/>
        <v>0</v>
      </c>
      <c r="G133" s="9">
        <f t="shared" si="748"/>
        <v>0</v>
      </c>
      <c r="H133" s="9">
        <f t="shared" si="748"/>
        <v>0</v>
      </c>
      <c r="I133" s="9">
        <f t="shared" si="748"/>
        <v>0</v>
      </c>
      <c r="J133" s="9">
        <f t="shared" si="748"/>
        <v>0</v>
      </c>
      <c r="K133" s="9">
        <f t="shared" si="748"/>
        <v>0</v>
      </c>
      <c r="L133" s="9">
        <f t="shared" si="748"/>
        <v>0</v>
      </c>
      <c r="M133" s="9">
        <f t="shared" si="748"/>
        <v>0</v>
      </c>
      <c r="N133" s="9">
        <f t="shared" si="748"/>
        <v>0</v>
      </c>
      <c r="O133" s="9">
        <f t="shared" si="748"/>
        <v>0</v>
      </c>
      <c r="P133" s="9">
        <f t="shared" si="748"/>
        <v>0</v>
      </c>
      <c r="Q133" s="9">
        <f t="shared" si="748"/>
        <v>51.7</v>
      </c>
      <c r="R133" s="9">
        <f t="shared" si="748"/>
        <v>0</v>
      </c>
      <c r="S133" s="9">
        <f t="shared" si="748"/>
        <v>462</v>
      </c>
      <c r="T133" s="9">
        <f t="shared" si="748"/>
        <v>0</v>
      </c>
      <c r="U133" s="9">
        <f t="shared" si="748"/>
        <v>0</v>
      </c>
      <c r="V133" s="9">
        <f t="shared" si="748"/>
        <v>0</v>
      </c>
      <c r="W133" s="9">
        <f t="shared" si="748"/>
        <v>0</v>
      </c>
      <c r="X133" s="9">
        <f t="shared" si="748"/>
        <v>0</v>
      </c>
      <c r="Y133" s="9">
        <f t="shared" si="748"/>
        <v>0</v>
      </c>
      <c r="Z133" s="9">
        <f t="shared" si="748"/>
        <v>195.8</v>
      </c>
      <c r="AA133" s="9">
        <f t="shared" si="748"/>
        <v>0</v>
      </c>
      <c r="AB133" s="9">
        <f t="shared" si="748"/>
        <v>0</v>
      </c>
      <c r="AC133" s="9">
        <f t="shared" si="748"/>
        <v>23.1</v>
      </c>
      <c r="AD133" s="9">
        <f t="shared" si="748"/>
        <v>0</v>
      </c>
      <c r="AE133" s="9">
        <f t="shared" si="748"/>
        <v>0</v>
      </c>
      <c r="AF133" s="9">
        <f t="shared" si="748"/>
        <v>0</v>
      </c>
      <c r="AG133" s="9">
        <f t="shared" si="748"/>
        <v>0</v>
      </c>
      <c r="AH133" s="9">
        <f t="shared" si="748"/>
        <v>0</v>
      </c>
      <c r="AI133" s="9">
        <f t="shared" si="748"/>
        <v>0</v>
      </c>
      <c r="AJ133" s="9">
        <f t="shared" si="748"/>
        <v>867.9</v>
      </c>
      <c r="AK133" s="9">
        <f t="shared" si="748"/>
        <v>1464.1</v>
      </c>
      <c r="AL133" s="9">
        <f t="shared" si="748"/>
        <v>139.69999999999999</v>
      </c>
      <c r="AM133" s="9">
        <f t="shared" si="748"/>
        <v>415.8</v>
      </c>
      <c r="AN133" s="9">
        <f t="shared" si="748"/>
        <v>52.8</v>
      </c>
      <c r="AO133" s="9">
        <f t="shared" si="748"/>
        <v>8.5469999999999988</v>
      </c>
      <c r="AP133" s="9">
        <f t="shared" si="748"/>
        <v>0</v>
      </c>
      <c r="AQ133" s="9">
        <f t="shared" si="748"/>
        <v>5.907</v>
      </c>
      <c r="AR133" s="9">
        <f t="shared" si="748"/>
        <v>35.31</v>
      </c>
      <c r="AS133" s="9">
        <f t="shared" si="748"/>
        <v>6.9740000000000002</v>
      </c>
      <c r="AT133" s="9">
        <f t="shared" si="748"/>
        <v>20.57</v>
      </c>
      <c r="AU133" s="9">
        <f t="shared" si="748"/>
        <v>2.9260000000000002</v>
      </c>
      <c r="AV133" s="9">
        <f t="shared" si="748"/>
        <v>19.360000000000003</v>
      </c>
      <c r="AW133" s="9">
        <f t="shared" si="748"/>
        <v>2.8380000000000001</v>
      </c>
      <c r="AX133" s="9">
        <f t="shared" si="748"/>
        <v>0</v>
      </c>
      <c r="AY133" s="9">
        <f t="shared" si="748"/>
        <v>0</v>
      </c>
      <c r="AZ133" s="9">
        <f t="shared" si="748"/>
        <v>0</v>
      </c>
      <c r="BA133" s="9">
        <f t="shared" si="748"/>
        <v>0</v>
      </c>
      <c r="BB133" s="9">
        <f t="shared" si="748"/>
        <v>0</v>
      </c>
      <c r="BC133" s="9">
        <f t="shared" si="748"/>
        <v>0</v>
      </c>
      <c r="BD133" s="9">
        <f t="shared" si="748"/>
        <v>40.81</v>
      </c>
      <c r="BE133" s="9">
        <f t="shared" si="748"/>
        <v>435.6</v>
      </c>
    </row>
    <row r="134" spans="1:57" x14ac:dyDescent="0.35">
      <c r="A134" s="20" t="s">
        <v>123</v>
      </c>
      <c r="B134" s="9">
        <f>B128-B132</f>
        <v>0</v>
      </c>
      <c r="C134" s="9">
        <f>C128-C132</f>
        <v>0</v>
      </c>
      <c r="D134" s="9">
        <f t="shared" ref="D134:BE134" si="749">D128-D132</f>
        <v>0</v>
      </c>
      <c r="E134" s="9">
        <f t="shared" si="749"/>
        <v>0</v>
      </c>
      <c r="F134" s="9">
        <f t="shared" si="749"/>
        <v>0</v>
      </c>
      <c r="G134" s="9">
        <f t="shared" si="749"/>
        <v>0</v>
      </c>
      <c r="H134" s="9">
        <f t="shared" si="749"/>
        <v>0</v>
      </c>
      <c r="I134" s="9">
        <f t="shared" si="749"/>
        <v>0</v>
      </c>
      <c r="J134" s="9">
        <f t="shared" si="749"/>
        <v>0</v>
      </c>
      <c r="K134" s="9">
        <f t="shared" si="749"/>
        <v>0</v>
      </c>
      <c r="L134" s="9">
        <f t="shared" si="749"/>
        <v>0</v>
      </c>
      <c r="M134" s="9">
        <f t="shared" si="749"/>
        <v>0</v>
      </c>
      <c r="N134" s="9">
        <f t="shared" si="749"/>
        <v>0</v>
      </c>
      <c r="O134" s="9">
        <f t="shared" si="749"/>
        <v>0</v>
      </c>
      <c r="P134" s="9">
        <f t="shared" si="749"/>
        <v>0</v>
      </c>
      <c r="Q134" s="9">
        <f t="shared" si="749"/>
        <v>42.3</v>
      </c>
      <c r="R134" s="9">
        <f t="shared" si="749"/>
        <v>0</v>
      </c>
      <c r="S134" s="9">
        <f t="shared" si="749"/>
        <v>378</v>
      </c>
      <c r="T134" s="9">
        <f t="shared" si="749"/>
        <v>0</v>
      </c>
      <c r="U134" s="9">
        <f t="shared" si="749"/>
        <v>0</v>
      </c>
      <c r="V134" s="9">
        <f t="shared" si="749"/>
        <v>0</v>
      </c>
      <c r="W134" s="9">
        <f t="shared" si="749"/>
        <v>0</v>
      </c>
      <c r="X134" s="9">
        <f t="shared" si="749"/>
        <v>0</v>
      </c>
      <c r="Y134" s="9">
        <f t="shared" si="749"/>
        <v>0</v>
      </c>
      <c r="Z134" s="9">
        <f t="shared" si="749"/>
        <v>160.19999999999999</v>
      </c>
      <c r="AA134" s="9">
        <f t="shared" si="749"/>
        <v>0</v>
      </c>
      <c r="AB134" s="9">
        <f t="shared" si="749"/>
        <v>0</v>
      </c>
      <c r="AC134" s="9">
        <f t="shared" si="749"/>
        <v>18.899999999999999</v>
      </c>
      <c r="AD134" s="9">
        <f t="shared" si="749"/>
        <v>0</v>
      </c>
      <c r="AE134" s="9">
        <f t="shared" si="749"/>
        <v>0</v>
      </c>
      <c r="AF134" s="9">
        <f t="shared" si="749"/>
        <v>0</v>
      </c>
      <c r="AG134" s="9">
        <f t="shared" si="749"/>
        <v>0</v>
      </c>
      <c r="AH134" s="9">
        <f t="shared" si="749"/>
        <v>0</v>
      </c>
      <c r="AI134" s="9">
        <f t="shared" si="749"/>
        <v>0</v>
      </c>
      <c r="AJ134" s="9">
        <f t="shared" si="749"/>
        <v>710.1</v>
      </c>
      <c r="AK134" s="9">
        <f t="shared" si="749"/>
        <v>1197.9000000000001</v>
      </c>
      <c r="AL134" s="9">
        <f t="shared" si="749"/>
        <v>114.3</v>
      </c>
      <c r="AM134" s="9">
        <f t="shared" si="749"/>
        <v>340.2</v>
      </c>
      <c r="AN134" s="9">
        <f t="shared" si="749"/>
        <v>43.2</v>
      </c>
      <c r="AO134" s="9">
        <f t="shared" si="749"/>
        <v>6.9929999999999994</v>
      </c>
      <c r="AP134" s="9">
        <f t="shared" si="749"/>
        <v>0</v>
      </c>
      <c r="AQ134" s="9">
        <f t="shared" si="749"/>
        <v>4.8330000000000002</v>
      </c>
      <c r="AR134" s="9">
        <f t="shared" si="749"/>
        <v>28.89</v>
      </c>
      <c r="AS134" s="9">
        <f t="shared" si="749"/>
        <v>5.7059999999999995</v>
      </c>
      <c r="AT134" s="9">
        <f t="shared" si="749"/>
        <v>16.829999999999998</v>
      </c>
      <c r="AU134" s="9">
        <f t="shared" si="749"/>
        <v>2.3940000000000001</v>
      </c>
      <c r="AV134" s="9">
        <f t="shared" si="749"/>
        <v>15.840000000000002</v>
      </c>
      <c r="AW134" s="9">
        <f t="shared" si="749"/>
        <v>2.3220000000000001</v>
      </c>
      <c r="AX134" s="9">
        <f t="shared" si="749"/>
        <v>0</v>
      </c>
      <c r="AY134" s="9">
        <f t="shared" si="749"/>
        <v>0</v>
      </c>
      <c r="AZ134" s="9">
        <f t="shared" si="749"/>
        <v>0</v>
      </c>
      <c r="BA134" s="9">
        <f t="shared" si="749"/>
        <v>0</v>
      </c>
      <c r="BB134" s="9">
        <f t="shared" si="749"/>
        <v>0</v>
      </c>
      <c r="BC134" s="9">
        <f t="shared" si="749"/>
        <v>0</v>
      </c>
      <c r="BD134" s="9">
        <f t="shared" si="749"/>
        <v>33.39</v>
      </c>
      <c r="BE134" s="9">
        <f t="shared" si="749"/>
        <v>356.4</v>
      </c>
    </row>
    <row r="135" spans="1:57" s="7" customFormat="1" ht="15.5" x14ac:dyDescent="0.35">
      <c r="A135" s="2" t="s">
        <v>115</v>
      </c>
      <c r="B135" s="10" t="e">
        <f xml:space="preserve"> ((ABS(B127 - B128))/B128)*100</f>
        <v>#DIV/0!</v>
      </c>
      <c r="C135" s="16" t="e">
        <f xml:space="preserve"> ((ABS(C127 - C128))/C128)*100</f>
        <v>#DIV/0!</v>
      </c>
      <c r="D135" s="16" t="e">
        <f xml:space="preserve"> ((ABS(D127 - D128))/D128)*100</f>
        <v>#DIV/0!</v>
      </c>
      <c r="E135" s="16" t="e">
        <f xml:space="preserve"> ((ABS(E127 - E128))/E128)*100</f>
        <v>#DIV/0!</v>
      </c>
      <c r="F135" s="16" t="e">
        <f xml:space="preserve"> ((ABS(F127 - F128))/F128)*100</f>
        <v>#DIV/0!</v>
      </c>
      <c r="G135" s="16" t="e">
        <f t="shared" ref="G135:BE135" si="750" xml:space="preserve"> ((ABS(G127 - G128))/G128)*100</f>
        <v>#DIV/0!</v>
      </c>
      <c r="H135" s="16" t="e">
        <f t="shared" si="750"/>
        <v>#DIV/0!</v>
      </c>
      <c r="I135" s="16" t="e">
        <f t="shared" si="750"/>
        <v>#DIV/0!</v>
      </c>
      <c r="J135" s="16" t="e">
        <f t="shared" si="750"/>
        <v>#DIV/0!</v>
      </c>
      <c r="K135" s="16" t="e">
        <f t="shared" si="750"/>
        <v>#DIV/0!</v>
      </c>
      <c r="L135" s="16" t="e">
        <f t="shared" si="750"/>
        <v>#DIV/0!</v>
      </c>
      <c r="M135" s="16" t="e">
        <f t="shared" si="750"/>
        <v>#DIV/0!</v>
      </c>
      <c r="N135" s="16" t="e">
        <f t="shared" si="750"/>
        <v>#DIV/0!</v>
      </c>
      <c r="O135" s="16" t="e">
        <f t="shared" si="750"/>
        <v>#DIV/0!</v>
      </c>
      <c r="P135" s="16" t="e">
        <f t="shared" si="750"/>
        <v>#DIV/0!</v>
      </c>
      <c r="Q135" s="16">
        <f t="shared" si="750"/>
        <v>6.3829787234042552</v>
      </c>
      <c r="R135" s="16" t="e">
        <f t="shared" si="750"/>
        <v>#DIV/0!</v>
      </c>
      <c r="S135" s="16">
        <f t="shared" si="750"/>
        <v>0</v>
      </c>
      <c r="T135" s="16" t="e">
        <f t="shared" si="750"/>
        <v>#DIV/0!</v>
      </c>
      <c r="U135" s="16" t="e">
        <f t="shared" si="750"/>
        <v>#DIV/0!</v>
      </c>
      <c r="V135" s="16" t="e">
        <f t="shared" si="750"/>
        <v>#DIV/0!</v>
      </c>
      <c r="W135" s="16" t="e">
        <f t="shared" si="750"/>
        <v>#DIV/0!</v>
      </c>
      <c r="X135" s="16" t="e">
        <f t="shared" si="750"/>
        <v>#DIV/0!</v>
      </c>
      <c r="Y135" s="16" t="e">
        <f t="shared" si="750"/>
        <v>#DIV/0!</v>
      </c>
      <c r="Z135" s="16">
        <f t="shared" si="750"/>
        <v>1.1235955056179776</v>
      </c>
      <c r="AA135" s="16" t="e">
        <f t="shared" si="750"/>
        <v>#DIV/0!</v>
      </c>
      <c r="AB135" s="16" t="e">
        <f t="shared" si="750"/>
        <v>#DIV/0!</v>
      </c>
      <c r="AC135" s="16">
        <f t="shared" si="750"/>
        <v>4.7619047619047619</v>
      </c>
      <c r="AD135" s="16" t="e">
        <f t="shared" si="750"/>
        <v>#DIV/0!</v>
      </c>
      <c r="AE135" s="16" t="e">
        <f t="shared" si="750"/>
        <v>#DIV/0!</v>
      </c>
      <c r="AF135" s="16" t="e">
        <f t="shared" si="750"/>
        <v>#DIV/0!</v>
      </c>
      <c r="AG135" s="16" t="e">
        <f t="shared" si="750"/>
        <v>#DIV/0!</v>
      </c>
      <c r="AH135" s="16" t="e">
        <f t="shared" si="750"/>
        <v>#DIV/0!</v>
      </c>
      <c r="AI135" s="16" t="e">
        <f t="shared" si="750"/>
        <v>#DIV/0!</v>
      </c>
      <c r="AJ135" s="16">
        <f t="shared" si="750"/>
        <v>2.788339670468948</v>
      </c>
      <c r="AK135" s="16">
        <f t="shared" si="750"/>
        <v>5.9353869271224644</v>
      </c>
      <c r="AL135" s="16">
        <f t="shared" si="750"/>
        <v>0.78740157480314954</v>
      </c>
      <c r="AM135" s="16">
        <f t="shared" si="750"/>
        <v>1.5873015873015872</v>
      </c>
      <c r="AN135" s="16">
        <f t="shared" si="750"/>
        <v>4.1666666666666661</v>
      </c>
      <c r="AO135" s="16">
        <f t="shared" si="750"/>
        <v>5.7915057915058057</v>
      </c>
      <c r="AP135" s="16" t="e">
        <f t="shared" si="750"/>
        <v>#DIV/0!</v>
      </c>
      <c r="AQ135" s="16">
        <f t="shared" si="750"/>
        <v>1.675977653631282</v>
      </c>
      <c r="AR135" s="16">
        <f t="shared" si="750"/>
        <v>2.4922118380062326</v>
      </c>
      <c r="AS135" s="16">
        <f t="shared" si="750"/>
        <v>1.4195583596214489</v>
      </c>
      <c r="AT135" s="16">
        <f t="shared" si="750"/>
        <v>0</v>
      </c>
      <c r="AU135" s="16">
        <f t="shared" si="750"/>
        <v>2.631578947368415</v>
      </c>
      <c r="AV135" s="16">
        <f t="shared" si="750"/>
        <v>0</v>
      </c>
      <c r="AW135" s="16">
        <f t="shared" si="750"/>
        <v>3.48837209302325</v>
      </c>
      <c r="AX135" s="16" t="e">
        <f t="shared" si="750"/>
        <v>#DIV/0!</v>
      </c>
      <c r="AY135" s="16" t="e">
        <f t="shared" si="750"/>
        <v>#DIV/0!</v>
      </c>
      <c r="AZ135" s="16" t="e">
        <f t="shared" si="750"/>
        <v>#DIV/0!</v>
      </c>
      <c r="BA135" s="16" t="e">
        <f t="shared" si="750"/>
        <v>#DIV/0!</v>
      </c>
      <c r="BB135" s="16" t="e">
        <f t="shared" si="750"/>
        <v>#DIV/0!</v>
      </c>
      <c r="BC135" s="16" t="e">
        <f t="shared" si="750"/>
        <v>#DIV/0!</v>
      </c>
      <c r="BD135" s="16">
        <f t="shared" si="750"/>
        <v>0.80862533692723526</v>
      </c>
      <c r="BE135" s="16">
        <f t="shared" si="750"/>
        <v>2.2727272727272729</v>
      </c>
    </row>
    <row r="136" spans="1:57" s="7" customFormat="1" ht="15.5" x14ac:dyDescent="0.35">
      <c r="A136" s="2" t="s">
        <v>116</v>
      </c>
      <c r="B136" s="10" t="e">
        <f>((B127-B128)/B128)*100</f>
        <v>#DIV/0!</v>
      </c>
      <c r="C136" s="16" t="e">
        <f>((C127-C128)/C128)*100</f>
        <v>#DIV/0!</v>
      </c>
      <c r="D136" s="16" t="e">
        <f>((D127-D128)/D128)*100</f>
        <v>#DIV/0!</v>
      </c>
      <c r="E136" s="16" t="e">
        <f>((E127-E128)/E128)*100</f>
        <v>#DIV/0!</v>
      </c>
      <c r="F136" s="16" t="e">
        <f>((F127-F128)/F128)*100</f>
        <v>#DIV/0!</v>
      </c>
      <c r="G136" s="16" t="e">
        <f t="shared" ref="G136:BE136" si="751">((G127-G128)/G128)*100</f>
        <v>#DIV/0!</v>
      </c>
      <c r="H136" s="16" t="e">
        <f t="shared" si="751"/>
        <v>#DIV/0!</v>
      </c>
      <c r="I136" s="16" t="e">
        <f t="shared" si="751"/>
        <v>#DIV/0!</v>
      </c>
      <c r="J136" s="16" t="e">
        <f t="shared" si="751"/>
        <v>#DIV/0!</v>
      </c>
      <c r="K136" s="16" t="e">
        <f t="shared" si="751"/>
        <v>#DIV/0!</v>
      </c>
      <c r="L136" s="16" t="e">
        <f t="shared" si="751"/>
        <v>#DIV/0!</v>
      </c>
      <c r="M136" s="16" t="e">
        <f t="shared" si="751"/>
        <v>#DIV/0!</v>
      </c>
      <c r="N136" s="16" t="e">
        <f t="shared" si="751"/>
        <v>#DIV/0!</v>
      </c>
      <c r="O136" s="16" t="e">
        <f t="shared" si="751"/>
        <v>#DIV/0!</v>
      </c>
      <c r="P136" s="16" t="e">
        <f t="shared" si="751"/>
        <v>#DIV/0!</v>
      </c>
      <c r="Q136" s="16">
        <f t="shared" si="751"/>
        <v>-6.3829787234042552</v>
      </c>
      <c r="R136" s="16" t="e">
        <f t="shared" si="751"/>
        <v>#DIV/0!</v>
      </c>
      <c r="S136" s="16">
        <f t="shared" si="751"/>
        <v>0</v>
      </c>
      <c r="T136" s="16" t="e">
        <f t="shared" si="751"/>
        <v>#DIV/0!</v>
      </c>
      <c r="U136" s="16" t="e">
        <f t="shared" si="751"/>
        <v>#DIV/0!</v>
      </c>
      <c r="V136" s="16" t="e">
        <f t="shared" si="751"/>
        <v>#DIV/0!</v>
      </c>
      <c r="W136" s="16" t="e">
        <f t="shared" si="751"/>
        <v>#DIV/0!</v>
      </c>
      <c r="X136" s="16" t="e">
        <f t="shared" si="751"/>
        <v>#DIV/0!</v>
      </c>
      <c r="Y136" s="16" t="e">
        <f t="shared" si="751"/>
        <v>#DIV/0!</v>
      </c>
      <c r="Z136" s="16">
        <f t="shared" si="751"/>
        <v>-1.1235955056179776</v>
      </c>
      <c r="AA136" s="16" t="e">
        <f t="shared" si="751"/>
        <v>#DIV/0!</v>
      </c>
      <c r="AB136" s="16" t="e">
        <f t="shared" si="751"/>
        <v>#DIV/0!</v>
      </c>
      <c r="AC136" s="16">
        <f t="shared" si="751"/>
        <v>-4.7619047619047619</v>
      </c>
      <c r="AD136" s="16" t="e">
        <f t="shared" si="751"/>
        <v>#DIV/0!</v>
      </c>
      <c r="AE136" s="16" t="e">
        <f t="shared" si="751"/>
        <v>#DIV/0!</v>
      </c>
      <c r="AF136" s="16" t="e">
        <f t="shared" si="751"/>
        <v>#DIV/0!</v>
      </c>
      <c r="AG136" s="16" t="e">
        <f t="shared" si="751"/>
        <v>#DIV/0!</v>
      </c>
      <c r="AH136" s="16" t="e">
        <f t="shared" si="751"/>
        <v>#DIV/0!</v>
      </c>
      <c r="AI136" s="16" t="e">
        <f t="shared" si="751"/>
        <v>#DIV/0!</v>
      </c>
      <c r="AJ136" s="16">
        <f t="shared" si="751"/>
        <v>2.788339670468948</v>
      </c>
      <c r="AK136" s="16">
        <f t="shared" si="751"/>
        <v>5.9353869271224644</v>
      </c>
      <c r="AL136" s="16">
        <f t="shared" si="751"/>
        <v>0.78740157480314954</v>
      </c>
      <c r="AM136" s="16">
        <f t="shared" si="751"/>
        <v>1.5873015873015872</v>
      </c>
      <c r="AN136" s="16">
        <f t="shared" si="751"/>
        <v>4.1666666666666661</v>
      </c>
      <c r="AO136" s="16">
        <f t="shared" si="751"/>
        <v>5.7915057915058057</v>
      </c>
      <c r="AP136" s="16" t="e">
        <f t="shared" si="751"/>
        <v>#DIV/0!</v>
      </c>
      <c r="AQ136" s="16">
        <f t="shared" si="751"/>
        <v>1.675977653631282</v>
      </c>
      <c r="AR136" s="16">
        <f t="shared" si="751"/>
        <v>-2.4922118380062326</v>
      </c>
      <c r="AS136" s="16">
        <f t="shared" si="751"/>
        <v>-1.4195583596214489</v>
      </c>
      <c r="AT136" s="16">
        <f t="shared" si="751"/>
        <v>0</v>
      </c>
      <c r="AU136" s="16">
        <f t="shared" si="751"/>
        <v>2.631578947368415</v>
      </c>
      <c r="AV136" s="16">
        <f t="shared" si="751"/>
        <v>0</v>
      </c>
      <c r="AW136" s="16">
        <f t="shared" si="751"/>
        <v>3.48837209302325</v>
      </c>
      <c r="AX136" s="16" t="e">
        <f t="shared" si="751"/>
        <v>#DIV/0!</v>
      </c>
      <c r="AY136" s="16" t="e">
        <f t="shared" si="751"/>
        <v>#DIV/0!</v>
      </c>
      <c r="AZ136" s="16" t="e">
        <f t="shared" si="751"/>
        <v>#DIV/0!</v>
      </c>
      <c r="BA136" s="16" t="e">
        <f t="shared" si="751"/>
        <v>#DIV/0!</v>
      </c>
      <c r="BB136" s="16" t="e">
        <f t="shared" si="751"/>
        <v>#DIV/0!</v>
      </c>
      <c r="BC136" s="16" t="e">
        <f t="shared" si="751"/>
        <v>#DIV/0!</v>
      </c>
      <c r="BD136" s="16">
        <f t="shared" si="751"/>
        <v>-0.80862533692723526</v>
      </c>
      <c r="BE136" s="16">
        <f t="shared" si="751"/>
        <v>2.2727272727272729</v>
      </c>
    </row>
    <row r="137" spans="1:57" x14ac:dyDescent="0.35">
      <c r="A137" s="5" t="s">
        <v>105</v>
      </c>
      <c r="B137" s="11">
        <v>52.27</v>
      </c>
      <c r="C137" s="17">
        <v>15.51</v>
      </c>
      <c r="D137" s="17">
        <v>8.27</v>
      </c>
      <c r="E137" s="17">
        <v>0.19600000000000001</v>
      </c>
      <c r="F137" s="17">
        <v>3.96</v>
      </c>
      <c r="G137" s="17">
        <v>8.8000000000000007</v>
      </c>
      <c r="H137" s="17">
        <v>3.35</v>
      </c>
      <c r="I137" s="17">
        <v>1.19</v>
      </c>
      <c r="J137" s="17">
        <v>1.2769999999999999</v>
      </c>
      <c r="K137" s="17">
        <v>0.69</v>
      </c>
      <c r="L137" s="18">
        <v>98.66</v>
      </c>
      <c r="M137" s="17">
        <v>18</v>
      </c>
      <c r="N137" s="17">
        <v>2</v>
      </c>
      <c r="O137" s="17">
        <v>201</v>
      </c>
      <c r="P137" s="17">
        <v>180</v>
      </c>
      <c r="Q137" s="17">
        <v>26</v>
      </c>
      <c r="R137" s="17">
        <v>70</v>
      </c>
      <c r="S137" s="17">
        <v>50</v>
      </c>
      <c r="T137" s="17">
        <v>120</v>
      </c>
      <c r="U137" s="17">
        <v>20</v>
      </c>
      <c r="V137" s="17">
        <v>1.3</v>
      </c>
      <c r="W137" s="17" t="s">
        <v>69</v>
      </c>
      <c r="X137" s="17">
        <v>30</v>
      </c>
      <c r="Y137" s="17">
        <v>1081</v>
      </c>
      <c r="Z137" s="17">
        <v>22.2</v>
      </c>
      <c r="AA137" s="17">
        <v>171</v>
      </c>
      <c r="AB137" s="17">
        <v>13.9</v>
      </c>
      <c r="AC137" s="17">
        <v>2</v>
      </c>
      <c r="AD137" s="17" t="s">
        <v>76</v>
      </c>
      <c r="AE137" s="17">
        <v>0.1</v>
      </c>
      <c r="AF137" s="17">
        <v>1</v>
      </c>
      <c r="AG137" s="17" t="s">
        <v>70</v>
      </c>
      <c r="AH137" s="17">
        <v>1.7</v>
      </c>
      <c r="AI137" s="17">
        <v>1258</v>
      </c>
      <c r="AJ137" s="17">
        <v>40.1</v>
      </c>
      <c r="AK137" s="17">
        <v>78.900000000000006</v>
      </c>
      <c r="AL137" s="17">
        <v>9.36</v>
      </c>
      <c r="AM137" s="17">
        <v>37.200000000000003</v>
      </c>
      <c r="AN137" s="17">
        <v>6.89</v>
      </c>
      <c r="AO137" s="17">
        <v>1.94</v>
      </c>
      <c r="AP137" s="17">
        <v>5.77</v>
      </c>
      <c r="AQ137" s="17">
        <v>0.8</v>
      </c>
      <c r="AR137" s="17">
        <v>4.17</v>
      </c>
      <c r="AS137" s="17">
        <v>0.79</v>
      </c>
      <c r="AT137" s="17">
        <v>2.13</v>
      </c>
      <c r="AU137" s="17">
        <v>0.3</v>
      </c>
      <c r="AV137" s="17">
        <v>1.78</v>
      </c>
      <c r="AW137" s="17">
        <v>0.28999999999999998</v>
      </c>
      <c r="AX137" s="17">
        <v>4.2</v>
      </c>
      <c r="AY137" s="17">
        <v>0.67</v>
      </c>
      <c r="AZ137" s="17">
        <v>15.7</v>
      </c>
      <c r="BA137" s="17">
        <v>0.33</v>
      </c>
      <c r="BB137" s="17">
        <v>7</v>
      </c>
      <c r="BC137" s="17" t="s">
        <v>71</v>
      </c>
      <c r="BD137" s="17">
        <v>4.75</v>
      </c>
      <c r="BE137" s="17">
        <v>1.7</v>
      </c>
    </row>
    <row r="138" spans="1:57" x14ac:dyDescent="0.35">
      <c r="A138" s="5" t="s">
        <v>106</v>
      </c>
      <c r="B138" s="11">
        <v>52.47</v>
      </c>
      <c r="C138" s="17">
        <v>15.43</v>
      </c>
      <c r="D138" s="17">
        <v>8.2799999999999994</v>
      </c>
      <c r="E138" s="17">
        <v>0.19600000000000001</v>
      </c>
      <c r="F138" s="17">
        <v>3.94</v>
      </c>
      <c r="G138" s="17">
        <v>8.76</v>
      </c>
      <c r="H138" s="17">
        <v>3.38</v>
      </c>
      <c r="I138" s="17">
        <v>1.2</v>
      </c>
      <c r="J138" s="17">
        <v>1.266</v>
      </c>
      <c r="K138" s="17">
        <v>0.69</v>
      </c>
      <c r="L138" s="18">
        <v>98.74</v>
      </c>
      <c r="M138" s="17">
        <v>19</v>
      </c>
      <c r="N138" s="17">
        <v>2</v>
      </c>
      <c r="O138" s="17">
        <v>202</v>
      </c>
      <c r="P138" s="17">
        <v>180</v>
      </c>
      <c r="Q138" s="17">
        <v>26</v>
      </c>
      <c r="R138" s="17">
        <v>60</v>
      </c>
      <c r="S138" s="17">
        <v>50</v>
      </c>
      <c r="T138" s="17">
        <v>130</v>
      </c>
      <c r="U138" s="17">
        <v>20</v>
      </c>
      <c r="V138" s="17">
        <v>1.4</v>
      </c>
      <c r="W138" s="17" t="s">
        <v>69</v>
      </c>
      <c r="X138" s="17">
        <v>30</v>
      </c>
      <c r="Y138" s="17">
        <v>1081</v>
      </c>
      <c r="Z138" s="17">
        <v>22.4</v>
      </c>
      <c r="AA138" s="17">
        <v>171</v>
      </c>
      <c r="AB138" s="17">
        <v>13.8</v>
      </c>
      <c r="AC138" s="17">
        <v>2</v>
      </c>
      <c r="AD138" s="17">
        <v>0.5</v>
      </c>
      <c r="AE138" s="17">
        <v>0.1</v>
      </c>
      <c r="AF138" s="17">
        <v>1</v>
      </c>
      <c r="AG138" s="17" t="s">
        <v>70</v>
      </c>
      <c r="AH138" s="17">
        <v>1.7</v>
      </c>
      <c r="AI138" s="17">
        <v>1261</v>
      </c>
      <c r="AJ138" s="17">
        <v>40.299999999999997</v>
      </c>
      <c r="AK138" s="17">
        <v>78.900000000000006</v>
      </c>
      <c r="AL138" s="17">
        <v>9.34</v>
      </c>
      <c r="AM138" s="17">
        <v>37.799999999999997</v>
      </c>
      <c r="AN138" s="17">
        <v>6.98</v>
      </c>
      <c r="AO138" s="17">
        <v>2.0099999999999998</v>
      </c>
      <c r="AP138" s="17">
        <v>5.54</v>
      </c>
      <c r="AQ138" s="17">
        <v>0.82</v>
      </c>
      <c r="AR138" s="17">
        <v>4.34</v>
      </c>
      <c r="AS138" s="17">
        <v>0.79</v>
      </c>
      <c r="AT138" s="17">
        <v>2.11</v>
      </c>
      <c r="AU138" s="17">
        <v>0.28000000000000003</v>
      </c>
      <c r="AV138" s="17">
        <v>1.8</v>
      </c>
      <c r="AW138" s="17">
        <v>0.27900000000000003</v>
      </c>
      <c r="AX138" s="17">
        <v>4</v>
      </c>
      <c r="AY138" s="17">
        <v>0.7</v>
      </c>
      <c r="AZ138" s="17">
        <v>0.7</v>
      </c>
      <c r="BA138" s="17">
        <v>0.3</v>
      </c>
      <c r="BB138" s="17">
        <v>6</v>
      </c>
      <c r="BC138" s="17" t="s">
        <v>71</v>
      </c>
      <c r="BD138" s="17">
        <v>4.67</v>
      </c>
      <c r="BE138" s="17">
        <v>1.69</v>
      </c>
    </row>
    <row r="139" spans="1:57" x14ac:dyDescent="0.35">
      <c r="A139" s="20" t="s">
        <v>125</v>
      </c>
      <c r="B139" s="9">
        <f>100*(_xlfn.STDEV.S(B137:B138))/AVERAGE(B137:B138)</f>
        <v>0.27004268901528833</v>
      </c>
      <c r="C139" s="9">
        <f>100*(_xlfn.STDEV.S(C137:C138))/AVERAGE(C137:C138)</f>
        <v>0.36566607947591373</v>
      </c>
      <c r="D139" s="9">
        <f>100*(_xlfn.STDEV.S(D137:D138))/AVERAGE(D137:D138)</f>
        <v>8.5450970536136872E-2</v>
      </c>
      <c r="E139" s="9">
        <f>100*(_xlfn.STDEV.S(E137:E138))/AVERAGE(E137:E138)</f>
        <v>0</v>
      </c>
      <c r="F139" s="9">
        <f t="shared" ref="F139:BE139" si="752">100*(_xlfn.STDEV.S(F137:F138))/AVERAGE(F137:F138)</f>
        <v>0.35802874996787243</v>
      </c>
      <c r="G139" s="9">
        <f t="shared" si="752"/>
        <v>0.32214431944718169</v>
      </c>
      <c r="H139" s="9">
        <f t="shared" si="752"/>
        <v>0.63040723434164292</v>
      </c>
      <c r="I139" s="9">
        <f t="shared" si="752"/>
        <v>0.59172115580464291</v>
      </c>
      <c r="J139" s="9">
        <f t="shared" si="752"/>
        <v>0.61173217405048763</v>
      </c>
      <c r="K139" s="9">
        <f t="shared" si="752"/>
        <v>0</v>
      </c>
      <c r="L139" s="9">
        <f t="shared" si="752"/>
        <v>5.7313619549060391E-2</v>
      </c>
      <c r="M139" s="9">
        <f t="shared" si="752"/>
        <v>3.8221988172245815</v>
      </c>
      <c r="N139" s="9">
        <f t="shared" si="752"/>
        <v>0</v>
      </c>
      <c r="O139" s="9">
        <f t="shared" si="752"/>
        <v>0.35092147949704594</v>
      </c>
      <c r="P139" s="9">
        <f t="shared" si="752"/>
        <v>0</v>
      </c>
      <c r="Q139" s="9">
        <f t="shared" si="752"/>
        <v>0</v>
      </c>
      <c r="R139" s="9">
        <f t="shared" si="752"/>
        <v>10.878565864408424</v>
      </c>
      <c r="S139" s="9">
        <f t="shared" si="752"/>
        <v>0</v>
      </c>
      <c r="T139" s="9">
        <f t="shared" si="752"/>
        <v>5.6568542494923806</v>
      </c>
      <c r="U139" s="9">
        <f t="shared" si="752"/>
        <v>0</v>
      </c>
      <c r="V139" s="9">
        <f t="shared" si="752"/>
        <v>5.2378280087892337</v>
      </c>
      <c r="W139" s="9" t="e">
        <f t="shared" si="752"/>
        <v>#DIV/0!</v>
      </c>
      <c r="X139" s="9">
        <f t="shared" si="752"/>
        <v>0</v>
      </c>
      <c r="Y139" s="9">
        <f t="shared" si="752"/>
        <v>0</v>
      </c>
      <c r="Z139" s="9">
        <f t="shared" si="752"/>
        <v>0.63417648536909876</v>
      </c>
      <c r="AA139" s="9">
        <f t="shared" si="752"/>
        <v>0</v>
      </c>
      <c r="AB139" s="9">
        <f t="shared" si="752"/>
        <v>0.51054641240905774</v>
      </c>
      <c r="AC139" s="9">
        <f t="shared" si="752"/>
        <v>0</v>
      </c>
      <c r="AD139" s="9" t="e">
        <f t="shared" si="752"/>
        <v>#DIV/0!</v>
      </c>
      <c r="AE139" s="9">
        <f t="shared" si="752"/>
        <v>0</v>
      </c>
      <c r="AF139" s="9">
        <f t="shared" si="752"/>
        <v>0</v>
      </c>
      <c r="AG139" s="9" t="e">
        <f t="shared" si="752"/>
        <v>#DIV/0!</v>
      </c>
      <c r="AH139" s="9">
        <f t="shared" si="752"/>
        <v>0</v>
      </c>
      <c r="AI139" s="9">
        <f t="shared" si="752"/>
        <v>0.16842559297813756</v>
      </c>
      <c r="AJ139" s="9">
        <f t="shared" si="752"/>
        <v>0.35179441850076243</v>
      </c>
      <c r="AK139" s="9">
        <f t="shared" si="752"/>
        <v>0</v>
      </c>
      <c r="AL139" s="9">
        <f t="shared" si="752"/>
        <v>0.15125278741957915</v>
      </c>
      <c r="AM139" s="9">
        <f t="shared" si="752"/>
        <v>1.1313708498984654</v>
      </c>
      <c r="AN139" s="9">
        <f t="shared" si="752"/>
        <v>0.91765840384700503</v>
      </c>
      <c r="AO139" s="9">
        <f t="shared" si="752"/>
        <v>2.5062012497750996</v>
      </c>
      <c r="AP139" s="9">
        <f t="shared" si="752"/>
        <v>2.8759426997861297</v>
      </c>
      <c r="AQ139" s="9">
        <f t="shared" si="752"/>
        <v>1.7459426695964053</v>
      </c>
      <c r="AR139" s="9">
        <f t="shared" si="752"/>
        <v>2.8251034736007763</v>
      </c>
      <c r="AS139" s="9">
        <f t="shared" si="752"/>
        <v>0</v>
      </c>
      <c r="AT139" s="9">
        <f t="shared" si="752"/>
        <v>0.66708186904391331</v>
      </c>
      <c r="AU139" s="9">
        <f t="shared" si="752"/>
        <v>4.8765984909416975</v>
      </c>
      <c r="AV139" s="9">
        <f t="shared" si="752"/>
        <v>0.79006344266653417</v>
      </c>
      <c r="AW139" s="9">
        <f t="shared" si="752"/>
        <v>2.7339805247985911</v>
      </c>
      <c r="AX139" s="9">
        <f t="shared" si="752"/>
        <v>3.4493013716416989</v>
      </c>
      <c r="AY139" s="9">
        <f t="shared" si="752"/>
        <v>3.0968180197950899</v>
      </c>
      <c r="AZ139" s="9">
        <f t="shared" si="752"/>
        <v>129.34880143656358</v>
      </c>
      <c r="BA139" s="9">
        <f t="shared" si="752"/>
        <v>6.7343502970147444</v>
      </c>
      <c r="BB139" s="9">
        <f t="shared" si="752"/>
        <v>10.878565864408424</v>
      </c>
      <c r="BC139" s="9" t="e">
        <f t="shared" si="752"/>
        <v>#DIV/0!</v>
      </c>
      <c r="BD139" s="9">
        <f t="shared" si="752"/>
        <v>1.2010306262191901</v>
      </c>
      <c r="BE139" s="9">
        <f t="shared" si="752"/>
        <v>0.4171721422929488</v>
      </c>
    </row>
    <row r="140" spans="1:57" x14ac:dyDescent="0.35">
      <c r="A140" s="20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</row>
    <row r="141" spans="1:57" x14ac:dyDescent="0.35">
      <c r="A141" s="20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</row>
    <row r="142" spans="1:57" x14ac:dyDescent="0.35">
      <c r="A142" s="20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</row>
    <row r="143" spans="1:57" x14ac:dyDescent="0.35">
      <c r="A143" s="20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</row>
    <row r="144" spans="1:57" x14ac:dyDescent="0.35">
      <c r="A144" s="20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</row>
    <row r="145" spans="1:57" s="7" customFormat="1" ht="15.5" x14ac:dyDescent="0.35">
      <c r="A145" s="2" t="s">
        <v>115</v>
      </c>
      <c r="B145" s="10">
        <f xml:space="preserve"> ((ABS(B137 - B138))/B138)*100</f>
        <v>0.38117019249093909</v>
      </c>
      <c r="C145" s="16">
        <f xml:space="preserve"> ((ABS(C137 - C138))/C138)*100</f>
        <v>0.51847051198963101</v>
      </c>
      <c r="D145" s="16">
        <f xml:space="preserve"> ((ABS(D137 - D138))/D138)*100</f>
        <v>0.12077294685990082</v>
      </c>
      <c r="E145" s="16">
        <f xml:space="preserve"> ((ABS(E137 - E138))/E138)*100</f>
        <v>0</v>
      </c>
      <c r="F145" s="16">
        <f xml:space="preserve"> ((ABS(F137 - F138))/F138)*100</f>
        <v>0.50761421319797007</v>
      </c>
      <c r="G145" s="16">
        <f t="shared" ref="G145:BE145" si="753" xml:space="preserve"> ((ABS(G137 - G138))/G138)*100</f>
        <v>0.45662100456622062</v>
      </c>
      <c r="H145" s="16">
        <f t="shared" si="753"/>
        <v>0.88757396449703574</v>
      </c>
      <c r="I145" s="16">
        <f t="shared" si="753"/>
        <v>0.83333333333333415</v>
      </c>
      <c r="J145" s="16">
        <f t="shared" si="753"/>
        <v>0.86887835703000782</v>
      </c>
      <c r="K145" s="16">
        <f t="shared" si="753"/>
        <v>0</v>
      </c>
      <c r="L145" s="16">
        <f t="shared" si="753"/>
        <v>8.1020862872187863E-2</v>
      </c>
      <c r="M145" s="16">
        <f t="shared" si="753"/>
        <v>5.2631578947368416</v>
      </c>
      <c r="N145" s="16">
        <f t="shared" si="753"/>
        <v>0</v>
      </c>
      <c r="O145" s="16">
        <f t="shared" si="753"/>
        <v>0.49504950495049505</v>
      </c>
      <c r="P145" s="16">
        <f t="shared" si="753"/>
        <v>0</v>
      </c>
      <c r="Q145" s="16">
        <f t="shared" si="753"/>
        <v>0</v>
      </c>
      <c r="R145" s="16">
        <f t="shared" si="753"/>
        <v>16.666666666666664</v>
      </c>
      <c r="S145" s="16">
        <f t="shared" si="753"/>
        <v>0</v>
      </c>
      <c r="T145" s="16">
        <f t="shared" si="753"/>
        <v>7.6923076923076925</v>
      </c>
      <c r="U145" s="16">
        <f t="shared" si="753"/>
        <v>0</v>
      </c>
      <c r="V145" s="16">
        <f t="shared" si="753"/>
        <v>7.1428571428571344</v>
      </c>
      <c r="W145" s="16" t="e">
        <f t="shared" si="753"/>
        <v>#VALUE!</v>
      </c>
      <c r="X145" s="16">
        <f t="shared" si="753"/>
        <v>0</v>
      </c>
      <c r="Y145" s="16">
        <f t="shared" si="753"/>
        <v>0</v>
      </c>
      <c r="Z145" s="16">
        <f t="shared" si="753"/>
        <v>0.89285714285713969</v>
      </c>
      <c r="AA145" s="16">
        <f t="shared" si="753"/>
        <v>0</v>
      </c>
      <c r="AB145" s="16">
        <f t="shared" si="753"/>
        <v>0.72463768115941773</v>
      </c>
      <c r="AC145" s="16">
        <f t="shared" si="753"/>
        <v>0</v>
      </c>
      <c r="AD145" s="16" t="e">
        <f t="shared" si="753"/>
        <v>#VALUE!</v>
      </c>
      <c r="AE145" s="16">
        <f t="shared" si="753"/>
        <v>0</v>
      </c>
      <c r="AF145" s="16">
        <f t="shared" si="753"/>
        <v>0</v>
      </c>
      <c r="AG145" s="16" t="e">
        <f t="shared" si="753"/>
        <v>#VALUE!</v>
      </c>
      <c r="AH145" s="16">
        <f t="shared" si="753"/>
        <v>0</v>
      </c>
      <c r="AI145" s="16">
        <f t="shared" si="753"/>
        <v>0.23790642347343377</v>
      </c>
      <c r="AJ145" s="16">
        <f t="shared" si="753"/>
        <v>0.49627791563274376</v>
      </c>
      <c r="AK145" s="16">
        <f t="shared" si="753"/>
        <v>0</v>
      </c>
      <c r="AL145" s="16">
        <f t="shared" si="753"/>
        <v>0.21413276231262929</v>
      </c>
      <c r="AM145" s="16">
        <f t="shared" si="753"/>
        <v>1.5873015873015723</v>
      </c>
      <c r="AN145" s="16">
        <f t="shared" si="753"/>
        <v>1.2893982808023028</v>
      </c>
      <c r="AO145" s="16">
        <f t="shared" si="753"/>
        <v>3.4825870646766095</v>
      </c>
      <c r="AP145" s="16">
        <f t="shared" si="753"/>
        <v>4.1516245487364536</v>
      </c>
      <c r="AQ145" s="16">
        <f t="shared" si="753"/>
        <v>2.4390243902438913</v>
      </c>
      <c r="AR145" s="16">
        <f t="shared" si="753"/>
        <v>3.917050691244238</v>
      </c>
      <c r="AS145" s="16">
        <f t="shared" si="753"/>
        <v>0</v>
      </c>
      <c r="AT145" s="16">
        <f t="shared" si="753"/>
        <v>0.94786729857819996</v>
      </c>
      <c r="AU145" s="16">
        <f t="shared" si="753"/>
        <v>7.1428571428571281</v>
      </c>
      <c r="AV145" s="16">
        <f t="shared" si="753"/>
        <v>1.111111111111112</v>
      </c>
      <c r="AW145" s="16">
        <f t="shared" si="753"/>
        <v>3.942652329749087</v>
      </c>
      <c r="AX145" s="16">
        <f t="shared" si="753"/>
        <v>5.0000000000000044</v>
      </c>
      <c r="AY145" s="16">
        <f t="shared" si="753"/>
        <v>4.285714285714274</v>
      </c>
      <c r="AZ145" s="16">
        <f t="shared" si="753"/>
        <v>2142.8571428571431</v>
      </c>
      <c r="BA145" s="16">
        <f t="shared" si="753"/>
        <v>10.000000000000009</v>
      </c>
      <c r="BB145" s="16">
        <f t="shared" si="753"/>
        <v>16.666666666666664</v>
      </c>
      <c r="BC145" s="16" t="e">
        <f t="shared" si="753"/>
        <v>#VALUE!</v>
      </c>
      <c r="BD145" s="16">
        <f t="shared" si="753"/>
        <v>1.7130620985010721</v>
      </c>
      <c r="BE145" s="16">
        <f t="shared" si="753"/>
        <v>0.59171597633136142</v>
      </c>
    </row>
    <row r="146" spans="1:57" s="7" customFormat="1" ht="15.5" x14ac:dyDescent="0.35">
      <c r="A146" s="2" t="s">
        <v>116</v>
      </c>
      <c r="B146" s="10">
        <f>((B137-B138)/B138)*100</f>
        <v>-0.38117019249093909</v>
      </c>
      <c r="C146" s="16">
        <f>((C137-C138)/C138)*100</f>
        <v>0.51847051198963101</v>
      </c>
      <c r="D146" s="16">
        <f>((D137-D138)/D138)*100</f>
        <v>-0.12077294685990082</v>
      </c>
      <c r="E146" s="16">
        <f>((E137-E138)/E138)*100</f>
        <v>0</v>
      </c>
      <c r="F146" s="16">
        <f>((F137-F138)/F138)*100</f>
        <v>0.50761421319797007</v>
      </c>
      <c r="G146" s="16">
        <f t="shared" ref="G146:BE146" si="754">((G137-G138)/G138)*100</f>
        <v>0.45662100456622062</v>
      </c>
      <c r="H146" s="16">
        <f t="shared" si="754"/>
        <v>-0.88757396449703574</v>
      </c>
      <c r="I146" s="16">
        <f t="shared" si="754"/>
        <v>-0.83333333333333415</v>
      </c>
      <c r="J146" s="16">
        <f t="shared" si="754"/>
        <v>0.86887835703000782</v>
      </c>
      <c r="K146" s="16">
        <f t="shared" si="754"/>
        <v>0</v>
      </c>
      <c r="L146" s="16">
        <f t="shared" si="754"/>
        <v>-8.1020862872187863E-2</v>
      </c>
      <c r="M146" s="16">
        <f t="shared" si="754"/>
        <v>-5.2631578947368416</v>
      </c>
      <c r="N146" s="16">
        <f t="shared" si="754"/>
        <v>0</v>
      </c>
      <c r="O146" s="16">
        <f t="shared" si="754"/>
        <v>-0.49504950495049505</v>
      </c>
      <c r="P146" s="16">
        <f t="shared" si="754"/>
        <v>0</v>
      </c>
      <c r="Q146" s="16">
        <f t="shared" si="754"/>
        <v>0</v>
      </c>
      <c r="R146" s="16">
        <f t="shared" si="754"/>
        <v>16.666666666666664</v>
      </c>
      <c r="S146" s="16">
        <f t="shared" si="754"/>
        <v>0</v>
      </c>
      <c r="T146" s="16">
        <f t="shared" si="754"/>
        <v>-7.6923076923076925</v>
      </c>
      <c r="U146" s="16">
        <f t="shared" si="754"/>
        <v>0</v>
      </c>
      <c r="V146" s="16">
        <f t="shared" si="754"/>
        <v>-7.1428571428571344</v>
      </c>
      <c r="W146" s="16" t="e">
        <f t="shared" si="754"/>
        <v>#VALUE!</v>
      </c>
      <c r="X146" s="16">
        <f t="shared" si="754"/>
        <v>0</v>
      </c>
      <c r="Y146" s="16">
        <f t="shared" si="754"/>
        <v>0</v>
      </c>
      <c r="Z146" s="16">
        <f t="shared" si="754"/>
        <v>-0.89285714285713969</v>
      </c>
      <c r="AA146" s="16">
        <f t="shared" si="754"/>
        <v>0</v>
      </c>
      <c r="AB146" s="16">
        <f t="shared" si="754"/>
        <v>0.72463768115941773</v>
      </c>
      <c r="AC146" s="16">
        <f t="shared" si="754"/>
        <v>0</v>
      </c>
      <c r="AD146" s="16" t="e">
        <f t="shared" si="754"/>
        <v>#VALUE!</v>
      </c>
      <c r="AE146" s="16">
        <f t="shared" si="754"/>
        <v>0</v>
      </c>
      <c r="AF146" s="16">
        <f t="shared" si="754"/>
        <v>0</v>
      </c>
      <c r="AG146" s="16" t="e">
        <f t="shared" si="754"/>
        <v>#VALUE!</v>
      </c>
      <c r="AH146" s="16">
        <f t="shared" si="754"/>
        <v>0</v>
      </c>
      <c r="AI146" s="16">
        <f t="shared" si="754"/>
        <v>-0.23790642347343377</v>
      </c>
      <c r="AJ146" s="16">
        <f t="shared" si="754"/>
        <v>-0.49627791563274376</v>
      </c>
      <c r="AK146" s="16">
        <f t="shared" si="754"/>
        <v>0</v>
      </c>
      <c r="AL146" s="16">
        <f t="shared" si="754"/>
        <v>0.21413276231262929</v>
      </c>
      <c r="AM146" s="16">
        <f t="shared" si="754"/>
        <v>-1.5873015873015723</v>
      </c>
      <c r="AN146" s="16">
        <f t="shared" si="754"/>
        <v>-1.2893982808023028</v>
      </c>
      <c r="AO146" s="16">
        <f t="shared" si="754"/>
        <v>-3.4825870646766095</v>
      </c>
      <c r="AP146" s="16">
        <f t="shared" si="754"/>
        <v>4.1516245487364536</v>
      </c>
      <c r="AQ146" s="16">
        <f t="shared" si="754"/>
        <v>-2.4390243902438913</v>
      </c>
      <c r="AR146" s="16">
        <f t="shared" si="754"/>
        <v>-3.917050691244238</v>
      </c>
      <c r="AS146" s="16">
        <f t="shared" si="754"/>
        <v>0</v>
      </c>
      <c r="AT146" s="16">
        <f t="shared" si="754"/>
        <v>0.94786729857819996</v>
      </c>
      <c r="AU146" s="16">
        <f t="shared" si="754"/>
        <v>7.1428571428571281</v>
      </c>
      <c r="AV146" s="16">
        <f t="shared" si="754"/>
        <v>-1.111111111111112</v>
      </c>
      <c r="AW146" s="16">
        <f t="shared" si="754"/>
        <v>3.942652329749087</v>
      </c>
      <c r="AX146" s="16">
        <f t="shared" si="754"/>
        <v>5.0000000000000044</v>
      </c>
      <c r="AY146" s="16">
        <f t="shared" si="754"/>
        <v>-4.285714285714274</v>
      </c>
      <c r="AZ146" s="16">
        <f t="shared" si="754"/>
        <v>2142.8571428571431</v>
      </c>
      <c r="BA146" s="16">
        <f t="shared" si="754"/>
        <v>10.000000000000009</v>
      </c>
      <c r="BB146" s="16">
        <f t="shared" si="754"/>
        <v>16.666666666666664</v>
      </c>
      <c r="BC146" s="16" t="e">
        <f t="shared" si="754"/>
        <v>#VALUE!</v>
      </c>
      <c r="BD146" s="16">
        <f t="shared" si="754"/>
        <v>1.7130620985010721</v>
      </c>
      <c r="BE146" s="16">
        <f t="shared" si="754"/>
        <v>0.59171597633136142</v>
      </c>
    </row>
    <row r="147" spans="1:57" x14ac:dyDescent="0.35">
      <c r="A147" s="5" t="s">
        <v>107</v>
      </c>
      <c r="B147" s="11" t="s">
        <v>108</v>
      </c>
      <c r="C147" s="17" t="s">
        <v>108</v>
      </c>
      <c r="D147" s="17" t="s">
        <v>108</v>
      </c>
      <c r="E147" s="17">
        <v>4.0000000000000001E-3</v>
      </c>
      <c r="F147" s="17" t="s">
        <v>108</v>
      </c>
      <c r="G147" s="17" t="s">
        <v>108</v>
      </c>
      <c r="H147" s="17" t="s">
        <v>108</v>
      </c>
      <c r="I147" s="17" t="s">
        <v>108</v>
      </c>
      <c r="J147" s="17" t="s">
        <v>109</v>
      </c>
      <c r="K147" s="17">
        <v>0.01</v>
      </c>
      <c r="L147" s="18"/>
      <c r="M147" s="17" t="s">
        <v>99</v>
      </c>
      <c r="N147" s="17" t="s">
        <v>99</v>
      </c>
      <c r="O147" s="17" t="s">
        <v>69</v>
      </c>
      <c r="P147" s="17" t="s">
        <v>80</v>
      </c>
      <c r="Q147" s="17" t="s">
        <v>99</v>
      </c>
      <c r="R147" s="17" t="s">
        <v>80</v>
      </c>
      <c r="S147" s="17" t="s">
        <v>110</v>
      </c>
      <c r="T147" s="17" t="s">
        <v>111</v>
      </c>
      <c r="U147" s="17" t="s">
        <v>99</v>
      </c>
      <c r="V147" s="17" t="s">
        <v>76</v>
      </c>
      <c r="W147" s="17" t="s">
        <v>69</v>
      </c>
      <c r="X147" s="17" t="s">
        <v>99</v>
      </c>
      <c r="Y147" s="17" t="s">
        <v>75</v>
      </c>
      <c r="Z147" s="17" t="s">
        <v>76</v>
      </c>
      <c r="AA147" s="17">
        <v>2</v>
      </c>
      <c r="AB147" s="17" t="s">
        <v>70</v>
      </c>
      <c r="AC147" s="17" t="s">
        <v>75</v>
      </c>
      <c r="AD147" s="17" t="s">
        <v>76</v>
      </c>
      <c r="AE147" s="17" t="s">
        <v>71</v>
      </c>
      <c r="AF147" s="17" t="s">
        <v>99</v>
      </c>
      <c r="AG147" s="17" t="s">
        <v>70</v>
      </c>
      <c r="AH147" s="17" t="s">
        <v>71</v>
      </c>
      <c r="AI147" s="17" t="s">
        <v>75</v>
      </c>
      <c r="AJ147" s="17" t="s">
        <v>112</v>
      </c>
      <c r="AK147" s="17" t="s">
        <v>112</v>
      </c>
      <c r="AL147" s="17" t="s">
        <v>108</v>
      </c>
      <c r="AM147" s="17" t="s">
        <v>112</v>
      </c>
      <c r="AN147" s="17" t="s">
        <v>108</v>
      </c>
      <c r="AO147" s="17" t="s">
        <v>113</v>
      </c>
      <c r="AP147" s="17" t="s">
        <v>108</v>
      </c>
      <c r="AQ147" s="17" t="s">
        <v>108</v>
      </c>
      <c r="AR147" s="17" t="s">
        <v>108</v>
      </c>
      <c r="AS147" s="17" t="s">
        <v>108</v>
      </c>
      <c r="AT147" s="17" t="s">
        <v>108</v>
      </c>
      <c r="AU147" s="17" t="s">
        <v>113</v>
      </c>
      <c r="AV147" s="17" t="s">
        <v>108</v>
      </c>
      <c r="AW147" s="17" t="s">
        <v>114</v>
      </c>
      <c r="AX147" s="17" t="s">
        <v>71</v>
      </c>
      <c r="AY147" s="17" t="s">
        <v>108</v>
      </c>
      <c r="AZ147" s="17" t="s">
        <v>76</v>
      </c>
      <c r="BA147" s="17" t="s">
        <v>112</v>
      </c>
      <c r="BB147" s="17" t="s">
        <v>69</v>
      </c>
      <c r="BC147" s="17" t="s">
        <v>71</v>
      </c>
      <c r="BD147" s="17" t="s">
        <v>112</v>
      </c>
      <c r="BE147" s="17" t="s">
        <v>108</v>
      </c>
    </row>
    <row r="148" spans="1:57" x14ac:dyDescent="0.35">
      <c r="A148" s="5" t="s">
        <v>107</v>
      </c>
      <c r="B148" s="11" t="s">
        <v>108</v>
      </c>
      <c r="C148" s="17" t="s">
        <v>108</v>
      </c>
      <c r="D148" s="17" t="s">
        <v>108</v>
      </c>
      <c r="E148" s="17">
        <v>3.0000000000000001E-3</v>
      </c>
      <c r="F148" s="17" t="s">
        <v>108</v>
      </c>
      <c r="G148" s="17" t="s">
        <v>108</v>
      </c>
      <c r="H148" s="17" t="s">
        <v>108</v>
      </c>
      <c r="I148" s="17" t="s">
        <v>108</v>
      </c>
      <c r="J148" s="17" t="s">
        <v>109</v>
      </c>
      <c r="K148" s="17" t="s">
        <v>108</v>
      </c>
      <c r="L148" s="18"/>
      <c r="M148" s="17" t="s">
        <v>99</v>
      </c>
      <c r="N148" s="17" t="s">
        <v>99</v>
      </c>
      <c r="O148" s="17" t="s">
        <v>69</v>
      </c>
      <c r="P148" s="17"/>
      <c r="Q148" s="17"/>
      <c r="R148" s="17"/>
      <c r="S148" s="17"/>
      <c r="T148" s="17"/>
      <c r="U148" s="17"/>
      <c r="V148" s="17"/>
      <c r="W148" s="17"/>
      <c r="X148" s="17"/>
      <c r="Y148" s="17" t="s">
        <v>75</v>
      </c>
      <c r="Z148" s="17"/>
      <c r="AA148" s="17">
        <v>3</v>
      </c>
      <c r="AB148" s="17"/>
      <c r="AC148" s="17"/>
      <c r="AD148" s="17"/>
      <c r="AE148" s="17"/>
      <c r="AF148" s="17"/>
      <c r="AG148" s="17"/>
      <c r="AH148" s="17"/>
      <c r="AI148" s="17" t="s">
        <v>75</v>
      </c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</row>
    <row r="149" spans="1:57" x14ac:dyDescent="0.35">
      <c r="A149" s="20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</row>
    <row r="150" spans="1:57" x14ac:dyDescent="0.35">
      <c r="A150" s="20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</row>
    <row r="151" spans="1:57" x14ac:dyDescent="0.35">
      <c r="A151" s="20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</row>
    <row r="152" spans="1:57" x14ac:dyDescent="0.35">
      <c r="A152" s="20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</row>
    <row r="153" spans="1:57" x14ac:dyDescent="0.35">
      <c r="A153" s="20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</row>
    <row r="154" spans="1:57" x14ac:dyDescent="0.35">
      <c r="A154" s="20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</row>
    <row r="155" spans="1:57" s="7" customFormat="1" ht="15.5" x14ac:dyDescent="0.35">
      <c r="A155" s="2"/>
      <c r="B155" s="10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</row>
    <row r="156" spans="1:57" s="7" customFormat="1" ht="15.5" x14ac:dyDescent="0.35">
      <c r="A156" s="2"/>
      <c r="B156" s="10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</row>
    <row r="157" spans="1:57" x14ac:dyDescent="0.35">
      <c r="A157" s="6"/>
      <c r="L157" s="15"/>
    </row>
    <row r="158" spans="1:57" x14ac:dyDescent="0.35">
      <c r="L158" s="15"/>
    </row>
    <row r="159" spans="1:57" x14ac:dyDescent="0.35">
      <c r="A159" s="6" t="s">
        <v>119</v>
      </c>
      <c r="L159" s="15"/>
    </row>
    <row r="160" spans="1:57" x14ac:dyDescent="0.35">
      <c r="A160" s="6" t="s">
        <v>118</v>
      </c>
      <c r="C160" s="19" t="s">
        <v>120</v>
      </c>
      <c r="L160" s="15"/>
    </row>
    <row r="161" spans="1:12" x14ac:dyDescent="0.35">
      <c r="A161" s="6" t="s">
        <v>117</v>
      </c>
      <c r="B161" s="12"/>
      <c r="C161" s="19" t="s">
        <v>121</v>
      </c>
      <c r="L161" s="15"/>
    </row>
    <row r="162" spans="1:12" x14ac:dyDescent="0.35">
      <c r="A162" s="21">
        <v>0.2</v>
      </c>
      <c r="B162" s="12" t="s">
        <v>124</v>
      </c>
      <c r="L162" s="15"/>
    </row>
    <row r="165" spans="1:12" x14ac:dyDescent="0.35">
      <c r="A165" s="6"/>
    </row>
    <row r="166" spans="1:12" x14ac:dyDescent="0.35">
      <c r="A166" s="6"/>
    </row>
    <row r="167" spans="1:12" x14ac:dyDescent="0.35">
      <c r="A167" s="6"/>
    </row>
    <row r="168" spans="1:12" x14ac:dyDescent="0.35">
      <c r="A168" s="6"/>
    </row>
    <row r="169" spans="1:12" x14ac:dyDescent="0.35">
      <c r="A169" s="6"/>
    </row>
  </sheetData>
  <sheetProtection formatCells="0" formatColumns="0" formatRows="0" insertColumns="0" insertRows="0" insertHyperlinks="0" deleteColumns="0" deleteRows="0" sort="0" autoFilter="0" pivotTables="0"/>
  <autoFilter ref="A1:BE169" xr:uid="{9A5227C7-BFC2-084A-92CF-AA5A1896CB64}"/>
  <conditionalFormatting sqref="B15:XFD16 B25:XFD26 B35:XFD36 B45:XFD46 B55:XFD56 B65:XFD66 B75:XFD76 B85:XFD86 B95:XFD96 B105:XFD106 B115:XFD116 B125:XFD126 B135:XFD136 B145:XFD146 B155:XFD156">
    <cfRule type="cellIs" dxfId="86" priority="6" operator="greaterThan">
      <formula>5</formula>
    </cfRule>
  </conditionalFormatting>
  <conditionalFormatting sqref="B15:XFD16 B25:XFD26 B35:XFD36 B45:XFD46 B55:XFD56 B65:XFD66 B75:XFD76 B85:XFD86 B95:XFD96 B105:XFD106 B115:XFD116 B125:XFD126 B135:XFD136 B145:XFD146 B155:XFD156">
    <cfRule type="cellIs" dxfId="85" priority="5" operator="lessThan">
      <formula>-5</formula>
    </cfRule>
  </conditionalFormatting>
  <conditionalFormatting sqref="B15:XFD16 B25:XFD26 B35:XFD36 B45:XFD46 B55:XFD56 B65:XFD66 B75:XFD76 B85:XFD86 B95:XFD96 B105:XFD106 B115:XFD116 B125:XFD126 B135:XFD136 B145:XFD146 B155:XFD156">
    <cfRule type="cellIs" dxfId="84" priority="4" operator="greaterThan">
      <formula>10</formula>
    </cfRule>
  </conditionalFormatting>
  <conditionalFormatting sqref="B15:XFD16 B25:XFD26 B35:XFD36 B45:XFD46 B55:XFD56 B65:XFD66 B75:XFD76 B85:XFD86 B95:XFD96 B105:XFD106 B115:XFD116 B125:XFD126 B135:XFD136 B145:XFD146 B155:XFD156">
    <cfRule type="cellIs" dxfId="83" priority="3" operator="lessThan">
      <formula>-10</formula>
    </cfRule>
  </conditionalFormatting>
  <conditionalFormatting sqref="A2:XFD8 A15:XFD18 A25:XFD28 A35:XFD38 A45:XFD48 A55:XFD58 A65:XFD68 A75:XFD78 A85:XFD88 A95:XFD98 A105:XFD108 A115:XFD118 A125:XFD128 A135:XFD138 A145:XFD148 A155:XFD158">
    <cfRule type="containsErrors" dxfId="82" priority="2">
      <formula>ISERROR(A2)</formula>
    </cfRule>
  </conditionalFormatting>
  <conditionalFormatting sqref="B149:AZ154">
    <cfRule type="containsErrors" dxfId="81" priority="7">
      <formula>ISERROR(B149)</formula>
    </cfRule>
  </conditionalFormatting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49F9E-6E0E-F343-9ED9-8CAF6C3CB9E6}">
  <dimension ref="B2:AB101"/>
  <sheetViews>
    <sheetView zoomScale="59" zoomScaleNormal="50" workbookViewId="0">
      <selection activeCell="B2" sqref="B2:F2"/>
    </sheetView>
  </sheetViews>
  <sheetFormatPr defaultColWidth="10.90625" defaultRowHeight="14.5" x14ac:dyDescent="0.35"/>
  <cols>
    <col min="1" max="17" width="10.90625" style="27"/>
    <col min="18" max="18" width="23.81640625" style="27" customWidth="1"/>
    <col min="19" max="16384" width="10.90625" style="27"/>
  </cols>
  <sheetData>
    <row r="2" spans="2:28" x14ac:dyDescent="0.35">
      <c r="B2" s="47" t="s">
        <v>165</v>
      </c>
      <c r="C2" s="47"/>
      <c r="D2" s="47"/>
      <c r="E2" s="47"/>
      <c r="F2" s="47"/>
      <c r="J2" s="47" t="s">
        <v>160</v>
      </c>
      <c r="K2" s="47"/>
      <c r="L2" s="47"/>
      <c r="M2" s="47"/>
      <c r="R2" s="37" t="s">
        <v>162</v>
      </c>
    </row>
    <row r="5" spans="2:28" ht="15.5" x14ac:dyDescent="0.35">
      <c r="R5" s="37" t="s">
        <v>132</v>
      </c>
      <c r="S5" s="22" t="s">
        <v>3</v>
      </c>
      <c r="T5" s="22" t="s">
        <v>4</v>
      </c>
      <c r="U5" s="22" t="s">
        <v>5</v>
      </c>
      <c r="V5" s="22" t="s">
        <v>6</v>
      </c>
      <c r="W5" s="22" t="s">
        <v>7</v>
      </c>
      <c r="X5" s="22" t="s">
        <v>8</v>
      </c>
      <c r="Y5" s="22" t="s">
        <v>9</v>
      </c>
      <c r="Z5" s="22" t="s">
        <v>10</v>
      </c>
      <c r="AA5" s="22" t="s">
        <v>11</v>
      </c>
      <c r="AB5" s="22" t="s">
        <v>12</v>
      </c>
    </row>
    <row r="6" spans="2:28" ht="15.5" x14ac:dyDescent="0.35">
      <c r="R6" s="38" t="s">
        <v>126</v>
      </c>
      <c r="S6" s="27" cm="1">
        <f t="array" ref="S6:AB7">'QC % Differences for charts'!B7:K8</f>
        <v>11.53</v>
      </c>
      <c r="T6" s="27">
        <v>1.91</v>
      </c>
      <c r="U6" s="27">
        <v>0.74</v>
      </c>
      <c r="V6" s="27">
        <v>0.01</v>
      </c>
      <c r="W6" s="27">
        <v>0.35</v>
      </c>
      <c r="X6" s="27">
        <v>43.28</v>
      </c>
      <c r="Y6" s="27">
        <v>0.84</v>
      </c>
      <c r="Z6" s="27">
        <v>0.54</v>
      </c>
      <c r="AA6" s="27">
        <v>0.12</v>
      </c>
      <c r="AB6" s="27">
        <v>30.23</v>
      </c>
    </row>
    <row r="7" spans="2:28" ht="15.5" x14ac:dyDescent="0.35">
      <c r="R7" s="38" t="s">
        <v>127</v>
      </c>
      <c r="S7" s="27">
        <v>11.2</v>
      </c>
      <c r="T7" s="27">
        <v>1.8</v>
      </c>
      <c r="U7" s="27">
        <v>0.79</v>
      </c>
      <c r="V7" s="27">
        <v>1.1599999999999999E-2</v>
      </c>
      <c r="W7" s="27">
        <v>0.33</v>
      </c>
      <c r="X7" s="27">
        <v>43.6</v>
      </c>
      <c r="Y7" s="27">
        <v>0.86</v>
      </c>
      <c r="Z7" s="27">
        <v>0.51</v>
      </c>
      <c r="AA7" s="27">
        <v>0.11</v>
      </c>
      <c r="AB7" s="27">
        <v>30.2</v>
      </c>
    </row>
    <row r="8" spans="2:28" ht="15.5" x14ac:dyDescent="0.35">
      <c r="R8" s="38" t="s">
        <v>128</v>
      </c>
      <c r="S8" s="27" cm="1">
        <f t="array" ref="S8:AB9">'QC % Differences for charts'!B10:K11</f>
        <v>13.44</v>
      </c>
      <c r="T8" s="27">
        <v>2.16</v>
      </c>
      <c r="U8" s="27">
        <v>0.94800000000000006</v>
      </c>
      <c r="V8" s="27">
        <v>1.3919999999999998E-2</v>
      </c>
      <c r="W8" s="27">
        <v>0.39600000000000002</v>
      </c>
      <c r="X8" s="27">
        <v>52.32</v>
      </c>
      <c r="Y8" s="27">
        <v>1.032</v>
      </c>
      <c r="Z8" s="27">
        <v>0.61199999999999999</v>
      </c>
      <c r="AA8" s="27">
        <v>0.13200000000000001</v>
      </c>
      <c r="AB8" s="27">
        <v>36.24</v>
      </c>
    </row>
    <row r="9" spans="2:28" ht="15.5" x14ac:dyDescent="0.35">
      <c r="R9" s="38" t="s">
        <v>129</v>
      </c>
      <c r="S9" s="27">
        <v>8.9599999999999991</v>
      </c>
      <c r="T9" s="27">
        <v>1.44</v>
      </c>
      <c r="U9" s="27">
        <v>0.63200000000000001</v>
      </c>
      <c r="V9" s="27">
        <v>9.2800000000000001E-3</v>
      </c>
      <c r="W9" s="27">
        <v>0.26400000000000001</v>
      </c>
      <c r="X9" s="27">
        <v>34.880000000000003</v>
      </c>
      <c r="Y9" s="27">
        <v>0.68799999999999994</v>
      </c>
      <c r="Z9" s="27">
        <v>0.40800000000000003</v>
      </c>
      <c r="AA9" s="27">
        <v>8.7999999999999995E-2</v>
      </c>
      <c r="AB9" s="27">
        <v>24.16</v>
      </c>
    </row>
    <row r="10" spans="2:28" ht="15.5" x14ac:dyDescent="0.35">
      <c r="R10" s="38" t="s">
        <v>130</v>
      </c>
      <c r="S10" s="27" cm="1">
        <f t="array" ref="S10:AB11">'QC % Differences for charts'!B13:K14</f>
        <v>12.319999999999999</v>
      </c>
      <c r="T10" s="27">
        <v>1.98</v>
      </c>
      <c r="U10" s="27">
        <v>0.86899999999999999</v>
      </c>
      <c r="V10" s="27">
        <v>1.2759999999999999E-2</v>
      </c>
      <c r="W10" s="27">
        <v>0.36299999999999999</v>
      </c>
      <c r="X10" s="27">
        <v>47.96</v>
      </c>
      <c r="Y10" s="27">
        <v>0.94599999999999995</v>
      </c>
      <c r="Z10" s="27">
        <v>0.56100000000000005</v>
      </c>
      <c r="AA10" s="27">
        <v>0.121</v>
      </c>
      <c r="AB10" s="27">
        <v>33.22</v>
      </c>
    </row>
    <row r="11" spans="2:28" ht="15.5" x14ac:dyDescent="0.35">
      <c r="R11" s="38" t="s">
        <v>131</v>
      </c>
      <c r="S11" s="27">
        <v>10.08</v>
      </c>
      <c r="T11" s="27">
        <v>1.62</v>
      </c>
      <c r="U11" s="27">
        <v>0.71100000000000008</v>
      </c>
      <c r="V11" s="27">
        <v>1.044E-2</v>
      </c>
      <c r="W11" s="27">
        <v>0.29700000000000004</v>
      </c>
      <c r="X11" s="27">
        <v>39.24</v>
      </c>
      <c r="Y11" s="27">
        <v>0.77400000000000002</v>
      </c>
      <c r="Z11" s="27">
        <v>0.45900000000000002</v>
      </c>
      <c r="AA11" s="27">
        <v>9.9000000000000005E-2</v>
      </c>
      <c r="AB11" s="27">
        <v>27.18</v>
      </c>
    </row>
    <row r="12" spans="2:28" x14ac:dyDescent="0.35">
      <c r="R12" s="27" t="s">
        <v>116</v>
      </c>
      <c r="S12" s="27" cm="1">
        <f t="array" ref="S12:AB12">'QC % Differences for charts'!B16:K16</f>
        <v>2.9464285714285725</v>
      </c>
      <c r="T12" s="27">
        <v>6.1111111111111036</v>
      </c>
      <c r="U12" s="27">
        <v>-6.3291139240506391</v>
      </c>
      <c r="V12" s="27">
        <v>-13.793103448275854</v>
      </c>
      <c r="W12" s="27">
        <v>6.060606060606049</v>
      </c>
      <c r="X12" s="27">
        <v>-0.73394495412844096</v>
      </c>
      <c r="Y12" s="27">
        <v>-2.3255813953488391</v>
      </c>
      <c r="Z12" s="27">
        <v>5.8823529411764754</v>
      </c>
      <c r="AA12" s="27">
        <v>9.0909090909090864</v>
      </c>
      <c r="AB12" s="27">
        <v>9.933774834437463E-2</v>
      </c>
    </row>
    <row r="14" spans="2:28" ht="15.5" x14ac:dyDescent="0.35">
      <c r="R14" s="37" t="s">
        <v>138</v>
      </c>
      <c r="S14" s="22" t="s">
        <v>3</v>
      </c>
      <c r="T14" s="22" t="s">
        <v>4</v>
      </c>
      <c r="U14" s="22" t="s">
        <v>5</v>
      </c>
      <c r="V14" s="22" t="s">
        <v>6</v>
      </c>
      <c r="W14" s="22" t="s">
        <v>7</v>
      </c>
      <c r="X14" s="22" t="s">
        <v>8</v>
      </c>
      <c r="Y14" s="22" t="s">
        <v>9</v>
      </c>
      <c r="Z14" s="22" t="s">
        <v>10</v>
      </c>
      <c r="AA14" s="22" t="s">
        <v>11</v>
      </c>
      <c r="AB14" s="22" t="s">
        <v>12</v>
      </c>
    </row>
    <row r="15" spans="2:28" ht="15.5" x14ac:dyDescent="0.35">
      <c r="R15" s="38" t="s">
        <v>126</v>
      </c>
      <c r="S15" s="27" cm="1">
        <f t="array" ref="S15:AB16">'QC % Differences for charts'!B17:K18</f>
        <v>47.79</v>
      </c>
      <c r="T15" s="27">
        <v>18.53</v>
      </c>
      <c r="U15" s="27">
        <v>9.77</v>
      </c>
      <c r="V15" s="27">
        <v>0.15</v>
      </c>
      <c r="W15" s="27">
        <v>10.01</v>
      </c>
      <c r="X15" s="27">
        <v>11.35</v>
      </c>
      <c r="Y15" s="27">
        <v>1.92</v>
      </c>
      <c r="Z15" s="27">
        <v>0.24</v>
      </c>
      <c r="AA15" s="27">
        <v>0.48</v>
      </c>
      <c r="AB15" s="27">
        <v>0.08</v>
      </c>
    </row>
    <row r="16" spans="2:28" ht="15.5" x14ac:dyDescent="0.35">
      <c r="R16" s="38" t="s">
        <v>127</v>
      </c>
      <c r="S16" s="27">
        <v>47.15</v>
      </c>
      <c r="T16" s="27">
        <v>18.34</v>
      </c>
      <c r="U16" s="27">
        <v>9.9700000000000006</v>
      </c>
      <c r="V16" s="27">
        <v>0.15</v>
      </c>
      <c r="W16" s="27">
        <v>10.130000000000001</v>
      </c>
      <c r="X16" s="27">
        <v>11.49</v>
      </c>
      <c r="Y16" s="27">
        <v>1.89</v>
      </c>
      <c r="Z16" s="27">
        <v>0.23400000000000001</v>
      </c>
      <c r="AA16" s="27">
        <v>0.48</v>
      </c>
      <c r="AB16" s="27">
        <v>7.0000000000000007E-2</v>
      </c>
    </row>
    <row r="17" spans="18:28" ht="15.5" x14ac:dyDescent="0.35">
      <c r="R17" s="38" t="s">
        <v>128</v>
      </c>
      <c r="S17" s="27" cm="1">
        <f t="array" ref="S17:AB18">'QC % Differences for charts'!B20:K21</f>
        <v>56.58</v>
      </c>
      <c r="T17" s="27">
        <v>22.007999999999999</v>
      </c>
      <c r="U17" s="27">
        <v>11.964</v>
      </c>
      <c r="V17" s="27">
        <v>0.18</v>
      </c>
      <c r="W17" s="27">
        <v>12.156000000000001</v>
      </c>
      <c r="X17" s="27">
        <v>13.788</v>
      </c>
      <c r="Y17" s="27">
        <v>2.2679999999999998</v>
      </c>
      <c r="Z17" s="27">
        <v>0.28080000000000005</v>
      </c>
      <c r="AA17" s="27">
        <v>0.57599999999999996</v>
      </c>
      <c r="AB17" s="27">
        <v>8.4000000000000005E-2</v>
      </c>
    </row>
    <row r="18" spans="18:28" ht="15.5" x14ac:dyDescent="0.35">
      <c r="R18" s="38" t="s">
        <v>129</v>
      </c>
      <c r="S18" s="27">
        <v>37.72</v>
      </c>
      <c r="T18" s="27">
        <v>14.672000000000001</v>
      </c>
      <c r="U18" s="27">
        <v>7.9760000000000009</v>
      </c>
      <c r="V18" s="27">
        <v>0.12</v>
      </c>
      <c r="W18" s="27">
        <v>8.104000000000001</v>
      </c>
      <c r="X18" s="27">
        <v>9.1920000000000002</v>
      </c>
      <c r="Y18" s="27">
        <v>1.512</v>
      </c>
      <c r="Z18" s="27">
        <v>0.18720000000000001</v>
      </c>
      <c r="AA18" s="27">
        <v>0.38400000000000001</v>
      </c>
      <c r="AB18" s="27">
        <v>5.6000000000000008E-2</v>
      </c>
    </row>
    <row r="19" spans="18:28" ht="15.5" x14ac:dyDescent="0.35">
      <c r="R19" s="38" t="s">
        <v>130</v>
      </c>
      <c r="S19" s="27" cm="1">
        <f t="array" ref="S19:AB20">'QC % Differences for charts'!B23:K24</f>
        <v>51.864999999999995</v>
      </c>
      <c r="T19" s="27">
        <v>20.173999999999999</v>
      </c>
      <c r="U19" s="27">
        <v>10.967000000000001</v>
      </c>
      <c r="V19" s="27">
        <v>0.16499999999999998</v>
      </c>
      <c r="W19" s="27">
        <v>11.143000000000001</v>
      </c>
      <c r="X19" s="27">
        <v>12.638999999999999</v>
      </c>
      <c r="Y19" s="27">
        <v>2.0789999999999997</v>
      </c>
      <c r="Z19" s="27">
        <v>0.25740000000000002</v>
      </c>
      <c r="AA19" s="27">
        <v>0.52800000000000002</v>
      </c>
      <c r="AB19" s="27">
        <v>7.7000000000000013E-2</v>
      </c>
    </row>
    <row r="20" spans="18:28" ht="15.5" x14ac:dyDescent="0.35">
      <c r="R20" s="38" t="s">
        <v>131</v>
      </c>
      <c r="S20" s="27">
        <v>42.435000000000002</v>
      </c>
      <c r="T20" s="27">
        <v>16.506</v>
      </c>
      <c r="U20" s="27">
        <v>8.9730000000000008</v>
      </c>
      <c r="V20" s="27">
        <v>0.13500000000000001</v>
      </c>
      <c r="W20" s="27">
        <v>9.1170000000000009</v>
      </c>
      <c r="X20" s="27">
        <v>10.341000000000001</v>
      </c>
      <c r="Y20" s="27">
        <v>1.7009999999999998</v>
      </c>
      <c r="Z20" s="27">
        <v>0.21060000000000001</v>
      </c>
      <c r="AA20" s="27">
        <v>0.432</v>
      </c>
      <c r="AB20" s="27">
        <v>6.3E-2</v>
      </c>
    </row>
    <row r="21" spans="18:28" x14ac:dyDescent="0.35">
      <c r="R21" s="27" t="s">
        <v>116</v>
      </c>
      <c r="S21" s="27" cm="1">
        <f t="array" ref="S21:AB21">'QC % Differences for charts'!B26:K26</f>
        <v>1.3573700954400862</v>
      </c>
      <c r="T21" s="27">
        <v>1.0359869138495161</v>
      </c>
      <c r="U21" s="27">
        <v>-2.0060180541624981</v>
      </c>
      <c r="V21" s="27">
        <v>0</v>
      </c>
      <c r="W21" s="27">
        <v>-1.184600197433376</v>
      </c>
      <c r="X21" s="27">
        <v>-1.2184508268059231</v>
      </c>
      <c r="Y21" s="27">
        <v>1.587301587301589</v>
      </c>
      <c r="Z21" s="27">
        <v>2.5641025641025541</v>
      </c>
      <c r="AA21" s="27">
        <v>0</v>
      </c>
      <c r="AB21" s="27">
        <v>14.285714285714276</v>
      </c>
    </row>
    <row r="23" spans="18:28" ht="15.5" x14ac:dyDescent="0.35">
      <c r="R23" s="37" t="s">
        <v>139</v>
      </c>
      <c r="S23" s="22" t="s">
        <v>3</v>
      </c>
      <c r="T23" s="22" t="s">
        <v>4</v>
      </c>
      <c r="U23" s="22" t="s">
        <v>5</v>
      </c>
      <c r="V23" s="22" t="s">
        <v>6</v>
      </c>
      <c r="W23" s="22" t="s">
        <v>7</v>
      </c>
      <c r="X23" s="22" t="s">
        <v>8</v>
      </c>
      <c r="Y23" s="22" t="s">
        <v>9</v>
      </c>
      <c r="Z23" s="22" t="s">
        <v>10</v>
      </c>
      <c r="AA23" s="22" t="s">
        <v>11</v>
      </c>
      <c r="AB23" s="22" t="s">
        <v>12</v>
      </c>
    </row>
    <row r="24" spans="18:28" ht="15.5" x14ac:dyDescent="0.35">
      <c r="R24" s="38" t="s">
        <v>126</v>
      </c>
      <c r="S24" s="27" cm="1">
        <f t="array" ref="S24:AB25">'QC % Differences for charts'!B27:K28</f>
        <v>47.83</v>
      </c>
      <c r="T24" s="27">
        <v>18.73</v>
      </c>
      <c r="U24" s="27">
        <v>10.039999999999999</v>
      </c>
      <c r="V24" s="27">
        <v>0.15</v>
      </c>
      <c r="W24" s="27">
        <v>10.1</v>
      </c>
      <c r="X24" s="27">
        <v>11.35</v>
      </c>
      <c r="Y24" s="27">
        <v>1.94</v>
      </c>
      <c r="Z24" s="27">
        <v>0.23</v>
      </c>
      <c r="AA24" s="27">
        <v>0.48</v>
      </c>
      <c r="AB24" s="27">
        <v>0.06</v>
      </c>
    </row>
    <row r="25" spans="18:28" ht="15.5" x14ac:dyDescent="0.35">
      <c r="R25" s="38" t="s">
        <v>127</v>
      </c>
      <c r="S25" s="27">
        <v>47.15</v>
      </c>
      <c r="T25" s="27">
        <v>18.34</v>
      </c>
      <c r="U25" s="27">
        <v>9.9700000000000006</v>
      </c>
      <c r="V25" s="27">
        <v>0.15</v>
      </c>
      <c r="W25" s="27">
        <v>10.130000000000001</v>
      </c>
      <c r="X25" s="27">
        <v>11.49</v>
      </c>
      <c r="Y25" s="27">
        <v>1.89</v>
      </c>
      <c r="Z25" s="27">
        <v>0.23400000000000001</v>
      </c>
      <c r="AA25" s="27">
        <v>0.48</v>
      </c>
      <c r="AB25" s="27">
        <v>7.0000000000000007E-2</v>
      </c>
    </row>
    <row r="26" spans="18:28" ht="15.5" x14ac:dyDescent="0.35">
      <c r="R26" s="38" t="s">
        <v>128</v>
      </c>
      <c r="S26" s="27" cm="1">
        <f t="array" ref="S26:AA27">'QC % Differences for charts'!B30:J31</f>
        <v>56.58</v>
      </c>
      <c r="T26" s="27">
        <v>22.007999999999999</v>
      </c>
      <c r="U26" s="27">
        <v>11.964</v>
      </c>
      <c r="V26" s="27">
        <v>0.18</v>
      </c>
      <c r="W26" s="27">
        <v>12.156000000000001</v>
      </c>
      <c r="X26" s="27">
        <v>13.788</v>
      </c>
      <c r="Y26" s="27">
        <v>2.2679999999999998</v>
      </c>
      <c r="Z26" s="27">
        <v>0.28080000000000005</v>
      </c>
      <c r="AA26" s="27">
        <v>0.57599999999999996</v>
      </c>
    </row>
    <row r="27" spans="18:28" ht="15.5" x14ac:dyDescent="0.35">
      <c r="R27" s="38" t="s">
        <v>129</v>
      </c>
      <c r="S27" s="27">
        <v>37.72</v>
      </c>
      <c r="T27" s="27">
        <v>14.672000000000001</v>
      </c>
      <c r="U27" s="27">
        <v>7.9760000000000009</v>
      </c>
      <c r="V27" s="27">
        <v>0.12</v>
      </c>
      <c r="W27" s="27">
        <v>8.104000000000001</v>
      </c>
      <c r="X27" s="27">
        <v>9.1920000000000002</v>
      </c>
      <c r="Y27" s="27">
        <v>1.512</v>
      </c>
      <c r="Z27" s="27">
        <v>0.18720000000000001</v>
      </c>
      <c r="AA27" s="27">
        <v>0.38400000000000001</v>
      </c>
    </row>
    <row r="28" spans="18:28" ht="15.5" x14ac:dyDescent="0.35">
      <c r="R28" s="38" t="s">
        <v>130</v>
      </c>
      <c r="S28" s="27" cm="1">
        <f t="array" ref="S28:AB29">'QC % Differences for charts'!B33:K34</f>
        <v>51.864999999999995</v>
      </c>
      <c r="T28" s="27">
        <v>20.173999999999999</v>
      </c>
      <c r="U28" s="27">
        <v>10.967000000000001</v>
      </c>
      <c r="V28" s="27">
        <v>0.16499999999999998</v>
      </c>
      <c r="W28" s="27">
        <v>11.143000000000001</v>
      </c>
      <c r="X28" s="27">
        <v>12.638999999999999</v>
      </c>
      <c r="Y28" s="27">
        <v>2.0789999999999997</v>
      </c>
      <c r="Z28" s="27">
        <v>0.25740000000000002</v>
      </c>
      <c r="AA28" s="27">
        <v>0.52800000000000002</v>
      </c>
      <c r="AB28" s="27">
        <v>7.7000000000000013E-2</v>
      </c>
    </row>
    <row r="29" spans="18:28" ht="15.5" x14ac:dyDescent="0.35">
      <c r="R29" s="38" t="s">
        <v>131</v>
      </c>
      <c r="S29" s="27">
        <v>42.435000000000002</v>
      </c>
      <c r="T29" s="27">
        <v>16.506</v>
      </c>
      <c r="U29" s="27">
        <v>8.9730000000000008</v>
      </c>
      <c r="V29" s="27">
        <v>0.13500000000000001</v>
      </c>
      <c r="W29" s="27">
        <v>9.1170000000000009</v>
      </c>
      <c r="X29" s="27">
        <v>10.341000000000001</v>
      </c>
      <c r="Y29" s="27">
        <v>1.7009999999999998</v>
      </c>
      <c r="Z29" s="27">
        <v>0.21060000000000001</v>
      </c>
      <c r="AA29" s="27">
        <v>0.432</v>
      </c>
      <c r="AB29" s="27">
        <v>6.3E-2</v>
      </c>
    </row>
    <row r="30" spans="18:28" x14ac:dyDescent="0.35">
      <c r="R30" s="27" t="s">
        <v>116</v>
      </c>
      <c r="S30" s="27" cm="1">
        <f t="array" ref="S30:AB30">'QC % Differences for charts'!B36:K36</f>
        <v>1.4422057264050896</v>
      </c>
      <c r="T30" s="27">
        <v>2.1264994547437328</v>
      </c>
      <c r="U30" s="27">
        <v>0.7021063189568556</v>
      </c>
      <c r="V30" s="27">
        <v>0</v>
      </c>
      <c r="W30" s="27">
        <v>-0.29615004935835276</v>
      </c>
      <c r="X30" s="27">
        <v>-1.2184508268059231</v>
      </c>
      <c r="Y30" s="27">
        <v>2.6455026455026482</v>
      </c>
      <c r="Z30" s="27">
        <v>-1.7094017094017109</v>
      </c>
      <c r="AA30" s="27">
        <v>0</v>
      </c>
      <c r="AB30" s="27">
        <v>-14.285714285714295</v>
      </c>
    </row>
    <row r="32" spans="18:28" ht="15.5" x14ac:dyDescent="0.35">
      <c r="R32" s="37" t="s">
        <v>133</v>
      </c>
      <c r="S32" s="22" t="s">
        <v>3</v>
      </c>
      <c r="T32" s="22" t="s">
        <v>4</v>
      </c>
      <c r="U32" s="22" t="s">
        <v>5</v>
      </c>
      <c r="V32" s="22" t="s">
        <v>6</v>
      </c>
      <c r="W32" s="22" t="s">
        <v>7</v>
      </c>
      <c r="X32" s="22" t="s">
        <v>8</v>
      </c>
      <c r="Y32" s="22" t="s">
        <v>9</v>
      </c>
      <c r="Z32" s="22" t="s">
        <v>10</v>
      </c>
      <c r="AA32" s="22" t="s">
        <v>11</v>
      </c>
      <c r="AB32" s="22" t="s">
        <v>12</v>
      </c>
    </row>
    <row r="33" spans="18:28" ht="15.5" x14ac:dyDescent="0.35">
      <c r="R33" s="38" t="s">
        <v>126</v>
      </c>
      <c r="S33" s="27" cm="1">
        <f t="array" ref="S33:AB34">'QC % Differences for charts'!B37:K38</f>
        <v>68.7</v>
      </c>
      <c r="T33" s="27">
        <v>12.87</v>
      </c>
      <c r="U33" s="27">
        <v>3.13</v>
      </c>
      <c r="V33" s="27">
        <v>0.14000000000000001</v>
      </c>
      <c r="W33" s="27">
        <v>0.14000000000000001</v>
      </c>
      <c r="X33" s="27">
        <v>0.56000000000000005</v>
      </c>
      <c r="Y33" s="27">
        <v>2.5299999999999998</v>
      </c>
      <c r="Z33" s="27">
        <v>5.39</v>
      </c>
      <c r="AA33" s="27">
        <v>0.27</v>
      </c>
      <c r="AB33" s="27">
        <v>0.04</v>
      </c>
    </row>
    <row r="34" spans="18:28" ht="15.5" x14ac:dyDescent="0.35">
      <c r="R34" s="38" t="s">
        <v>127</v>
      </c>
      <c r="S34" s="27">
        <v>72.8</v>
      </c>
      <c r="T34" s="27">
        <v>13</v>
      </c>
      <c r="U34" s="27">
        <v>3.21</v>
      </c>
      <c r="V34" s="27">
        <v>0.14000000000000001</v>
      </c>
      <c r="W34" s="27">
        <v>0.16</v>
      </c>
      <c r="X34" s="27">
        <v>0.59</v>
      </c>
      <c r="Y34" s="27">
        <v>2.57</v>
      </c>
      <c r="Z34" s="27">
        <v>5.43</v>
      </c>
      <c r="AA34" s="27">
        <v>0.3</v>
      </c>
      <c r="AB34" s="27">
        <v>0.05</v>
      </c>
    </row>
    <row r="35" spans="18:28" ht="15.5" x14ac:dyDescent="0.35">
      <c r="R35" s="38" t="s">
        <v>128</v>
      </c>
      <c r="S35" s="27" cm="1">
        <f t="array" ref="S35:AB36">'QC % Differences for charts'!B40:K41</f>
        <v>87.36</v>
      </c>
      <c r="T35" s="27">
        <v>15.6</v>
      </c>
      <c r="U35" s="27">
        <v>3.8519999999999999</v>
      </c>
      <c r="V35" s="27">
        <v>0.16800000000000001</v>
      </c>
      <c r="W35" s="27">
        <v>0.192</v>
      </c>
      <c r="X35" s="27">
        <v>0.70799999999999996</v>
      </c>
      <c r="Y35" s="27">
        <v>3.0839999999999996</v>
      </c>
      <c r="Z35" s="27">
        <v>6.516</v>
      </c>
      <c r="AA35" s="27">
        <v>0.36</v>
      </c>
      <c r="AB35" s="27">
        <v>6.0000000000000005E-2</v>
      </c>
    </row>
    <row r="36" spans="18:28" ht="15.5" x14ac:dyDescent="0.35">
      <c r="R36" s="38" t="s">
        <v>129</v>
      </c>
      <c r="S36" s="27">
        <v>58.239999999999995</v>
      </c>
      <c r="T36" s="27">
        <v>10.4</v>
      </c>
      <c r="U36" s="27">
        <v>2.5680000000000001</v>
      </c>
      <c r="V36" s="27">
        <v>0.11200000000000002</v>
      </c>
      <c r="W36" s="27">
        <v>0.128</v>
      </c>
      <c r="X36" s="27">
        <v>0.47199999999999998</v>
      </c>
      <c r="Y36" s="27">
        <v>2.056</v>
      </c>
      <c r="Z36" s="27">
        <v>4.3439999999999994</v>
      </c>
      <c r="AA36" s="27">
        <v>0.24</v>
      </c>
      <c r="AB36" s="27">
        <v>0.04</v>
      </c>
    </row>
    <row r="37" spans="18:28" ht="15.5" x14ac:dyDescent="0.35">
      <c r="R37" s="38" t="s">
        <v>130</v>
      </c>
      <c r="S37" s="27" cm="1">
        <f t="array" ref="S37:AB38">'QC % Differences for charts'!B43:K44</f>
        <v>80.08</v>
      </c>
      <c r="T37" s="27">
        <v>14.3</v>
      </c>
      <c r="U37" s="27">
        <v>3.5310000000000001</v>
      </c>
      <c r="V37" s="27">
        <v>0.15400000000000003</v>
      </c>
      <c r="W37" s="27">
        <v>0.17599999999999999</v>
      </c>
      <c r="X37" s="27">
        <v>0.64900000000000002</v>
      </c>
      <c r="Y37" s="27">
        <v>2.827</v>
      </c>
      <c r="Z37" s="27">
        <v>5.9729999999999999</v>
      </c>
      <c r="AA37" s="27">
        <v>0.32999999999999996</v>
      </c>
      <c r="AB37" s="27">
        <v>5.5000000000000007E-2</v>
      </c>
    </row>
    <row r="38" spans="18:28" ht="15.5" x14ac:dyDescent="0.35">
      <c r="R38" s="38" t="s">
        <v>131</v>
      </c>
      <c r="S38" s="27">
        <v>65.52</v>
      </c>
      <c r="T38" s="27">
        <v>11.7</v>
      </c>
      <c r="U38" s="27">
        <v>2.8889999999999998</v>
      </c>
      <c r="V38" s="27">
        <v>0.126</v>
      </c>
      <c r="W38" s="27">
        <v>0.14400000000000002</v>
      </c>
      <c r="X38" s="27">
        <v>0.53099999999999992</v>
      </c>
      <c r="Y38" s="27">
        <v>2.3129999999999997</v>
      </c>
      <c r="Z38" s="27">
        <v>4.8869999999999996</v>
      </c>
      <c r="AA38" s="27">
        <v>0.27</v>
      </c>
      <c r="AB38" s="27">
        <v>4.4999999999999998E-2</v>
      </c>
    </row>
    <row r="39" spans="18:28" x14ac:dyDescent="0.35">
      <c r="R39" s="27" t="s">
        <v>116</v>
      </c>
      <c r="S39" s="27" cm="1">
        <f t="array" ref="S39:AB39">'QC % Differences for charts'!B46:K46</f>
        <v>-5.6318681318681243</v>
      </c>
      <c r="T39" s="27">
        <v>-1.000000000000006</v>
      </c>
      <c r="U39" s="27">
        <v>-2.492211838006233</v>
      </c>
      <c r="V39" s="27">
        <v>0</v>
      </c>
      <c r="W39" s="27">
        <v>-12.499999999999993</v>
      </c>
      <c r="X39" s="27">
        <v>-5.08474576271185</v>
      </c>
      <c r="Y39" s="27">
        <v>-1.5564202334630364</v>
      </c>
      <c r="Z39" s="27">
        <v>-0.73664825046040583</v>
      </c>
      <c r="AA39" s="27">
        <v>-9.9999999999999911</v>
      </c>
      <c r="AB39" s="27">
        <v>-20.000000000000004</v>
      </c>
    </row>
    <row r="41" spans="18:28" ht="15.5" x14ac:dyDescent="0.35">
      <c r="R41" s="37" t="s">
        <v>140</v>
      </c>
      <c r="S41" s="22" t="s">
        <v>3</v>
      </c>
      <c r="T41" s="22" t="s">
        <v>4</v>
      </c>
      <c r="U41" s="22" t="s">
        <v>5</v>
      </c>
      <c r="V41" s="22" t="s">
        <v>6</v>
      </c>
      <c r="W41" s="22" t="s">
        <v>7</v>
      </c>
      <c r="X41" s="22" t="s">
        <v>8</v>
      </c>
      <c r="Y41" s="22" t="s">
        <v>9</v>
      </c>
      <c r="Z41" s="22" t="s">
        <v>10</v>
      </c>
      <c r="AA41" s="22" t="s">
        <v>11</v>
      </c>
      <c r="AB41" s="22" t="s">
        <v>12</v>
      </c>
    </row>
    <row r="42" spans="18:28" ht="15.5" x14ac:dyDescent="0.35">
      <c r="R42" s="38" t="s">
        <v>126</v>
      </c>
      <c r="S42" s="27" cm="1">
        <f t="array" ref="S42:AB43">'QC % Differences for charts'!B57:K58</f>
        <v>52.18</v>
      </c>
      <c r="T42" s="27">
        <v>15.48</v>
      </c>
      <c r="U42" s="27">
        <v>10.82</v>
      </c>
      <c r="V42" s="27">
        <v>0.17</v>
      </c>
      <c r="W42" s="27">
        <v>6.27</v>
      </c>
      <c r="X42" s="27">
        <v>11.15</v>
      </c>
      <c r="Y42" s="27">
        <v>2.21</v>
      </c>
      <c r="Z42" s="27">
        <v>0.65</v>
      </c>
      <c r="AA42" s="27">
        <v>1.1100000000000001</v>
      </c>
      <c r="AB42" s="27">
        <v>0.13</v>
      </c>
    </row>
    <row r="43" spans="18:28" ht="15.5" x14ac:dyDescent="0.35">
      <c r="R43" s="38" t="s">
        <v>127</v>
      </c>
      <c r="S43" s="27">
        <v>52.4</v>
      </c>
      <c r="T43" s="27">
        <v>15.4</v>
      </c>
      <c r="U43" s="27">
        <v>10.7</v>
      </c>
      <c r="V43" s="27">
        <v>0.16300000000000001</v>
      </c>
      <c r="W43" s="27">
        <v>6.37</v>
      </c>
      <c r="X43" s="27">
        <v>10.9</v>
      </c>
      <c r="Y43" s="27">
        <v>2.14</v>
      </c>
      <c r="Z43" s="27">
        <v>0.626</v>
      </c>
      <c r="AA43" s="27">
        <v>1.06</v>
      </c>
      <c r="AB43" s="27">
        <v>0.14000000000000001</v>
      </c>
    </row>
    <row r="44" spans="18:28" ht="15.5" x14ac:dyDescent="0.35">
      <c r="R44" s="38" t="s">
        <v>128</v>
      </c>
      <c r="S44" s="27" cm="1">
        <f t="array" ref="S44:AB45">'QC % Differences for charts'!B60:K61</f>
        <v>62.879999999999995</v>
      </c>
      <c r="T44" s="27">
        <v>18.48</v>
      </c>
      <c r="U44" s="27">
        <v>12.84</v>
      </c>
      <c r="V44" s="27">
        <v>0.1956</v>
      </c>
      <c r="W44" s="27">
        <v>7.6440000000000001</v>
      </c>
      <c r="X44" s="27">
        <v>13.08</v>
      </c>
      <c r="Y44" s="27">
        <v>2.5680000000000001</v>
      </c>
      <c r="Z44" s="27">
        <v>0.75119999999999998</v>
      </c>
      <c r="AA44" s="27">
        <v>1.272</v>
      </c>
      <c r="AB44" s="27">
        <v>0.16800000000000001</v>
      </c>
    </row>
    <row r="45" spans="18:28" ht="15.5" x14ac:dyDescent="0.35">
      <c r="R45" s="38" t="s">
        <v>129</v>
      </c>
      <c r="S45" s="27">
        <v>41.92</v>
      </c>
      <c r="T45" s="27">
        <v>12.32</v>
      </c>
      <c r="U45" s="27">
        <v>8.5599999999999987</v>
      </c>
      <c r="V45" s="27">
        <v>0.13040000000000002</v>
      </c>
      <c r="W45" s="27">
        <v>5.0960000000000001</v>
      </c>
      <c r="X45" s="27">
        <v>8.7200000000000006</v>
      </c>
      <c r="Y45" s="27">
        <v>1.7120000000000002</v>
      </c>
      <c r="Z45" s="27">
        <v>0.50080000000000002</v>
      </c>
      <c r="AA45" s="27">
        <v>0.84800000000000009</v>
      </c>
      <c r="AB45" s="27">
        <v>0.11200000000000002</v>
      </c>
    </row>
    <row r="46" spans="18:28" ht="15.5" x14ac:dyDescent="0.35">
      <c r="R46" s="38" t="s">
        <v>130</v>
      </c>
      <c r="S46" s="27" cm="1">
        <f t="array" ref="S46:AB47">'QC % Differences for charts'!B63:K64</f>
        <v>57.64</v>
      </c>
      <c r="T46" s="27">
        <v>16.940000000000001</v>
      </c>
      <c r="U46" s="27">
        <v>11.77</v>
      </c>
      <c r="V46" s="27">
        <v>0.17930000000000001</v>
      </c>
      <c r="W46" s="27">
        <v>7.0069999999999997</v>
      </c>
      <c r="X46" s="27">
        <v>11.99</v>
      </c>
      <c r="Y46" s="27">
        <v>2.3540000000000001</v>
      </c>
      <c r="Z46" s="27">
        <v>0.68859999999999999</v>
      </c>
      <c r="AA46" s="27">
        <v>1.1660000000000001</v>
      </c>
      <c r="AB46" s="27">
        <v>0.15400000000000003</v>
      </c>
    </row>
    <row r="47" spans="18:28" ht="15.5" x14ac:dyDescent="0.35">
      <c r="R47" s="38" t="s">
        <v>131</v>
      </c>
      <c r="S47" s="27">
        <v>47.16</v>
      </c>
      <c r="T47" s="27">
        <v>13.86</v>
      </c>
      <c r="U47" s="27">
        <v>9.629999999999999</v>
      </c>
      <c r="V47" s="27">
        <v>0.1467</v>
      </c>
      <c r="W47" s="27">
        <v>5.7330000000000005</v>
      </c>
      <c r="X47" s="27">
        <v>9.81</v>
      </c>
      <c r="Y47" s="27">
        <v>1.9260000000000002</v>
      </c>
      <c r="Z47" s="27">
        <v>0.56340000000000001</v>
      </c>
      <c r="AA47" s="27">
        <v>0.95400000000000007</v>
      </c>
      <c r="AB47" s="27">
        <v>0.126</v>
      </c>
    </row>
    <row r="48" spans="18:28" x14ac:dyDescent="0.35">
      <c r="R48" s="27" t="s">
        <v>116</v>
      </c>
      <c r="S48" s="27" cm="1">
        <f t="array" ref="S48:AB48">'QC % Differences for charts'!B66:K66</f>
        <v>-0.41984732824427268</v>
      </c>
      <c r="T48" s="27">
        <v>0.51948051948051988</v>
      </c>
      <c r="U48" s="27">
        <v>1.1214953271028132</v>
      </c>
      <c r="V48" s="27">
        <v>4.2944785276073656</v>
      </c>
      <c r="W48" s="27">
        <v>-1.5698587127158639</v>
      </c>
      <c r="X48" s="27">
        <v>2.2935779816513757</v>
      </c>
      <c r="Y48" s="27">
        <v>3.2710280373831697</v>
      </c>
      <c r="Z48" s="27">
        <v>3.8338658146964888</v>
      </c>
      <c r="AA48" s="27">
        <v>4.7169811320754755</v>
      </c>
      <c r="AB48" s="27">
        <v>-7.1428571428571477</v>
      </c>
    </row>
    <row r="50" spans="18:28" ht="15.5" x14ac:dyDescent="0.35">
      <c r="R50" s="37" t="s">
        <v>141</v>
      </c>
      <c r="S50" s="22" t="s">
        <v>3</v>
      </c>
      <c r="T50" s="22" t="s">
        <v>4</v>
      </c>
      <c r="U50" s="22" t="s">
        <v>5</v>
      </c>
      <c r="V50" s="22" t="s">
        <v>6</v>
      </c>
      <c r="W50" s="22" t="s">
        <v>7</v>
      </c>
      <c r="X50" s="22" t="s">
        <v>8</v>
      </c>
      <c r="Y50" s="22" t="s">
        <v>9</v>
      </c>
      <c r="Z50" s="22" t="s">
        <v>10</v>
      </c>
      <c r="AA50" s="22" t="s">
        <v>11</v>
      </c>
      <c r="AB50" s="22" t="s">
        <v>12</v>
      </c>
    </row>
    <row r="51" spans="18:28" ht="15.5" x14ac:dyDescent="0.35">
      <c r="R51" s="38" t="s">
        <v>126</v>
      </c>
      <c r="S51" s="27" cm="1">
        <f t="array" ref="S51:AB52">'QC % Differences for charts'!B67:K68</f>
        <v>53.02</v>
      </c>
      <c r="T51" s="27">
        <v>15.11</v>
      </c>
      <c r="U51" s="27">
        <v>10.86</v>
      </c>
      <c r="V51" s="27">
        <v>0.17</v>
      </c>
      <c r="W51" s="27">
        <v>6.24</v>
      </c>
      <c r="X51" s="27">
        <v>11.02</v>
      </c>
      <c r="Y51" s="27">
        <v>2.17</v>
      </c>
      <c r="Z51" s="27">
        <v>0.61</v>
      </c>
      <c r="AA51" s="27">
        <v>1.07</v>
      </c>
      <c r="AB51" s="27">
        <v>0.13</v>
      </c>
    </row>
    <row r="52" spans="18:28" ht="15.5" x14ac:dyDescent="0.35">
      <c r="R52" s="38" t="s">
        <v>127</v>
      </c>
      <c r="S52" s="27">
        <v>52.4</v>
      </c>
      <c r="T52" s="27">
        <v>15.4</v>
      </c>
      <c r="U52" s="27">
        <v>10.7</v>
      </c>
      <c r="V52" s="27">
        <v>0.16300000000000001</v>
      </c>
      <c r="W52" s="27">
        <v>6.37</v>
      </c>
      <c r="X52" s="27">
        <v>10.9</v>
      </c>
      <c r="Y52" s="27">
        <v>2.14</v>
      </c>
      <c r="Z52" s="27">
        <v>0.626</v>
      </c>
      <c r="AA52" s="27">
        <v>1.06</v>
      </c>
      <c r="AB52" s="27">
        <v>0.14000000000000001</v>
      </c>
    </row>
    <row r="53" spans="18:28" ht="15.5" x14ac:dyDescent="0.35">
      <c r="R53" s="38" t="s">
        <v>128</v>
      </c>
      <c r="S53" s="27" cm="1">
        <f t="array" ref="S53:AB54">'QC % Differences for charts'!B70:K71</f>
        <v>62.879999999999995</v>
      </c>
      <c r="T53" s="27">
        <v>18.48</v>
      </c>
      <c r="U53" s="27">
        <v>12.84</v>
      </c>
      <c r="V53" s="27">
        <v>0.1956</v>
      </c>
      <c r="W53" s="27">
        <v>7.6440000000000001</v>
      </c>
      <c r="X53" s="27">
        <v>13.08</v>
      </c>
      <c r="Y53" s="27">
        <v>2.5680000000000001</v>
      </c>
      <c r="Z53" s="27">
        <v>0.75119999999999998</v>
      </c>
      <c r="AA53" s="27">
        <v>1.272</v>
      </c>
      <c r="AB53" s="27">
        <v>0.16800000000000001</v>
      </c>
    </row>
    <row r="54" spans="18:28" ht="15.5" x14ac:dyDescent="0.35">
      <c r="R54" s="38" t="s">
        <v>129</v>
      </c>
      <c r="S54" s="27">
        <v>41.92</v>
      </c>
      <c r="T54" s="27">
        <v>12.32</v>
      </c>
      <c r="U54" s="27">
        <v>8.5599999999999987</v>
      </c>
      <c r="V54" s="27">
        <v>0.13040000000000002</v>
      </c>
      <c r="W54" s="27">
        <v>5.0960000000000001</v>
      </c>
      <c r="X54" s="27">
        <v>8.7200000000000006</v>
      </c>
      <c r="Y54" s="27">
        <v>1.7120000000000002</v>
      </c>
      <c r="Z54" s="27">
        <v>0.50080000000000002</v>
      </c>
      <c r="AA54" s="27">
        <v>0.84800000000000009</v>
      </c>
      <c r="AB54" s="27">
        <v>0.11200000000000002</v>
      </c>
    </row>
    <row r="55" spans="18:28" ht="15.5" x14ac:dyDescent="0.35">
      <c r="R55" s="38" t="s">
        <v>130</v>
      </c>
      <c r="S55" s="27" cm="1">
        <f t="array" ref="S55:AB56">'QC % Differences for charts'!B73:K74</f>
        <v>57.64</v>
      </c>
      <c r="T55" s="27">
        <v>16.940000000000001</v>
      </c>
      <c r="U55" s="27">
        <v>11.77</v>
      </c>
      <c r="V55" s="27">
        <v>0.17930000000000001</v>
      </c>
      <c r="W55" s="27">
        <v>7.0069999999999997</v>
      </c>
      <c r="X55" s="27">
        <v>11.99</v>
      </c>
      <c r="Y55" s="27">
        <v>2.3540000000000001</v>
      </c>
      <c r="Z55" s="27">
        <v>0.68859999999999999</v>
      </c>
      <c r="AA55" s="27">
        <v>1.1660000000000001</v>
      </c>
      <c r="AB55" s="27">
        <v>0.15400000000000003</v>
      </c>
    </row>
    <row r="56" spans="18:28" ht="15.5" x14ac:dyDescent="0.35">
      <c r="R56" s="38" t="s">
        <v>131</v>
      </c>
      <c r="S56" s="27">
        <v>47.16</v>
      </c>
      <c r="T56" s="27">
        <v>13.86</v>
      </c>
      <c r="U56" s="27">
        <v>9.629999999999999</v>
      </c>
      <c r="V56" s="27">
        <v>0.1467</v>
      </c>
      <c r="W56" s="27">
        <v>5.7330000000000005</v>
      </c>
      <c r="X56" s="27">
        <v>9.81</v>
      </c>
      <c r="Y56" s="27">
        <v>1.9260000000000002</v>
      </c>
      <c r="Z56" s="27">
        <v>0.56340000000000001</v>
      </c>
      <c r="AA56" s="27">
        <v>0.95400000000000007</v>
      </c>
      <c r="AB56" s="27">
        <v>0.126</v>
      </c>
    </row>
    <row r="57" spans="18:28" x14ac:dyDescent="0.35">
      <c r="R57" s="27" t="s">
        <v>116</v>
      </c>
      <c r="S57" s="27" cm="1">
        <f t="array" ref="S57:AB57">'QC % Differences for charts'!B76:K76</f>
        <v>1.1832061068702378</v>
      </c>
      <c r="T57" s="27">
        <v>-1.883116883116889</v>
      </c>
      <c r="U57" s="27">
        <v>1.4953271028037398</v>
      </c>
      <c r="V57" s="27">
        <v>4.2944785276073656</v>
      </c>
      <c r="W57" s="27">
        <v>-2.0408163265306105</v>
      </c>
      <c r="X57" s="27">
        <v>1.1009174311926533</v>
      </c>
      <c r="Y57" s="27">
        <v>1.4018691588784955</v>
      </c>
      <c r="Z57" s="27">
        <v>-2.5559105431309925</v>
      </c>
      <c r="AA57" s="27">
        <v>0.94339622641509513</v>
      </c>
      <c r="AB57" s="27">
        <v>-7.1428571428571477</v>
      </c>
    </row>
    <row r="59" spans="18:28" ht="15.5" x14ac:dyDescent="0.35">
      <c r="R59" s="37" t="s">
        <v>146</v>
      </c>
      <c r="S59" s="22" t="s">
        <v>3</v>
      </c>
      <c r="T59" s="22" t="s">
        <v>4</v>
      </c>
      <c r="U59" s="22" t="s">
        <v>5</v>
      </c>
      <c r="V59" s="22" t="s">
        <v>6</v>
      </c>
      <c r="W59" s="22" t="s">
        <v>7</v>
      </c>
      <c r="X59" s="22" t="s">
        <v>8</v>
      </c>
      <c r="Y59" s="22" t="s">
        <v>9</v>
      </c>
      <c r="Z59" s="22" t="s">
        <v>10</v>
      </c>
      <c r="AA59" s="22" t="s">
        <v>11</v>
      </c>
      <c r="AB59" s="22" t="s">
        <v>12</v>
      </c>
    </row>
    <row r="60" spans="18:28" ht="15.5" x14ac:dyDescent="0.35">
      <c r="R60" s="38" t="s">
        <v>126</v>
      </c>
      <c r="S60" s="27" cm="1">
        <f t="array" ref="S60:AB61">'QC % Differences for charts'!B87:K88</f>
        <v>49.57</v>
      </c>
      <c r="T60" s="27">
        <v>20.99</v>
      </c>
      <c r="U60" s="27">
        <v>6.12</v>
      </c>
      <c r="V60" s="27">
        <v>0.107</v>
      </c>
      <c r="W60" s="27">
        <v>0.5</v>
      </c>
      <c r="X60" s="27">
        <v>8.02</v>
      </c>
      <c r="Y60" s="27">
        <v>6.92</v>
      </c>
      <c r="Z60" s="27">
        <v>1.75</v>
      </c>
      <c r="AA60" s="27">
        <v>0.29099999999999998</v>
      </c>
      <c r="AB60" s="27">
        <v>0.12</v>
      </c>
    </row>
    <row r="61" spans="18:28" ht="15.5" x14ac:dyDescent="0.35">
      <c r="R61" s="38" t="s">
        <v>127</v>
      </c>
      <c r="S61" s="27">
        <v>49.9</v>
      </c>
      <c r="T61" s="27">
        <v>20.69</v>
      </c>
      <c r="U61" s="27">
        <v>6.21</v>
      </c>
      <c r="V61" s="27">
        <v>0.108</v>
      </c>
      <c r="W61" s="27">
        <v>0.54</v>
      </c>
      <c r="X61" s="27">
        <v>8.0500000000000007</v>
      </c>
      <c r="Y61" s="27">
        <v>7.1</v>
      </c>
      <c r="Z61" s="27">
        <v>1.66</v>
      </c>
      <c r="AA61" s="27">
        <v>0.28699999999999998</v>
      </c>
      <c r="AB61" s="27">
        <v>0.13100000000000001</v>
      </c>
    </row>
    <row r="62" spans="18:28" ht="15.5" x14ac:dyDescent="0.35">
      <c r="R62" s="38" t="s">
        <v>128</v>
      </c>
      <c r="S62" s="27" cm="1">
        <f t="array" ref="S62:AB63">'QC % Differences for charts'!B90:K91</f>
        <v>59.879999999999995</v>
      </c>
      <c r="T62" s="27">
        <v>24.828000000000003</v>
      </c>
      <c r="U62" s="27">
        <v>7.452</v>
      </c>
      <c r="V62" s="27">
        <v>0.12959999999999999</v>
      </c>
      <c r="W62" s="27">
        <v>0.64800000000000002</v>
      </c>
      <c r="X62" s="27">
        <v>9.66</v>
      </c>
      <c r="Y62" s="27">
        <v>8.52</v>
      </c>
      <c r="Z62" s="27">
        <v>1.992</v>
      </c>
      <c r="AA62" s="27">
        <v>0.34439999999999998</v>
      </c>
      <c r="AB62" s="27">
        <v>0.15720000000000001</v>
      </c>
    </row>
    <row r="63" spans="18:28" ht="15.5" x14ac:dyDescent="0.35">
      <c r="R63" s="38" t="s">
        <v>129</v>
      </c>
      <c r="S63" s="27">
        <v>39.92</v>
      </c>
      <c r="T63" s="27">
        <v>16.552</v>
      </c>
      <c r="U63" s="27">
        <v>4.968</v>
      </c>
      <c r="V63" s="27">
        <v>8.6400000000000005E-2</v>
      </c>
      <c r="W63" s="27">
        <v>0.43200000000000005</v>
      </c>
      <c r="X63" s="27">
        <v>6.44</v>
      </c>
      <c r="Y63" s="27">
        <v>5.68</v>
      </c>
      <c r="Z63" s="27">
        <v>1.3279999999999998</v>
      </c>
      <c r="AA63" s="27">
        <v>0.22959999999999997</v>
      </c>
      <c r="AB63" s="27">
        <v>0.1048</v>
      </c>
    </row>
    <row r="64" spans="18:28" ht="15.5" x14ac:dyDescent="0.35">
      <c r="R64" s="38" t="s">
        <v>130</v>
      </c>
      <c r="S64" s="27" cm="1">
        <f t="array" ref="S64:AB65">'QC % Differences for charts'!B93:K94</f>
        <v>54.89</v>
      </c>
      <c r="T64" s="27">
        <v>22.759</v>
      </c>
      <c r="U64" s="27">
        <v>6.8309999999999995</v>
      </c>
      <c r="V64" s="27">
        <v>0.1188</v>
      </c>
      <c r="W64" s="27">
        <v>0.59400000000000008</v>
      </c>
      <c r="X64" s="27">
        <v>8.8550000000000004</v>
      </c>
      <c r="Y64" s="27">
        <v>7.81</v>
      </c>
      <c r="Z64" s="27">
        <v>1.8259999999999998</v>
      </c>
      <c r="AA64" s="27">
        <v>0.31569999999999998</v>
      </c>
      <c r="AB64" s="27">
        <v>0.14410000000000001</v>
      </c>
    </row>
    <row r="65" spans="18:28" ht="15.5" x14ac:dyDescent="0.35">
      <c r="R65" s="38" t="s">
        <v>131</v>
      </c>
      <c r="S65" s="27">
        <v>44.91</v>
      </c>
      <c r="T65" s="27">
        <v>18.621000000000002</v>
      </c>
      <c r="U65" s="27">
        <v>5.5890000000000004</v>
      </c>
      <c r="V65" s="27">
        <v>9.7199999999999995E-2</v>
      </c>
      <c r="W65" s="27">
        <v>0.48600000000000004</v>
      </c>
      <c r="X65" s="27">
        <v>7.245000000000001</v>
      </c>
      <c r="Y65" s="27">
        <v>6.39</v>
      </c>
      <c r="Z65" s="27">
        <v>1.494</v>
      </c>
      <c r="AA65" s="27">
        <v>0.25829999999999997</v>
      </c>
      <c r="AB65" s="27">
        <v>0.1179</v>
      </c>
    </row>
    <row r="66" spans="18:28" x14ac:dyDescent="0.35">
      <c r="R66" s="27" t="s">
        <v>116</v>
      </c>
      <c r="S66" s="27" cm="1">
        <f t="array" ref="S66:AB66">'QC % Differences for charts'!B96:K96</f>
        <v>-0.66132264529057783</v>
      </c>
      <c r="T66" s="27">
        <v>1.4499758337360906</v>
      </c>
      <c r="U66" s="27">
        <v>-1.4492753623188384</v>
      </c>
      <c r="V66" s="27">
        <v>-0.92592592592592671</v>
      </c>
      <c r="W66" s="27">
        <v>-7.4074074074074137</v>
      </c>
      <c r="X66" s="27">
        <v>-0.37267080745343023</v>
      </c>
      <c r="Y66" s="27">
        <v>-2.53521126760563</v>
      </c>
      <c r="Z66" s="27">
        <v>5.4216867469879571</v>
      </c>
      <c r="AA66" s="27">
        <v>1.3937282229965171</v>
      </c>
      <c r="AB66" s="27">
        <v>-8.3969465648855035</v>
      </c>
    </row>
    <row r="68" spans="18:28" ht="15.5" x14ac:dyDescent="0.35">
      <c r="R68" s="37" t="s">
        <v>147</v>
      </c>
      <c r="S68" s="22" t="s">
        <v>3</v>
      </c>
      <c r="T68" s="22" t="s">
        <v>4</v>
      </c>
      <c r="U68" s="22" t="s">
        <v>5</v>
      </c>
      <c r="V68" s="22" t="s">
        <v>6</v>
      </c>
      <c r="W68" s="22" t="s">
        <v>7</v>
      </c>
      <c r="X68" s="22" t="s">
        <v>8</v>
      </c>
      <c r="Y68" s="22" t="s">
        <v>9</v>
      </c>
      <c r="Z68" s="22" t="s">
        <v>10</v>
      </c>
      <c r="AA68" s="22" t="s">
        <v>11</v>
      </c>
      <c r="AB68" s="22" t="s">
        <v>12</v>
      </c>
    </row>
    <row r="69" spans="18:28" ht="15.5" x14ac:dyDescent="0.35">
      <c r="R69" s="38" t="s">
        <v>126</v>
      </c>
      <c r="S69" s="27" cm="1">
        <f t="array" ref="S69:AB70">'QC % Differences for charts'!B97:K98</f>
        <v>50.44</v>
      </c>
      <c r="T69" s="27">
        <v>21.26</v>
      </c>
      <c r="U69" s="27">
        <v>5.99</v>
      </c>
      <c r="V69" s="27">
        <v>0.11</v>
      </c>
      <c r="W69" s="27">
        <v>0.5</v>
      </c>
      <c r="X69" s="27">
        <v>7.77</v>
      </c>
      <c r="Y69" s="27">
        <v>7.14</v>
      </c>
      <c r="Z69" s="27">
        <v>1.71</v>
      </c>
      <c r="AA69" s="27">
        <v>0.28000000000000003</v>
      </c>
      <c r="AB69" s="27">
        <v>0.12</v>
      </c>
    </row>
    <row r="70" spans="18:28" ht="15.5" x14ac:dyDescent="0.35">
      <c r="R70" s="38" t="s">
        <v>127</v>
      </c>
      <c r="S70" s="27">
        <v>49.9</v>
      </c>
      <c r="T70" s="27">
        <v>20.69</v>
      </c>
      <c r="U70" s="27">
        <v>6.21</v>
      </c>
      <c r="V70" s="27">
        <v>0.108</v>
      </c>
      <c r="W70" s="27">
        <v>0.54</v>
      </c>
      <c r="X70" s="27">
        <v>8.0500000000000007</v>
      </c>
      <c r="Y70" s="27">
        <v>7.1</v>
      </c>
      <c r="Z70" s="27">
        <v>1.66</v>
      </c>
      <c r="AA70" s="27">
        <v>0.28699999999999998</v>
      </c>
      <c r="AB70" s="27">
        <v>0.13100000000000001</v>
      </c>
    </row>
    <row r="71" spans="18:28" ht="15.5" x14ac:dyDescent="0.35">
      <c r="R71" s="38" t="s">
        <v>128</v>
      </c>
      <c r="S71" s="27" cm="1">
        <f t="array" ref="S71:AB72">'QC % Differences for charts'!B100:K101</f>
        <v>59.879999999999995</v>
      </c>
      <c r="T71" s="27">
        <v>24.828000000000003</v>
      </c>
      <c r="U71" s="27">
        <v>7.452</v>
      </c>
      <c r="V71" s="27">
        <v>0.12959999999999999</v>
      </c>
      <c r="W71" s="27">
        <v>0.64800000000000002</v>
      </c>
      <c r="X71" s="27">
        <v>9.66</v>
      </c>
      <c r="Y71" s="27">
        <v>8.52</v>
      </c>
      <c r="Z71" s="27">
        <v>1.992</v>
      </c>
      <c r="AA71" s="27">
        <v>0.34439999999999998</v>
      </c>
      <c r="AB71" s="27">
        <v>0.15720000000000001</v>
      </c>
    </row>
    <row r="72" spans="18:28" ht="15.5" x14ac:dyDescent="0.35">
      <c r="R72" s="38" t="s">
        <v>129</v>
      </c>
      <c r="S72" s="27">
        <v>39.92</v>
      </c>
      <c r="T72" s="27">
        <v>16.552</v>
      </c>
      <c r="U72" s="27">
        <v>4.968</v>
      </c>
      <c r="V72" s="27">
        <v>8.6400000000000005E-2</v>
      </c>
      <c r="W72" s="27">
        <v>0.43200000000000005</v>
      </c>
      <c r="X72" s="27">
        <v>6.44</v>
      </c>
      <c r="Y72" s="27">
        <v>5.68</v>
      </c>
      <c r="Z72" s="27">
        <v>1.3279999999999998</v>
      </c>
      <c r="AA72" s="27">
        <v>0.22959999999999997</v>
      </c>
      <c r="AB72" s="27">
        <v>0.1048</v>
      </c>
    </row>
    <row r="73" spans="18:28" ht="15.5" x14ac:dyDescent="0.35">
      <c r="R73" s="38" t="s">
        <v>130</v>
      </c>
      <c r="S73" s="27" cm="1">
        <f t="array" ref="S73:AB74">'QC % Differences for charts'!B103:K104</f>
        <v>54.89</v>
      </c>
      <c r="T73" s="27">
        <v>22.759</v>
      </c>
      <c r="U73" s="27">
        <v>6.8309999999999995</v>
      </c>
      <c r="V73" s="27">
        <v>0.1188</v>
      </c>
      <c r="W73" s="27">
        <v>0.59400000000000008</v>
      </c>
      <c r="X73" s="27">
        <v>8.8550000000000004</v>
      </c>
      <c r="Y73" s="27">
        <v>7.81</v>
      </c>
      <c r="Z73" s="27">
        <v>1.8259999999999998</v>
      </c>
      <c r="AA73" s="27">
        <v>0.31569999999999998</v>
      </c>
      <c r="AB73" s="27">
        <v>0.14410000000000001</v>
      </c>
    </row>
    <row r="74" spans="18:28" ht="15.5" x14ac:dyDescent="0.35">
      <c r="R74" s="38" t="s">
        <v>131</v>
      </c>
      <c r="S74" s="27">
        <v>44.91</v>
      </c>
      <c r="T74" s="27">
        <v>18.621000000000002</v>
      </c>
      <c r="U74" s="27">
        <v>5.5890000000000004</v>
      </c>
      <c r="V74" s="27">
        <v>9.7199999999999995E-2</v>
      </c>
      <c r="W74" s="27">
        <v>0.48600000000000004</v>
      </c>
      <c r="X74" s="27">
        <v>7.245000000000001</v>
      </c>
      <c r="Y74" s="27">
        <v>6.39</v>
      </c>
      <c r="Z74" s="27">
        <v>1.494</v>
      </c>
      <c r="AA74" s="27">
        <v>0.25829999999999997</v>
      </c>
      <c r="AB74" s="27">
        <v>0.1179</v>
      </c>
    </row>
    <row r="75" spans="18:28" x14ac:dyDescent="0.35">
      <c r="R75" s="27" t="s">
        <v>116</v>
      </c>
      <c r="S75" s="27" cm="1">
        <f t="array" ref="S75:AB75">'QC % Differences for charts'!B106:K106</f>
        <v>1.0821643286573128</v>
      </c>
      <c r="T75" s="27">
        <v>2.7549540840985998</v>
      </c>
      <c r="U75" s="27">
        <v>-3.5426731078904954</v>
      </c>
      <c r="V75" s="27">
        <v>1.8518518518518534</v>
      </c>
      <c r="W75" s="27">
        <v>-7.4074074074074137</v>
      </c>
      <c r="X75" s="27">
        <v>-3.4782608695652315</v>
      </c>
      <c r="Y75" s="27">
        <v>0.56338028169014143</v>
      </c>
      <c r="Z75" s="27">
        <v>3.0120481927710872</v>
      </c>
      <c r="AA75" s="27">
        <v>-2.4390243902438855</v>
      </c>
      <c r="AB75" s="27">
        <v>-8.3969465648855035</v>
      </c>
    </row>
    <row r="77" spans="18:28" ht="15.5" x14ac:dyDescent="0.35">
      <c r="R77" s="37" t="s">
        <v>148</v>
      </c>
      <c r="S77" s="22" t="s">
        <v>3</v>
      </c>
      <c r="T77" s="22" t="s">
        <v>4</v>
      </c>
      <c r="U77" s="22" t="s">
        <v>5</v>
      </c>
      <c r="V77" s="22" t="s">
        <v>6</v>
      </c>
      <c r="W77" s="22" t="s">
        <v>7</v>
      </c>
      <c r="X77" s="22" t="s">
        <v>8</v>
      </c>
      <c r="Y77" s="22" t="s">
        <v>9</v>
      </c>
      <c r="Z77" s="22" t="s">
        <v>10</v>
      </c>
      <c r="AA77" s="22" t="s">
        <v>11</v>
      </c>
      <c r="AB77" s="22" t="s">
        <v>12</v>
      </c>
    </row>
    <row r="78" spans="18:28" ht="15.5" x14ac:dyDescent="0.35">
      <c r="R78" s="38" t="s">
        <v>126</v>
      </c>
      <c r="S78" s="27" cm="1">
        <f t="array" ref="S78:AB79">'QC % Differences for charts'!B107:K108</f>
        <v>48.71</v>
      </c>
      <c r="T78" s="27">
        <v>15.54</v>
      </c>
      <c r="U78" s="27">
        <v>11.43</v>
      </c>
      <c r="V78" s="27">
        <v>0.17</v>
      </c>
      <c r="W78" s="27">
        <v>9.56</v>
      </c>
      <c r="X78" s="27">
        <v>13.59</v>
      </c>
      <c r="Y78" s="27">
        <v>1.8</v>
      </c>
      <c r="Z78" s="27">
        <v>0.02</v>
      </c>
      <c r="AA78" s="27">
        <v>0.98</v>
      </c>
      <c r="AB78" s="27">
        <v>0.03</v>
      </c>
    </row>
    <row r="79" spans="18:28" ht="15.5" x14ac:dyDescent="0.35">
      <c r="R79" s="38" t="s">
        <v>127</v>
      </c>
      <c r="S79" s="27">
        <v>47.96</v>
      </c>
      <c r="T79" s="27">
        <v>15.5</v>
      </c>
      <c r="U79" s="27">
        <v>11.3</v>
      </c>
      <c r="V79" s="27">
        <v>0.17499999999999999</v>
      </c>
      <c r="W79" s="27">
        <v>9.6999999999999993</v>
      </c>
      <c r="X79" s="27">
        <v>13.3</v>
      </c>
      <c r="Y79" s="27">
        <v>1.82</v>
      </c>
      <c r="Z79" s="27">
        <v>0.03</v>
      </c>
      <c r="AA79" s="27">
        <v>0.96</v>
      </c>
      <c r="AB79" s="27">
        <v>2.1000000000000001E-2</v>
      </c>
    </row>
    <row r="80" spans="18:28" ht="15.5" x14ac:dyDescent="0.35">
      <c r="R80" s="38" t="s">
        <v>128</v>
      </c>
      <c r="S80" s="27" cm="1">
        <f t="array" ref="S80:AB81">'QC % Differences for charts'!B110:K111</f>
        <v>57.552</v>
      </c>
      <c r="T80" s="27">
        <v>18.600000000000001</v>
      </c>
      <c r="U80" s="27">
        <v>13.56</v>
      </c>
      <c r="V80" s="27">
        <v>0.21</v>
      </c>
      <c r="W80" s="27">
        <v>11.639999999999999</v>
      </c>
      <c r="X80" s="27">
        <v>15.96</v>
      </c>
      <c r="Y80" s="27">
        <v>2.1840000000000002</v>
      </c>
      <c r="Z80" s="27">
        <v>3.5999999999999997E-2</v>
      </c>
      <c r="AA80" s="27">
        <v>1.1519999999999999</v>
      </c>
      <c r="AB80" s="27">
        <v>2.52E-2</v>
      </c>
    </row>
    <row r="81" spans="18:28" ht="15.5" x14ac:dyDescent="0.35">
      <c r="R81" s="38" t="s">
        <v>129</v>
      </c>
      <c r="S81" s="27">
        <v>38.368000000000002</v>
      </c>
      <c r="T81" s="27">
        <v>12.4</v>
      </c>
      <c r="U81" s="27">
        <v>9.0400000000000009</v>
      </c>
      <c r="V81" s="27">
        <v>0.13999999999999999</v>
      </c>
      <c r="W81" s="27">
        <v>7.76</v>
      </c>
      <c r="X81" s="27">
        <v>10.64</v>
      </c>
      <c r="Y81" s="27">
        <v>1.456</v>
      </c>
      <c r="Z81" s="27">
        <v>2.4E-2</v>
      </c>
      <c r="AA81" s="27">
        <v>0.76800000000000002</v>
      </c>
      <c r="AB81" s="27">
        <v>1.6800000000000002E-2</v>
      </c>
    </row>
    <row r="82" spans="18:28" ht="15.5" x14ac:dyDescent="0.35">
      <c r="R82" s="38" t="s">
        <v>130</v>
      </c>
      <c r="S82" s="27" cm="1">
        <f t="array" ref="S82:AB83">'QC % Differences for charts'!B113:K114</f>
        <v>52.756</v>
      </c>
      <c r="T82" s="27">
        <v>17.05</v>
      </c>
      <c r="U82" s="27">
        <v>12.430000000000001</v>
      </c>
      <c r="V82" s="27">
        <v>0.19249999999999998</v>
      </c>
      <c r="W82" s="27">
        <v>10.67</v>
      </c>
      <c r="X82" s="27">
        <v>14.63</v>
      </c>
      <c r="Y82" s="27">
        <v>2.0020000000000002</v>
      </c>
      <c r="Z82" s="27">
        <v>3.3000000000000002E-2</v>
      </c>
      <c r="AA82" s="27">
        <v>1.056</v>
      </c>
      <c r="AB82" s="27">
        <v>2.3100000000000002E-2</v>
      </c>
    </row>
    <row r="83" spans="18:28" ht="15.5" x14ac:dyDescent="0.35">
      <c r="R83" s="38" t="s">
        <v>131</v>
      </c>
      <c r="S83" s="27">
        <v>43.164000000000001</v>
      </c>
      <c r="T83" s="27">
        <v>13.95</v>
      </c>
      <c r="U83" s="27">
        <v>10.17</v>
      </c>
      <c r="V83" s="27">
        <v>0.1575</v>
      </c>
      <c r="W83" s="27">
        <v>8.7299999999999986</v>
      </c>
      <c r="X83" s="27">
        <v>11.97</v>
      </c>
      <c r="Y83" s="27">
        <v>1.6380000000000001</v>
      </c>
      <c r="Z83" s="27">
        <v>2.7E-2</v>
      </c>
      <c r="AA83" s="27">
        <v>0.86399999999999999</v>
      </c>
      <c r="AB83" s="27">
        <v>1.89E-2</v>
      </c>
    </row>
    <row r="84" spans="18:28" x14ac:dyDescent="0.35">
      <c r="R84" s="27" t="s">
        <v>116</v>
      </c>
      <c r="S84" s="27" cm="1">
        <f t="array" ref="S84:AB84">'QC % Differences for charts'!B116:K116</f>
        <v>1.5638031693077563</v>
      </c>
      <c r="T84" s="27">
        <v>0.25806451612902676</v>
      </c>
      <c r="U84" s="27">
        <v>1.1504424778760973</v>
      </c>
      <c r="V84" s="27">
        <v>-2.8571428571428439</v>
      </c>
      <c r="W84" s="27">
        <v>-1.4432989690721525</v>
      </c>
      <c r="X84" s="27">
        <v>2.1804511278195422</v>
      </c>
      <c r="Y84" s="27">
        <v>-1.0989010989010999</v>
      </c>
      <c r="Z84" s="27">
        <v>-33.333333333333329</v>
      </c>
      <c r="AA84" s="27">
        <v>2.0833333333333353</v>
      </c>
      <c r="AB84" s="27">
        <v>42.857142857142847</v>
      </c>
    </row>
    <row r="86" spans="18:28" ht="15.5" x14ac:dyDescent="0.35">
      <c r="R86" s="37" t="s">
        <v>149</v>
      </c>
      <c r="S86" s="22" t="s">
        <v>3</v>
      </c>
      <c r="T86" s="22" t="s">
        <v>4</v>
      </c>
      <c r="U86" s="22" t="s">
        <v>5</v>
      </c>
      <c r="V86" s="22" t="s">
        <v>6</v>
      </c>
      <c r="W86" s="22" t="s">
        <v>7</v>
      </c>
      <c r="X86" s="22" t="s">
        <v>8</v>
      </c>
      <c r="Y86" s="22" t="s">
        <v>9</v>
      </c>
      <c r="Z86" s="22" t="s">
        <v>10</v>
      </c>
      <c r="AA86" s="22" t="s">
        <v>11</v>
      </c>
      <c r="AB86" s="22" t="s">
        <v>12</v>
      </c>
    </row>
    <row r="87" spans="18:28" ht="15.5" x14ac:dyDescent="0.35">
      <c r="R87" s="38" t="s">
        <v>126</v>
      </c>
      <c r="S87" s="27" cm="1">
        <f t="array" ref="S87:AB88">'QC % Differences for charts'!B117:K118</f>
        <v>48.31</v>
      </c>
      <c r="T87" s="27">
        <v>15.2</v>
      </c>
      <c r="U87" s="27">
        <v>11.56</v>
      </c>
      <c r="V87" s="27">
        <v>0.17</v>
      </c>
      <c r="W87" s="27">
        <v>9.59</v>
      </c>
      <c r="X87" s="27">
        <v>13.74</v>
      </c>
      <c r="Y87" s="27">
        <v>1.74</v>
      </c>
      <c r="Z87" s="27">
        <v>0.02</v>
      </c>
      <c r="AA87" s="27">
        <v>0.97</v>
      </c>
      <c r="AB87" s="27">
        <v>0.02</v>
      </c>
    </row>
    <row r="88" spans="18:28" ht="15.5" x14ac:dyDescent="0.35">
      <c r="R88" s="38" t="s">
        <v>127</v>
      </c>
      <c r="S88" s="27">
        <v>47.96</v>
      </c>
      <c r="T88" s="27">
        <v>15.5</v>
      </c>
      <c r="U88" s="27">
        <v>11.3</v>
      </c>
      <c r="V88" s="27">
        <v>0.17499999999999999</v>
      </c>
      <c r="W88" s="27">
        <v>9.6999999999999993</v>
      </c>
      <c r="X88" s="27">
        <v>13.3</v>
      </c>
      <c r="Y88" s="27">
        <v>1.82</v>
      </c>
      <c r="Z88" s="27">
        <v>0.03</v>
      </c>
      <c r="AA88" s="27">
        <v>0.96</v>
      </c>
      <c r="AB88" s="27">
        <v>2.1000000000000001E-2</v>
      </c>
    </row>
    <row r="89" spans="18:28" ht="15.5" x14ac:dyDescent="0.35">
      <c r="R89" s="38" t="s">
        <v>128</v>
      </c>
      <c r="S89" s="27" cm="1">
        <f t="array" ref="S89:AB90">'QC % Differences for charts'!B120:K121</f>
        <v>57.552</v>
      </c>
      <c r="T89" s="27">
        <v>18.600000000000001</v>
      </c>
      <c r="U89" s="27">
        <v>13.56</v>
      </c>
      <c r="V89" s="27">
        <v>0.21</v>
      </c>
      <c r="W89" s="27">
        <v>11.639999999999999</v>
      </c>
      <c r="X89" s="27">
        <v>15.96</v>
      </c>
      <c r="Y89" s="27">
        <v>2.1840000000000002</v>
      </c>
      <c r="Z89" s="27">
        <v>3.5999999999999997E-2</v>
      </c>
      <c r="AA89" s="27">
        <v>1.1519999999999999</v>
      </c>
      <c r="AB89" s="27">
        <v>2.52E-2</v>
      </c>
    </row>
    <row r="90" spans="18:28" ht="15.5" x14ac:dyDescent="0.35">
      <c r="R90" s="38" t="s">
        <v>129</v>
      </c>
      <c r="S90" s="27">
        <v>38.368000000000002</v>
      </c>
      <c r="T90" s="27">
        <v>12.4</v>
      </c>
      <c r="U90" s="27">
        <v>9.0400000000000009</v>
      </c>
      <c r="V90" s="27">
        <v>0.13999999999999999</v>
      </c>
      <c r="W90" s="27">
        <v>7.76</v>
      </c>
      <c r="X90" s="27">
        <v>10.64</v>
      </c>
      <c r="Y90" s="27">
        <v>1.456</v>
      </c>
      <c r="Z90" s="27">
        <v>2.4E-2</v>
      </c>
      <c r="AA90" s="27">
        <v>0.76800000000000002</v>
      </c>
      <c r="AB90" s="27">
        <v>1.6800000000000002E-2</v>
      </c>
    </row>
    <row r="91" spans="18:28" ht="15.5" x14ac:dyDescent="0.35">
      <c r="R91" s="38" t="s">
        <v>130</v>
      </c>
      <c r="S91" s="27" cm="1">
        <f t="array" ref="S91:AB92">'QC % Differences for charts'!B123:K124</f>
        <v>52.756</v>
      </c>
      <c r="T91" s="27">
        <v>17.05</v>
      </c>
      <c r="U91" s="27">
        <v>12.430000000000001</v>
      </c>
      <c r="V91" s="27">
        <v>0.19249999999999998</v>
      </c>
      <c r="W91" s="27">
        <v>10.67</v>
      </c>
      <c r="X91" s="27">
        <v>14.63</v>
      </c>
      <c r="Y91" s="27">
        <v>2.0020000000000002</v>
      </c>
      <c r="Z91" s="27">
        <v>3.3000000000000002E-2</v>
      </c>
      <c r="AA91" s="27">
        <v>1.056</v>
      </c>
      <c r="AB91" s="27">
        <v>2.3100000000000002E-2</v>
      </c>
    </row>
    <row r="92" spans="18:28" ht="15.5" x14ac:dyDescent="0.35">
      <c r="R92" s="38" t="s">
        <v>131</v>
      </c>
      <c r="S92" s="27">
        <v>43.164000000000001</v>
      </c>
      <c r="T92" s="27">
        <v>13.95</v>
      </c>
      <c r="U92" s="27">
        <v>10.17</v>
      </c>
      <c r="V92" s="27">
        <v>0.1575</v>
      </c>
      <c r="W92" s="27">
        <v>8.7299999999999986</v>
      </c>
      <c r="X92" s="27">
        <v>11.97</v>
      </c>
      <c r="Y92" s="27">
        <v>1.6380000000000001</v>
      </c>
      <c r="Z92" s="27">
        <v>2.7E-2</v>
      </c>
      <c r="AA92" s="27">
        <v>0.86399999999999999</v>
      </c>
      <c r="AB92" s="27">
        <v>1.89E-2</v>
      </c>
    </row>
    <row r="93" spans="18:28" x14ac:dyDescent="0.35">
      <c r="R93" s="27" t="s">
        <v>116</v>
      </c>
      <c r="S93" s="27" cm="1">
        <f t="array" ref="S93:AB93">'QC % Differences for charts'!B126:K126</f>
        <v>0.72977481234362263</v>
      </c>
      <c r="T93" s="27">
        <v>-1.9354838709677464</v>
      </c>
      <c r="U93" s="27">
        <v>2.3008849557522102</v>
      </c>
      <c r="V93" s="27">
        <v>-2.8571428571428439</v>
      </c>
      <c r="W93" s="27">
        <v>-1.1340206185566952</v>
      </c>
      <c r="X93" s="27">
        <v>3.3082706766917256</v>
      </c>
      <c r="Y93" s="27">
        <v>-4.3956043956043995</v>
      </c>
      <c r="Z93" s="27">
        <v>-33.333333333333329</v>
      </c>
      <c r="AA93" s="27">
        <v>1.0416666666666676</v>
      </c>
      <c r="AB93" s="27">
        <v>-4.7619047619047654</v>
      </c>
    </row>
    <row r="94" spans="18:28" x14ac:dyDescent="0.35">
      <c r="R94" s="41" t="s">
        <v>166</v>
      </c>
    </row>
    <row r="95" spans="18:28" ht="15.5" x14ac:dyDescent="0.35">
      <c r="R95" s="38" t="s">
        <v>161</v>
      </c>
    </row>
    <row r="96" spans="18:28" x14ac:dyDescent="0.35">
      <c r="R96" s="27">
        <v>10</v>
      </c>
      <c r="S96" s="27">
        <v>10</v>
      </c>
      <c r="T96" s="27">
        <v>10</v>
      </c>
      <c r="U96" s="27">
        <v>10</v>
      </c>
      <c r="V96" s="27">
        <v>10</v>
      </c>
      <c r="W96" s="27">
        <v>10</v>
      </c>
      <c r="X96" s="27">
        <v>10</v>
      </c>
      <c r="Y96" s="27">
        <v>10</v>
      </c>
      <c r="Z96" s="27">
        <v>10</v>
      </c>
      <c r="AA96" s="27">
        <v>10</v>
      </c>
      <c r="AB96" s="27">
        <v>10</v>
      </c>
    </row>
    <row r="97" spans="18:28" x14ac:dyDescent="0.35">
      <c r="R97" s="27">
        <v>-10</v>
      </c>
      <c r="S97" s="27">
        <v>-10</v>
      </c>
      <c r="T97" s="27">
        <v>-10</v>
      </c>
      <c r="U97" s="27">
        <v>-10</v>
      </c>
      <c r="V97" s="27">
        <v>-10</v>
      </c>
      <c r="W97" s="27">
        <v>-10</v>
      </c>
      <c r="X97" s="27">
        <v>-10</v>
      </c>
      <c r="Y97" s="27">
        <v>-10</v>
      </c>
      <c r="Z97" s="27">
        <v>-10</v>
      </c>
      <c r="AA97" s="27">
        <v>-10</v>
      </c>
      <c r="AB97" s="27">
        <v>-10</v>
      </c>
    </row>
    <row r="98" spans="18:28" x14ac:dyDescent="0.35">
      <c r="R98" s="27">
        <v>20</v>
      </c>
      <c r="S98" s="27">
        <v>20</v>
      </c>
      <c r="T98" s="27">
        <v>20</v>
      </c>
      <c r="U98" s="27">
        <v>20</v>
      </c>
      <c r="V98" s="27">
        <v>20</v>
      </c>
      <c r="W98" s="27">
        <v>20</v>
      </c>
      <c r="X98" s="27">
        <v>20</v>
      </c>
      <c r="Y98" s="27">
        <v>20</v>
      </c>
      <c r="Z98" s="27">
        <v>20</v>
      </c>
      <c r="AA98" s="27">
        <v>20</v>
      </c>
      <c r="AB98" s="27">
        <v>20</v>
      </c>
    </row>
    <row r="99" spans="18:28" x14ac:dyDescent="0.35">
      <c r="R99" s="27">
        <v>-20</v>
      </c>
      <c r="S99" s="27">
        <v>-20</v>
      </c>
      <c r="T99" s="27">
        <v>-20</v>
      </c>
      <c r="U99" s="27">
        <v>-20</v>
      </c>
      <c r="V99" s="27">
        <v>-20</v>
      </c>
      <c r="W99" s="27">
        <v>-20</v>
      </c>
      <c r="X99" s="27">
        <v>-20</v>
      </c>
      <c r="Y99" s="27">
        <v>-20</v>
      </c>
      <c r="Z99" s="27">
        <v>-20</v>
      </c>
      <c r="AA99" s="27">
        <v>-20</v>
      </c>
      <c r="AB99" s="27">
        <v>-20</v>
      </c>
    </row>
    <row r="101" spans="18:28" x14ac:dyDescent="0.35">
      <c r="R101" s="36" t="s">
        <v>150</v>
      </c>
    </row>
  </sheetData>
  <mergeCells count="2">
    <mergeCell ref="B2:F2"/>
    <mergeCell ref="J2:M2"/>
  </mergeCells>
  <conditionalFormatting sqref="R12 R94">
    <cfRule type="containsErrors" dxfId="80" priority="20">
      <formula>ISERROR(R12)</formula>
    </cfRule>
  </conditionalFormatting>
  <conditionalFormatting sqref="S5:AB5">
    <cfRule type="containsErrors" dxfId="79" priority="19">
      <formula>ISERROR(S5)</formula>
    </cfRule>
  </conditionalFormatting>
  <conditionalFormatting sqref="R21">
    <cfRule type="containsErrors" dxfId="78" priority="18">
      <formula>ISERROR(R21)</formula>
    </cfRule>
  </conditionalFormatting>
  <conditionalFormatting sqref="S14:AB14">
    <cfRule type="containsErrors" dxfId="77" priority="17">
      <formula>ISERROR(S14)</formula>
    </cfRule>
  </conditionalFormatting>
  <conditionalFormatting sqref="R30">
    <cfRule type="containsErrors" dxfId="76" priority="16">
      <formula>ISERROR(R30)</formula>
    </cfRule>
  </conditionalFormatting>
  <conditionalFormatting sqref="S23:AB23">
    <cfRule type="containsErrors" dxfId="75" priority="15">
      <formula>ISERROR(S23)</formula>
    </cfRule>
  </conditionalFormatting>
  <conditionalFormatting sqref="R39">
    <cfRule type="containsErrors" dxfId="74" priority="14">
      <formula>ISERROR(R39)</formula>
    </cfRule>
  </conditionalFormatting>
  <conditionalFormatting sqref="S32:AB32">
    <cfRule type="containsErrors" dxfId="73" priority="13">
      <formula>ISERROR(S32)</formula>
    </cfRule>
  </conditionalFormatting>
  <conditionalFormatting sqref="R48">
    <cfRule type="containsErrors" dxfId="72" priority="12">
      <formula>ISERROR(R48)</formula>
    </cfRule>
  </conditionalFormatting>
  <conditionalFormatting sqref="S41:AB41">
    <cfRule type="containsErrors" dxfId="71" priority="11">
      <formula>ISERROR(S41)</formula>
    </cfRule>
  </conditionalFormatting>
  <conditionalFormatting sqref="R57">
    <cfRule type="containsErrors" dxfId="70" priority="10">
      <formula>ISERROR(R57)</formula>
    </cfRule>
  </conditionalFormatting>
  <conditionalFormatting sqref="S50:AB50">
    <cfRule type="containsErrors" dxfId="69" priority="9">
      <formula>ISERROR(S50)</formula>
    </cfRule>
  </conditionalFormatting>
  <conditionalFormatting sqref="R66">
    <cfRule type="containsErrors" dxfId="68" priority="8">
      <formula>ISERROR(R66)</formula>
    </cfRule>
  </conditionalFormatting>
  <conditionalFormatting sqref="S59:AB59">
    <cfRule type="containsErrors" dxfId="67" priority="7">
      <formula>ISERROR(S59)</formula>
    </cfRule>
  </conditionalFormatting>
  <conditionalFormatting sqref="R75">
    <cfRule type="containsErrors" dxfId="66" priority="6">
      <formula>ISERROR(R75)</formula>
    </cfRule>
  </conditionalFormatting>
  <conditionalFormatting sqref="S68:AB68">
    <cfRule type="containsErrors" dxfId="65" priority="5">
      <formula>ISERROR(S68)</formula>
    </cfRule>
  </conditionalFormatting>
  <conditionalFormatting sqref="R84">
    <cfRule type="containsErrors" dxfId="64" priority="4">
      <formula>ISERROR(R84)</formula>
    </cfRule>
  </conditionalFormatting>
  <conditionalFormatting sqref="S77:AB77">
    <cfRule type="containsErrors" dxfId="63" priority="3">
      <formula>ISERROR(S77)</formula>
    </cfRule>
  </conditionalFormatting>
  <conditionalFormatting sqref="R93">
    <cfRule type="containsErrors" dxfId="62" priority="2">
      <formula>ISERROR(R93)</formula>
    </cfRule>
  </conditionalFormatting>
  <conditionalFormatting sqref="S86:AB86">
    <cfRule type="containsErrors" dxfId="61" priority="1">
      <formula>ISERROR(S86)</formula>
    </cfRule>
  </conditionalFormatting>
  <pageMargins left="0.7" right="0.7" top="0.75" bottom="0.75" header="0.3" footer="0.3"/>
  <pageSetup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0C54A-D2BF-9E45-9744-F80F8E41668D}">
  <sheetPr filterMode="1"/>
  <dimension ref="D2:AY129"/>
  <sheetViews>
    <sheetView zoomScale="45" zoomScaleNormal="60" workbookViewId="0">
      <selection activeCell="M2" sqref="M2:P2"/>
    </sheetView>
  </sheetViews>
  <sheetFormatPr defaultColWidth="10.90625" defaultRowHeight="14.5" x14ac:dyDescent="0.35"/>
  <cols>
    <col min="20" max="20" width="21.6328125" customWidth="1"/>
    <col min="21" max="43" width="10.81640625" customWidth="1"/>
  </cols>
  <sheetData>
    <row r="2" spans="4:51" x14ac:dyDescent="0.35">
      <c r="D2" s="46" t="s">
        <v>164</v>
      </c>
      <c r="E2" s="46"/>
      <c r="F2" s="46"/>
      <c r="G2" s="46"/>
      <c r="M2" s="46" t="s">
        <v>160</v>
      </c>
      <c r="N2" s="46"/>
      <c r="O2" s="46"/>
      <c r="P2" s="46"/>
      <c r="T2" s="45" t="s">
        <v>162</v>
      </c>
    </row>
    <row r="4" spans="4:51" ht="15.5" x14ac:dyDescent="0.35">
      <c r="T4" t="s">
        <v>132</v>
      </c>
      <c r="U4" s="25" t="s">
        <v>15</v>
      </c>
      <c r="V4" s="25" t="s">
        <v>16</v>
      </c>
      <c r="W4" s="25" t="s">
        <v>17</v>
      </c>
      <c r="X4" s="25" t="s">
        <v>18</v>
      </c>
      <c r="Y4" s="25" t="s">
        <v>19</v>
      </c>
      <c r="Z4" s="25" t="s">
        <v>20</v>
      </c>
      <c r="AA4" s="25" t="s">
        <v>21</v>
      </c>
      <c r="AB4" s="25" t="s">
        <v>22</v>
      </c>
      <c r="AC4" s="25" t="s">
        <v>23</v>
      </c>
      <c r="AD4" s="25" t="s">
        <v>24</v>
      </c>
      <c r="AE4" s="25" t="s">
        <v>25</v>
      </c>
      <c r="AF4" s="25" t="s">
        <v>26</v>
      </c>
      <c r="AG4" s="25" t="s">
        <v>27</v>
      </c>
      <c r="AH4" s="25" t="s">
        <v>28</v>
      </c>
      <c r="AI4" s="25" t="s">
        <v>29</v>
      </c>
      <c r="AJ4" s="25" t="s">
        <v>30</v>
      </c>
      <c r="AK4" s="25" t="s">
        <v>31</v>
      </c>
      <c r="AL4" s="25" t="s">
        <v>32</v>
      </c>
      <c r="AM4" s="25" t="s">
        <v>33</v>
      </c>
      <c r="AN4" s="25" t="s">
        <v>34</v>
      </c>
      <c r="AO4" s="25" t="s">
        <v>35</v>
      </c>
      <c r="AP4" s="25" t="s">
        <v>36</v>
      </c>
      <c r="AQ4" s="25" t="s">
        <v>37</v>
      </c>
      <c r="AR4" s="25" t="s">
        <v>52</v>
      </c>
      <c r="AS4" s="25" t="s">
        <v>53</v>
      </c>
      <c r="AT4" s="25" t="s">
        <v>54</v>
      </c>
      <c r="AU4" s="25" t="s">
        <v>55</v>
      </c>
      <c r="AV4" s="25" t="s">
        <v>56</v>
      </c>
      <c r="AW4" s="25" t="s">
        <v>57</v>
      </c>
      <c r="AX4" s="25" t="s">
        <v>58</v>
      </c>
      <c r="AY4" s="25" t="s">
        <v>59</v>
      </c>
    </row>
    <row r="5" spans="4:51" ht="15.5" x14ac:dyDescent="0.35">
      <c r="T5" s="29" t="s">
        <v>126</v>
      </c>
      <c r="U5" s="15" cm="1">
        <f t="array" ref="U5:AQ6">'QC % Differences for charts'!M7:AI8</f>
        <v>0</v>
      </c>
      <c r="V5">
        <v>0</v>
      </c>
      <c r="W5">
        <v>1661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 s="15" cm="1">
        <f t="array" ref="AR5:AY6">'QC % Differences for charts'!AX7:BE8</f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</row>
    <row r="6" spans="4:51" ht="15.5" x14ac:dyDescent="0.35">
      <c r="T6" s="29" t="s">
        <v>127</v>
      </c>
      <c r="U6">
        <v>0</v>
      </c>
      <c r="V6">
        <v>0</v>
      </c>
      <c r="W6">
        <v>1740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</row>
    <row r="7" spans="4:51" ht="15.5" x14ac:dyDescent="0.35">
      <c r="T7" s="29" t="s">
        <v>128</v>
      </c>
      <c r="U7" s="27" cm="1">
        <f t="array" ref="U7:AQ8">'QC % Differences for charts'!M10:AI11</f>
        <v>0</v>
      </c>
      <c r="V7">
        <v>0</v>
      </c>
      <c r="W7">
        <v>2088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 s="27" cm="1">
        <f t="array" ref="AR7:AY8">'QC % Differences for charts'!AX10:BE11</f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</row>
    <row r="8" spans="4:51" ht="15.5" x14ac:dyDescent="0.35">
      <c r="T8" s="29" t="s">
        <v>129</v>
      </c>
      <c r="U8">
        <v>0</v>
      </c>
      <c r="V8">
        <v>0</v>
      </c>
      <c r="W8">
        <v>1392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</row>
    <row r="9" spans="4:51" ht="15.5" x14ac:dyDescent="0.35">
      <c r="T9" s="29" t="s">
        <v>130</v>
      </c>
      <c r="U9" s="27" cm="1">
        <f t="array" ref="U9:AQ10">'QC % Differences for charts'!M13:AI14</f>
        <v>0</v>
      </c>
      <c r="V9">
        <v>0</v>
      </c>
      <c r="W9">
        <v>1914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 s="27" cm="1">
        <f t="array" ref="AR9:AY10">'QC % Differences for charts'!AX13:BE14</f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</row>
    <row r="10" spans="4:51" ht="15.5" x14ac:dyDescent="0.35">
      <c r="T10" s="29" t="s">
        <v>131</v>
      </c>
      <c r="U10">
        <v>0</v>
      </c>
      <c r="V10">
        <v>0</v>
      </c>
      <c r="W10">
        <v>1566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</row>
    <row r="11" spans="4:51" x14ac:dyDescent="0.35">
      <c r="T11" t="s">
        <v>116</v>
      </c>
      <c r="U11" s="42" t="e" cm="1">
        <f t="array" ref="U11:AQ11">'QC % Differences for charts'!M16:AI16</f>
        <v>#DIV/0!</v>
      </c>
      <c r="V11" s="42" t="e">
        <v>#DIV/0!</v>
      </c>
      <c r="W11">
        <v>-4.5402298850574718</v>
      </c>
      <c r="X11" s="42" t="e">
        <v>#DIV/0!</v>
      </c>
      <c r="Y11" s="42" t="e">
        <v>#DIV/0!</v>
      </c>
      <c r="Z11" s="42" t="e">
        <v>#DIV/0!</v>
      </c>
      <c r="AA11" s="42" t="e">
        <v>#DIV/0!</v>
      </c>
      <c r="AB11" s="42" t="e">
        <v>#DIV/0!</v>
      </c>
      <c r="AC11" s="42" t="e">
        <v>#DIV/0!</v>
      </c>
      <c r="AD11" s="42" t="e">
        <v>#DIV/0!</v>
      </c>
      <c r="AE11" s="42" t="e">
        <v>#DIV/0!</v>
      </c>
      <c r="AF11" s="42" t="e">
        <v>#DIV/0!</v>
      </c>
      <c r="AG11" s="42" t="e">
        <v>#DIV/0!</v>
      </c>
      <c r="AH11" s="42" t="e">
        <v>#DIV/0!</v>
      </c>
      <c r="AI11" s="42" t="e">
        <v>#DIV/0!</v>
      </c>
      <c r="AJ11" s="42" t="e">
        <v>#DIV/0!</v>
      </c>
      <c r="AK11" s="42" t="e">
        <v>#DIV/0!</v>
      </c>
      <c r="AL11" s="42" t="e">
        <v>#DIV/0!</v>
      </c>
      <c r="AM11" s="42" t="e">
        <v>#DIV/0!</v>
      </c>
      <c r="AN11" s="42" t="e">
        <v>#DIV/0!</v>
      </c>
      <c r="AO11" s="42" t="e">
        <v>#DIV/0!</v>
      </c>
      <c r="AP11" s="42" t="e">
        <v>#DIV/0!</v>
      </c>
      <c r="AQ11" s="42" t="e">
        <v>#DIV/0!</v>
      </c>
      <c r="AR11" s="42" t="e" cm="1">
        <f t="array" ref="AR11:AY11">'QC % Differences for charts'!AX16:BE16</f>
        <v>#DIV/0!</v>
      </c>
      <c r="AS11" s="42" t="e">
        <v>#DIV/0!</v>
      </c>
      <c r="AT11" s="42" t="e">
        <v>#DIV/0!</v>
      </c>
      <c r="AU11" s="42" t="e">
        <v>#DIV/0!</v>
      </c>
      <c r="AV11" s="42" t="e">
        <v>#DIV/0!</v>
      </c>
      <c r="AW11" s="42" t="e">
        <v>#DIV/0!</v>
      </c>
      <c r="AX11" s="42" t="e">
        <v>#DIV/0!</v>
      </c>
      <c r="AY11" s="42" t="e">
        <v>#DIV/0!</v>
      </c>
    </row>
    <row r="13" spans="4:51" ht="15.5" x14ac:dyDescent="0.35">
      <c r="T13" s="28" t="s">
        <v>151</v>
      </c>
      <c r="U13" s="25" t="s">
        <v>15</v>
      </c>
      <c r="V13" s="25" t="s">
        <v>16</v>
      </c>
      <c r="W13" s="25" t="s">
        <v>17</v>
      </c>
      <c r="X13" s="25" t="s">
        <v>18</v>
      </c>
      <c r="Y13" s="25" t="s">
        <v>19</v>
      </c>
      <c r="Z13" s="25" t="s">
        <v>20</v>
      </c>
      <c r="AA13" s="25" t="s">
        <v>21</v>
      </c>
      <c r="AB13" s="25" t="s">
        <v>22</v>
      </c>
      <c r="AC13" s="25" t="s">
        <v>23</v>
      </c>
      <c r="AD13" s="25" t="s">
        <v>24</v>
      </c>
      <c r="AE13" s="25" t="s">
        <v>25</v>
      </c>
      <c r="AF13" s="25" t="s">
        <v>26</v>
      </c>
      <c r="AG13" s="25" t="s">
        <v>27</v>
      </c>
      <c r="AH13" s="25" t="s">
        <v>28</v>
      </c>
      <c r="AI13" s="25" t="s">
        <v>29</v>
      </c>
      <c r="AJ13" s="25" t="s">
        <v>30</v>
      </c>
      <c r="AK13" s="25" t="s">
        <v>31</v>
      </c>
      <c r="AL13" s="25" t="s">
        <v>32</v>
      </c>
      <c r="AM13" s="25" t="s">
        <v>33</v>
      </c>
      <c r="AN13" s="25" t="s">
        <v>34</v>
      </c>
      <c r="AO13" s="25" t="s">
        <v>35</v>
      </c>
      <c r="AP13" s="25" t="s">
        <v>36</v>
      </c>
      <c r="AQ13" s="25" t="s">
        <v>37</v>
      </c>
      <c r="AR13" s="25" t="s">
        <v>52</v>
      </c>
      <c r="AS13" s="25" t="s">
        <v>53</v>
      </c>
      <c r="AT13" s="25" t="s">
        <v>54</v>
      </c>
      <c r="AU13" s="25" t="s">
        <v>55</v>
      </c>
      <c r="AV13" s="25" t="s">
        <v>56</v>
      </c>
      <c r="AW13" s="25" t="s">
        <v>57</v>
      </c>
      <c r="AX13" s="25" t="s">
        <v>58</v>
      </c>
      <c r="AY13" s="25" t="s">
        <v>59</v>
      </c>
    </row>
    <row r="14" spans="4:51" ht="15.5" x14ac:dyDescent="0.35">
      <c r="T14" s="29" t="s">
        <v>126</v>
      </c>
      <c r="U14" s="15" cm="1">
        <f t="array" ref="U14:AQ15">'QC % Differences for charts'!M17:AI18</f>
        <v>31</v>
      </c>
      <c r="V14">
        <v>0</v>
      </c>
      <c r="W14">
        <v>156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144</v>
      </c>
      <c r="AH14">
        <v>0</v>
      </c>
      <c r="AI14">
        <v>32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111</v>
      </c>
      <c r="AR14" s="15" cm="1">
        <f t="array" ref="AR14:AY15">'QC % Differences for charts'!AX17:BE18</f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</row>
    <row r="15" spans="4:51" ht="15.5" x14ac:dyDescent="0.35">
      <c r="T15" s="29" t="s">
        <v>127</v>
      </c>
      <c r="U15">
        <v>31</v>
      </c>
      <c r="V15">
        <v>0</v>
      </c>
      <c r="W15">
        <v>148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144</v>
      </c>
      <c r="AH15">
        <v>0</v>
      </c>
      <c r="AI15">
        <v>38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118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</row>
    <row r="16" spans="4:51" ht="15.5" x14ac:dyDescent="0.35">
      <c r="T16" s="29" t="s">
        <v>128</v>
      </c>
      <c r="U16" s="27" cm="1">
        <f t="array" ref="U16:AQ17">'QC % Differences for charts'!M20:AI21</f>
        <v>37.200000000000003</v>
      </c>
      <c r="V16">
        <v>0</v>
      </c>
      <c r="W16">
        <v>177.6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172.8</v>
      </c>
      <c r="AH16">
        <v>0</v>
      </c>
      <c r="AI16">
        <v>45.6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141.6</v>
      </c>
      <c r="AR16" s="27" cm="1">
        <f t="array" ref="AR16:AY17">'QC % Differences for charts'!AX20:BE21</f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</row>
    <row r="17" spans="20:51" ht="15.5" x14ac:dyDescent="0.35">
      <c r="T17" s="29" t="s">
        <v>129</v>
      </c>
      <c r="U17">
        <v>24.8</v>
      </c>
      <c r="V17">
        <v>0</v>
      </c>
      <c r="W17">
        <v>118.4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115.2</v>
      </c>
      <c r="AH17">
        <v>0</v>
      </c>
      <c r="AI17">
        <v>30.4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94.4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</row>
    <row r="18" spans="20:51" ht="15.5" x14ac:dyDescent="0.35">
      <c r="T18" s="29" t="s">
        <v>130</v>
      </c>
      <c r="U18" s="27" cm="1">
        <f t="array" ref="U18:AQ19">'QC % Differences for charts'!M23:AI24</f>
        <v>34.1</v>
      </c>
      <c r="V18">
        <v>0</v>
      </c>
      <c r="W18">
        <v>162.80000000000001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158.4</v>
      </c>
      <c r="AH18">
        <v>0</v>
      </c>
      <c r="AI18">
        <v>41.8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129.80000000000001</v>
      </c>
      <c r="AR18" s="27" cm="1">
        <f t="array" ref="AR18:AY19">'QC % Differences for charts'!AX23:BE24</f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</row>
    <row r="19" spans="20:51" ht="15.5" x14ac:dyDescent="0.35">
      <c r="T19" s="29" t="s">
        <v>131</v>
      </c>
      <c r="U19">
        <v>27.9</v>
      </c>
      <c r="V19">
        <v>0</v>
      </c>
      <c r="W19">
        <v>133.19999999999999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129.6</v>
      </c>
      <c r="AH19">
        <v>0</v>
      </c>
      <c r="AI19">
        <v>34.200000000000003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106.2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</row>
    <row r="20" spans="20:51" x14ac:dyDescent="0.35">
      <c r="T20" t="s">
        <v>116</v>
      </c>
      <c r="U20" s="15" cm="1">
        <f t="array" ref="U20:AQ20">'QC % Differences for charts'!M26:AI26</f>
        <v>0</v>
      </c>
      <c r="V20" s="42" t="e">
        <v>#DIV/0!</v>
      </c>
      <c r="W20">
        <v>5.4054054054054053</v>
      </c>
      <c r="X20" s="42" t="e">
        <v>#DIV/0!</v>
      </c>
      <c r="Y20" s="42" t="e">
        <v>#DIV/0!</v>
      </c>
      <c r="Z20" s="42" t="e">
        <v>#DIV/0!</v>
      </c>
      <c r="AA20" s="42" t="e">
        <v>#DIV/0!</v>
      </c>
      <c r="AB20" s="42" t="e">
        <v>#DIV/0!</v>
      </c>
      <c r="AC20" s="42" t="e">
        <v>#DIV/0!</v>
      </c>
      <c r="AD20" s="42" t="e">
        <v>#DIV/0!</v>
      </c>
      <c r="AE20" s="42" t="e">
        <v>#DIV/0!</v>
      </c>
      <c r="AF20" s="42" t="e">
        <v>#DIV/0!</v>
      </c>
      <c r="AG20">
        <v>0</v>
      </c>
      <c r="AH20" s="42" t="e">
        <v>#DIV/0!</v>
      </c>
      <c r="AI20">
        <v>-15.789473684210526</v>
      </c>
      <c r="AJ20" s="42" t="e">
        <v>#DIV/0!</v>
      </c>
      <c r="AK20" s="42" t="e">
        <v>#DIV/0!</v>
      </c>
      <c r="AL20" s="42" t="e">
        <v>#DIV/0!</v>
      </c>
      <c r="AM20" s="42" t="e">
        <v>#DIV/0!</v>
      </c>
      <c r="AN20" s="42" t="e">
        <v>#DIV/0!</v>
      </c>
      <c r="AO20" s="42" t="e">
        <v>#DIV/0!</v>
      </c>
      <c r="AP20" s="42" t="e">
        <v>#DIV/0!</v>
      </c>
      <c r="AQ20">
        <v>-5.9322033898305087</v>
      </c>
      <c r="AR20" s="42" t="e" cm="1">
        <f t="array" ref="AR20:AY20">'QC % Differences for charts'!AX26:BE26</f>
        <v>#DIV/0!</v>
      </c>
      <c r="AS20" s="42" t="e">
        <v>#DIV/0!</v>
      </c>
      <c r="AT20" s="42" t="e">
        <v>#DIV/0!</v>
      </c>
      <c r="AU20" s="42" t="e">
        <v>#DIV/0!</v>
      </c>
      <c r="AV20" s="42" t="e">
        <v>#DIV/0!</v>
      </c>
      <c r="AW20" s="42" t="e">
        <v>#DIV/0!</v>
      </c>
      <c r="AX20" s="42" t="e">
        <v>#DIV/0!</v>
      </c>
      <c r="AY20" s="42" t="e">
        <v>#DIV/0!</v>
      </c>
    </row>
    <row r="22" spans="20:51" ht="15.5" x14ac:dyDescent="0.35">
      <c r="T22" s="28" t="s">
        <v>139</v>
      </c>
      <c r="U22" s="25" t="s">
        <v>15</v>
      </c>
      <c r="V22" s="25" t="s">
        <v>16</v>
      </c>
      <c r="W22" s="25" t="s">
        <v>17</v>
      </c>
      <c r="X22" s="25" t="s">
        <v>18</v>
      </c>
      <c r="Y22" s="25" t="s">
        <v>19</v>
      </c>
      <c r="Z22" s="25" t="s">
        <v>20</v>
      </c>
      <c r="AA22" s="25" t="s">
        <v>21</v>
      </c>
      <c r="AB22" s="25" t="s">
        <v>22</v>
      </c>
      <c r="AC22" s="25" t="s">
        <v>23</v>
      </c>
      <c r="AD22" s="25" t="s">
        <v>24</v>
      </c>
      <c r="AE22" s="25" t="s">
        <v>25</v>
      </c>
      <c r="AF22" s="25" t="s">
        <v>26</v>
      </c>
      <c r="AG22" s="25" t="s">
        <v>27</v>
      </c>
      <c r="AH22" s="25" t="s">
        <v>28</v>
      </c>
      <c r="AI22" s="25" t="s">
        <v>29</v>
      </c>
      <c r="AJ22" s="25" t="s">
        <v>30</v>
      </c>
      <c r="AK22" s="25" t="s">
        <v>31</v>
      </c>
      <c r="AL22" s="25" t="s">
        <v>32</v>
      </c>
      <c r="AM22" s="25" t="s">
        <v>33</v>
      </c>
      <c r="AN22" s="25" t="s">
        <v>34</v>
      </c>
      <c r="AO22" s="25" t="s">
        <v>35</v>
      </c>
      <c r="AP22" s="25" t="s">
        <v>36</v>
      </c>
      <c r="AQ22" s="25" t="s">
        <v>37</v>
      </c>
      <c r="AR22" s="25" t="s">
        <v>52</v>
      </c>
      <c r="AS22" s="25" t="s">
        <v>53</v>
      </c>
      <c r="AT22" s="25" t="s">
        <v>54</v>
      </c>
      <c r="AU22" s="25" t="s">
        <v>55</v>
      </c>
      <c r="AV22" s="25" t="s">
        <v>56</v>
      </c>
      <c r="AW22" s="25" t="s">
        <v>57</v>
      </c>
      <c r="AX22" s="25" t="s">
        <v>58</v>
      </c>
      <c r="AY22" s="25" t="s">
        <v>59</v>
      </c>
    </row>
    <row r="23" spans="20:51" ht="15.5" x14ac:dyDescent="0.35">
      <c r="T23" s="29" t="s">
        <v>126</v>
      </c>
      <c r="U23" s="15" cm="1">
        <f t="array" ref="U23:AQ24">'QC % Differences for charts'!M27:AI28</f>
        <v>32</v>
      </c>
      <c r="V23">
        <v>0</v>
      </c>
      <c r="W23">
        <v>157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143</v>
      </c>
      <c r="AH23">
        <v>0</v>
      </c>
      <c r="AI23">
        <v>34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109</v>
      </c>
      <c r="AR23" s="15" cm="1">
        <f t="array" ref="AR23:AY24">'QC % Differences for charts'!AX27:BE28</f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</row>
    <row r="24" spans="20:51" ht="15.5" x14ac:dyDescent="0.35">
      <c r="T24" s="29" t="s">
        <v>127</v>
      </c>
      <c r="U24">
        <v>31</v>
      </c>
      <c r="V24">
        <v>0</v>
      </c>
      <c r="W24">
        <v>148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144</v>
      </c>
      <c r="AH24">
        <v>0</v>
      </c>
      <c r="AI24">
        <v>38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118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</row>
    <row r="25" spans="20:51" ht="15.5" x14ac:dyDescent="0.35">
      <c r="T25" s="29" t="s">
        <v>128</v>
      </c>
      <c r="U25" s="27" cm="1">
        <f t="array" ref="U25:AQ26">'QC % Differences for charts'!M30:AI31</f>
        <v>37.200000000000003</v>
      </c>
      <c r="V25">
        <v>0</v>
      </c>
      <c r="W25">
        <v>177.6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172.8</v>
      </c>
      <c r="AH25">
        <v>0</v>
      </c>
      <c r="AI25">
        <v>45.6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141.6</v>
      </c>
      <c r="AR25" s="27" cm="1">
        <f t="array" ref="AR25:AY26">'QC % Differences for charts'!AX30:BE31</f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</row>
    <row r="26" spans="20:51" ht="15.5" x14ac:dyDescent="0.35">
      <c r="T26" s="29" t="s">
        <v>129</v>
      </c>
      <c r="U26">
        <v>24.8</v>
      </c>
      <c r="V26">
        <v>0</v>
      </c>
      <c r="W26">
        <v>118.4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115.2</v>
      </c>
      <c r="AH26">
        <v>0</v>
      </c>
      <c r="AI26">
        <v>30.4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94.4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</row>
    <row r="27" spans="20:51" ht="15.5" x14ac:dyDescent="0.35">
      <c r="T27" s="29" t="s">
        <v>130</v>
      </c>
      <c r="U27" s="27" cm="1">
        <f t="array" ref="U27:AQ28">'QC % Differences for charts'!M33:AI34</f>
        <v>34.1</v>
      </c>
      <c r="V27">
        <v>0</v>
      </c>
      <c r="W27">
        <v>162.80000000000001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158.4</v>
      </c>
      <c r="AH27">
        <v>0</v>
      </c>
      <c r="AI27">
        <v>41.8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129.80000000000001</v>
      </c>
      <c r="AR27" s="27" cm="1">
        <f t="array" ref="AR27:AY28">'QC % Differences for charts'!AX33:BE34</f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</row>
    <row r="28" spans="20:51" ht="15.5" x14ac:dyDescent="0.35">
      <c r="T28" s="29" t="s">
        <v>131</v>
      </c>
      <c r="U28">
        <v>27.9</v>
      </c>
      <c r="V28">
        <v>0</v>
      </c>
      <c r="W28">
        <v>133.19999999999999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129.6</v>
      </c>
      <c r="AH28">
        <v>0</v>
      </c>
      <c r="AI28">
        <v>34.200000000000003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106.2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</row>
    <row r="29" spans="20:51" x14ac:dyDescent="0.35">
      <c r="T29" t="s">
        <v>116</v>
      </c>
      <c r="U29" s="15" cm="1">
        <f t="array" ref="U29:AQ29">'QC % Differences for charts'!M36:AI36</f>
        <v>3.225806451612903</v>
      </c>
      <c r="V29" s="42" t="e">
        <v>#DIV/0!</v>
      </c>
      <c r="W29">
        <v>6.0810810810810816</v>
      </c>
      <c r="X29" s="42" t="e">
        <v>#DIV/0!</v>
      </c>
      <c r="Y29" s="42" t="e">
        <v>#DIV/0!</v>
      </c>
      <c r="Z29" s="42" t="e">
        <v>#DIV/0!</v>
      </c>
      <c r="AA29" s="42" t="e">
        <v>#DIV/0!</v>
      </c>
      <c r="AB29" s="42" t="e">
        <v>#DIV/0!</v>
      </c>
      <c r="AC29" s="42" t="e">
        <v>#DIV/0!</v>
      </c>
      <c r="AD29" s="42" t="e">
        <v>#DIV/0!</v>
      </c>
      <c r="AE29" s="42" t="e">
        <v>#DIV/0!</v>
      </c>
      <c r="AF29" s="42" t="e">
        <v>#DIV/0!</v>
      </c>
      <c r="AG29">
        <v>-0.69444444444444442</v>
      </c>
      <c r="AH29" s="42" t="e">
        <v>#DIV/0!</v>
      </c>
      <c r="AI29">
        <v>-10.526315789473683</v>
      </c>
      <c r="AJ29" s="42" t="e">
        <v>#DIV/0!</v>
      </c>
      <c r="AK29" s="42" t="e">
        <v>#DIV/0!</v>
      </c>
      <c r="AL29" s="42" t="e">
        <v>#DIV/0!</v>
      </c>
      <c r="AM29" s="42" t="e">
        <v>#DIV/0!</v>
      </c>
      <c r="AN29" s="42" t="e">
        <v>#DIV/0!</v>
      </c>
      <c r="AO29" s="42" t="e">
        <v>#DIV/0!</v>
      </c>
      <c r="AP29" s="42" t="e">
        <v>#DIV/0!</v>
      </c>
      <c r="AQ29">
        <v>-7.6271186440677967</v>
      </c>
      <c r="AR29" s="42" t="e" cm="1">
        <f t="array" ref="AR29:AY29">'QC % Differences for charts'!AX36:BE36</f>
        <v>#DIV/0!</v>
      </c>
      <c r="AS29" s="42" t="e">
        <v>#DIV/0!</v>
      </c>
      <c r="AT29" s="42" t="e">
        <v>#DIV/0!</v>
      </c>
      <c r="AU29" s="42" t="e">
        <v>#DIV/0!</v>
      </c>
      <c r="AV29" s="42" t="e">
        <v>#DIV/0!</v>
      </c>
      <c r="AW29" s="42" t="e">
        <v>#DIV/0!</v>
      </c>
      <c r="AX29" s="42" t="e">
        <v>#DIV/0!</v>
      </c>
      <c r="AY29" s="42" t="e">
        <v>#DIV/0!</v>
      </c>
    </row>
    <row r="31" spans="20:51" ht="15.5" x14ac:dyDescent="0.35">
      <c r="T31" t="s">
        <v>152</v>
      </c>
      <c r="U31" s="25" t="s">
        <v>15</v>
      </c>
      <c r="V31" s="25" t="s">
        <v>16</v>
      </c>
      <c r="W31" s="25" t="s">
        <v>17</v>
      </c>
      <c r="X31" s="25" t="s">
        <v>18</v>
      </c>
      <c r="Y31" s="25" t="s">
        <v>19</v>
      </c>
      <c r="Z31" s="25" t="s">
        <v>20</v>
      </c>
      <c r="AA31" s="25" t="s">
        <v>21</v>
      </c>
      <c r="AB31" s="25" t="s">
        <v>22</v>
      </c>
      <c r="AC31" s="25" t="s">
        <v>23</v>
      </c>
      <c r="AD31" s="25" t="s">
        <v>24</v>
      </c>
      <c r="AE31" s="25" t="s">
        <v>25</v>
      </c>
      <c r="AF31" s="25" t="s">
        <v>26</v>
      </c>
      <c r="AG31" s="25" t="s">
        <v>27</v>
      </c>
      <c r="AH31" s="25" t="s">
        <v>28</v>
      </c>
      <c r="AI31" s="25" t="s">
        <v>29</v>
      </c>
      <c r="AJ31" s="25" t="s">
        <v>30</v>
      </c>
      <c r="AK31" s="25" t="s">
        <v>31</v>
      </c>
      <c r="AL31" s="25" t="s">
        <v>32</v>
      </c>
      <c r="AM31" s="25" t="s">
        <v>33</v>
      </c>
      <c r="AN31" s="25" t="s">
        <v>34</v>
      </c>
      <c r="AO31" s="25" t="s">
        <v>35</v>
      </c>
      <c r="AP31" s="25" t="s">
        <v>36</v>
      </c>
      <c r="AQ31" s="25" t="s">
        <v>37</v>
      </c>
      <c r="AR31" s="25" t="s">
        <v>52</v>
      </c>
      <c r="AS31" s="25" t="s">
        <v>53</v>
      </c>
      <c r="AT31" s="25" t="s">
        <v>54</v>
      </c>
      <c r="AU31" s="25" t="s">
        <v>55</v>
      </c>
      <c r="AV31" s="25" t="s">
        <v>56</v>
      </c>
      <c r="AW31" s="25" t="s">
        <v>57</v>
      </c>
      <c r="AX31" s="25" t="s">
        <v>58</v>
      </c>
      <c r="AY31" s="25" t="s">
        <v>59</v>
      </c>
    </row>
    <row r="32" spans="20:51" ht="15.5" x14ac:dyDescent="0.35">
      <c r="T32" s="29" t="s">
        <v>126</v>
      </c>
      <c r="U32" s="15" cm="1">
        <f t="array" ref="U32:AQ33">'QC % Differences for charts'!M37:AI38</f>
        <v>5</v>
      </c>
      <c r="V32">
        <v>4</v>
      </c>
      <c r="W32" t="str">
        <v>&lt; 5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41</v>
      </c>
      <c r="AH32">
        <v>0</v>
      </c>
      <c r="AI32">
        <v>392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500</v>
      </c>
      <c r="AR32" s="15" cm="1">
        <f t="array" ref="AR32:AY33">'QC % Differences for charts'!AX37:BE38</f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</row>
    <row r="33" spans="20:51" ht="15.5" x14ac:dyDescent="0.35">
      <c r="T33" s="29" t="s">
        <v>127</v>
      </c>
      <c r="U33">
        <v>5</v>
      </c>
      <c r="V33">
        <v>4</v>
      </c>
      <c r="W33">
        <v>5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43</v>
      </c>
      <c r="AH33">
        <v>0</v>
      </c>
      <c r="AI33">
        <v>403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506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</row>
    <row r="34" spans="20:51" ht="15.5" x14ac:dyDescent="0.35">
      <c r="T34" s="29" t="s">
        <v>128</v>
      </c>
      <c r="U34" s="27" cm="1">
        <f t="array" ref="U34:AQ35">'QC % Differences for charts'!M40:AI41</f>
        <v>6</v>
      </c>
      <c r="V34">
        <v>4.8</v>
      </c>
      <c r="W34">
        <v>6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51.6</v>
      </c>
      <c r="AH34">
        <v>0</v>
      </c>
      <c r="AI34">
        <v>483.6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607.20000000000005</v>
      </c>
      <c r="AR34" s="27" cm="1">
        <f t="array" ref="AR34:AY35">'QC % Differences for charts'!AX40:BE41</f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</row>
    <row r="35" spans="20:51" ht="15.5" x14ac:dyDescent="0.35">
      <c r="T35" s="29" t="s">
        <v>129</v>
      </c>
      <c r="U35">
        <v>4</v>
      </c>
      <c r="V35">
        <v>3.2</v>
      </c>
      <c r="W35">
        <v>4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34.4</v>
      </c>
      <c r="AH35">
        <v>0</v>
      </c>
      <c r="AI35">
        <v>322.39999999999998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404.8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</row>
    <row r="36" spans="20:51" ht="15.5" x14ac:dyDescent="0.35">
      <c r="T36" s="29" t="s">
        <v>130</v>
      </c>
      <c r="U36" s="27" cm="1">
        <f t="array" ref="U36:AQ37">'QC % Differences for charts'!M43:AI44</f>
        <v>5.5</v>
      </c>
      <c r="V36">
        <v>4.4000000000000004</v>
      </c>
      <c r="W36">
        <v>5.5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47.3</v>
      </c>
      <c r="AH36">
        <v>0</v>
      </c>
      <c r="AI36">
        <v>443.3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556.6</v>
      </c>
      <c r="AR36" s="27" cm="1">
        <f t="array" ref="AR36:AY37">'QC % Differences for charts'!AX43:BE44</f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</row>
    <row r="37" spans="20:51" ht="15.5" x14ac:dyDescent="0.35">
      <c r="T37" s="29" t="s">
        <v>131</v>
      </c>
      <c r="U37">
        <v>4.5</v>
      </c>
      <c r="V37">
        <v>3.6</v>
      </c>
      <c r="W37">
        <v>4.5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38.700000000000003</v>
      </c>
      <c r="AH37">
        <v>0</v>
      </c>
      <c r="AI37">
        <v>362.7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455.4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</row>
    <row r="38" spans="20:51" x14ac:dyDescent="0.35">
      <c r="T38" t="s">
        <v>116</v>
      </c>
      <c r="U38" s="15" cm="1">
        <f t="array" ref="U38:AQ38">'QC % Differences for charts'!M46:AI46</f>
        <v>0</v>
      </c>
      <c r="V38">
        <v>0</v>
      </c>
      <c r="W38" s="43" t="e">
        <v>#VALUE!</v>
      </c>
      <c r="X38" s="42" t="e">
        <v>#DIV/0!</v>
      </c>
      <c r="Y38" t="e">
        <v>#DIV/0!</v>
      </c>
      <c r="Z38" t="e">
        <v>#DIV/0!</v>
      </c>
      <c r="AA38" t="e">
        <v>#DIV/0!</v>
      </c>
      <c r="AB38" t="e">
        <v>#DIV/0!</v>
      </c>
      <c r="AC38" t="e">
        <v>#DIV/0!</v>
      </c>
      <c r="AD38" t="e">
        <v>#DIV/0!</v>
      </c>
      <c r="AE38" t="e">
        <v>#DIV/0!</v>
      </c>
      <c r="AF38" s="42" t="e">
        <v>#DIV/0!</v>
      </c>
      <c r="AG38">
        <v>-4.6511627906976747</v>
      </c>
      <c r="AH38" s="42" t="e">
        <v>#DIV/0!</v>
      </c>
      <c r="AI38">
        <v>-2.7295285359801489</v>
      </c>
      <c r="AJ38" s="42" t="e">
        <v>#DIV/0!</v>
      </c>
      <c r="AK38" s="42" t="e">
        <v>#DIV/0!</v>
      </c>
      <c r="AL38" s="42" t="e">
        <v>#DIV/0!</v>
      </c>
      <c r="AM38" s="42" t="e">
        <v>#DIV/0!</v>
      </c>
      <c r="AN38" s="42" t="e">
        <v>#DIV/0!</v>
      </c>
      <c r="AO38" s="42" t="e">
        <v>#DIV/0!</v>
      </c>
      <c r="AP38" s="42" t="e">
        <v>#DIV/0!</v>
      </c>
      <c r="AQ38">
        <v>-1.1857707509881421</v>
      </c>
      <c r="AR38" s="42" t="e" cm="1">
        <f t="array" ref="AR38:AY38">'QC % Differences for charts'!AX46:BE46</f>
        <v>#DIV/0!</v>
      </c>
      <c r="AS38" s="42" t="e">
        <v>#DIV/0!</v>
      </c>
      <c r="AT38" s="42" t="e">
        <v>#DIV/0!</v>
      </c>
      <c r="AU38" s="42" t="e">
        <v>#DIV/0!</v>
      </c>
      <c r="AV38" s="42" t="e">
        <v>#DIV/0!</v>
      </c>
      <c r="AW38" s="42" t="e">
        <v>#DIV/0!</v>
      </c>
      <c r="AX38" s="42" t="e">
        <v>#DIV/0!</v>
      </c>
      <c r="AY38" s="42" t="e">
        <v>#DIV/0!</v>
      </c>
    </row>
    <row r="40" spans="20:51" ht="15.5" x14ac:dyDescent="0.35">
      <c r="T40" t="s">
        <v>153</v>
      </c>
      <c r="U40" s="25" t="s">
        <v>15</v>
      </c>
      <c r="V40" s="25" t="s">
        <v>16</v>
      </c>
      <c r="W40" s="25" t="s">
        <v>17</v>
      </c>
      <c r="X40" s="25" t="s">
        <v>18</v>
      </c>
      <c r="Y40" s="25" t="s">
        <v>19</v>
      </c>
      <c r="Z40" s="25" t="s">
        <v>20</v>
      </c>
      <c r="AA40" s="25" t="s">
        <v>21</v>
      </c>
      <c r="AB40" s="25" t="s">
        <v>22</v>
      </c>
      <c r="AC40" s="25" t="s">
        <v>23</v>
      </c>
      <c r="AD40" s="25" t="s">
        <v>24</v>
      </c>
      <c r="AE40" s="25" t="s">
        <v>25</v>
      </c>
      <c r="AF40" s="25" t="s">
        <v>26</v>
      </c>
      <c r="AG40" s="25" t="s">
        <v>27</v>
      </c>
      <c r="AH40" s="25" t="s">
        <v>28</v>
      </c>
      <c r="AI40" s="25" t="s">
        <v>29</v>
      </c>
      <c r="AJ40" s="25" t="s">
        <v>30</v>
      </c>
      <c r="AK40" s="25" t="s">
        <v>31</v>
      </c>
      <c r="AL40" s="25" t="s">
        <v>32</v>
      </c>
      <c r="AM40" s="25" t="s">
        <v>33</v>
      </c>
      <c r="AN40" s="25" t="s">
        <v>34</v>
      </c>
      <c r="AO40" s="25" t="s">
        <v>35</v>
      </c>
      <c r="AP40" s="25" t="s">
        <v>36</v>
      </c>
      <c r="AQ40" s="25" t="s">
        <v>37</v>
      </c>
      <c r="AR40" s="25" t="s">
        <v>52</v>
      </c>
      <c r="AS40" s="25" t="s">
        <v>53</v>
      </c>
      <c r="AT40" s="25" t="s">
        <v>54</v>
      </c>
      <c r="AU40" s="25" t="s">
        <v>55</v>
      </c>
      <c r="AV40" s="25" t="s">
        <v>56</v>
      </c>
      <c r="AW40" s="25" t="s">
        <v>57</v>
      </c>
      <c r="AX40" s="25" t="s">
        <v>58</v>
      </c>
      <c r="AY40" s="25" t="s">
        <v>59</v>
      </c>
    </row>
    <row r="41" spans="20:51" ht="15.5" x14ac:dyDescent="0.35">
      <c r="T41" s="29" t="s">
        <v>126</v>
      </c>
      <c r="U41" s="15" cm="1">
        <f t="array" ref="U41:AQ42">'QC % Differences for charts'!M47:AI48</f>
        <v>0</v>
      </c>
      <c r="V41">
        <v>0</v>
      </c>
      <c r="W41">
        <v>0</v>
      </c>
      <c r="X41">
        <v>250</v>
      </c>
      <c r="Y41">
        <v>0</v>
      </c>
      <c r="Z41">
        <v>90</v>
      </c>
      <c r="AA41">
        <v>330</v>
      </c>
      <c r="AB41">
        <v>160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34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 s="15" cm="1">
        <f t="array" ref="AR41:AY42">'QC % Differences for charts'!AX47:BE48</f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2.7</v>
      </c>
      <c r="AY41">
        <v>0</v>
      </c>
    </row>
    <row r="42" spans="20:51" ht="15.5" x14ac:dyDescent="0.35">
      <c r="T42" s="29" t="s">
        <v>127</v>
      </c>
      <c r="U42">
        <v>0</v>
      </c>
      <c r="V42">
        <v>0</v>
      </c>
      <c r="W42">
        <v>0</v>
      </c>
      <c r="X42">
        <v>251</v>
      </c>
      <c r="Y42">
        <v>0</v>
      </c>
      <c r="Z42">
        <v>92</v>
      </c>
      <c r="AA42">
        <v>323</v>
      </c>
      <c r="AB42">
        <v>155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36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2.7</v>
      </c>
      <c r="AY42">
        <v>0</v>
      </c>
    </row>
    <row r="43" spans="20:51" ht="15.5" x14ac:dyDescent="0.35">
      <c r="T43" s="29" t="s">
        <v>128</v>
      </c>
      <c r="U43" s="27" cm="1">
        <f t="array" ref="U43:AQ44">'QC % Differences for charts'!M50:AI51</f>
        <v>0</v>
      </c>
      <c r="V43">
        <v>0</v>
      </c>
      <c r="W43">
        <v>0</v>
      </c>
      <c r="X43">
        <v>301.2</v>
      </c>
      <c r="Y43">
        <v>0</v>
      </c>
      <c r="Z43">
        <v>110.4</v>
      </c>
      <c r="AA43">
        <v>387.6</v>
      </c>
      <c r="AB43">
        <v>186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43.2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 s="27" cm="1">
        <f t="array" ref="AR43:AY44">'QC % Differences for charts'!AX50:BE51</f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3.24</v>
      </c>
      <c r="AY43">
        <v>0</v>
      </c>
    </row>
    <row r="44" spans="20:51" ht="15.5" x14ac:dyDescent="0.35">
      <c r="T44" s="29" t="s">
        <v>129</v>
      </c>
      <c r="U44">
        <v>0</v>
      </c>
      <c r="V44">
        <v>0</v>
      </c>
      <c r="W44">
        <v>0</v>
      </c>
      <c r="X44">
        <v>200.8</v>
      </c>
      <c r="Y44">
        <v>0</v>
      </c>
      <c r="Z44">
        <v>73.599999999999994</v>
      </c>
      <c r="AA44">
        <v>258.39999999999998</v>
      </c>
      <c r="AB44">
        <v>124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28.8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2.16</v>
      </c>
      <c r="AY44">
        <v>0</v>
      </c>
    </row>
    <row r="45" spans="20:51" ht="15.5" x14ac:dyDescent="0.35">
      <c r="T45" s="29" t="s">
        <v>130</v>
      </c>
      <c r="U45" s="27" cm="1">
        <f t="array" ref="U45:AQ46">'QC % Differences for charts'!M53:AI54</f>
        <v>0</v>
      </c>
      <c r="V45">
        <v>0</v>
      </c>
      <c r="W45">
        <v>0</v>
      </c>
      <c r="X45">
        <v>276.10000000000002</v>
      </c>
      <c r="Y45">
        <v>0</v>
      </c>
      <c r="Z45">
        <v>101.2</v>
      </c>
      <c r="AA45">
        <v>355.3</v>
      </c>
      <c r="AB45">
        <v>170.5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39.6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 s="27" cm="1">
        <f t="array" ref="AR45:AY46">'QC % Differences for charts'!AX53:BE54</f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2.97</v>
      </c>
      <c r="AY45">
        <v>0</v>
      </c>
    </row>
    <row r="46" spans="20:51" ht="15.5" x14ac:dyDescent="0.35">
      <c r="T46" s="29" t="s">
        <v>131</v>
      </c>
      <c r="U46">
        <v>0</v>
      </c>
      <c r="V46">
        <v>0</v>
      </c>
      <c r="W46">
        <v>0</v>
      </c>
      <c r="X46">
        <v>225.9</v>
      </c>
      <c r="Y46">
        <v>0</v>
      </c>
      <c r="Z46">
        <v>82.8</v>
      </c>
      <c r="AA46">
        <v>290.7</v>
      </c>
      <c r="AB46">
        <v>139.5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32.4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2.4300000000000002</v>
      </c>
      <c r="AY46">
        <v>0</v>
      </c>
    </row>
    <row r="47" spans="20:51" x14ac:dyDescent="0.35">
      <c r="T47" t="s">
        <v>116</v>
      </c>
      <c r="U47" s="42" t="e" cm="1">
        <f t="array" ref="U47:AQ47">'QC % Differences for charts'!M56:AI56</f>
        <v>#DIV/0!</v>
      </c>
      <c r="V47" s="42" t="e">
        <v>#DIV/0!</v>
      </c>
      <c r="W47" s="42" t="e">
        <v>#DIV/0!</v>
      </c>
      <c r="X47">
        <v>-0.39840637450199201</v>
      </c>
      <c r="Y47" s="42" t="e">
        <v>#DIV/0!</v>
      </c>
      <c r="Z47">
        <v>-2.1739130434782608</v>
      </c>
      <c r="AA47">
        <v>2.1671826625386998</v>
      </c>
      <c r="AB47">
        <v>3.225806451612903</v>
      </c>
      <c r="AC47" s="42" t="e">
        <v>#DIV/0!</v>
      </c>
      <c r="AD47" s="42" t="e">
        <v>#DIV/0!</v>
      </c>
      <c r="AE47" s="42" t="e">
        <v>#DIV/0!</v>
      </c>
      <c r="AF47" s="42" t="e">
        <v>#DIV/0!</v>
      </c>
      <c r="AG47" s="42" t="e">
        <v>#DIV/0!</v>
      </c>
      <c r="AH47">
        <v>-5.5555555555555554</v>
      </c>
      <c r="AI47" s="42" t="e">
        <v>#DIV/0!</v>
      </c>
      <c r="AJ47" s="42" t="e">
        <v>#DIV/0!</v>
      </c>
      <c r="AK47" s="42" t="e">
        <v>#DIV/0!</v>
      </c>
      <c r="AL47" s="42" t="e">
        <v>#DIV/0!</v>
      </c>
      <c r="AM47" s="42" t="e">
        <v>#DIV/0!</v>
      </c>
      <c r="AN47" s="42" t="e">
        <v>#DIV/0!</v>
      </c>
      <c r="AO47" s="42" t="e">
        <v>#DIV/0!</v>
      </c>
      <c r="AP47" s="42" t="e">
        <v>#DIV/0!</v>
      </c>
      <c r="AQ47" s="42" t="e">
        <v>#DIV/0!</v>
      </c>
      <c r="AR47" s="42" t="e" cm="1">
        <f t="array" ref="AR47:AY47">'QC % Differences for charts'!AX56:BE56</f>
        <v>#DIV/0!</v>
      </c>
      <c r="AS47" s="42" t="e">
        <v>#DIV/0!</v>
      </c>
      <c r="AT47" s="42" t="e">
        <v>#DIV/0!</v>
      </c>
      <c r="AU47" s="42" t="e">
        <v>#DIV/0!</v>
      </c>
      <c r="AV47" s="42" t="e">
        <v>#DIV/0!</v>
      </c>
      <c r="AW47" s="42" t="e">
        <v>#DIV/0!</v>
      </c>
      <c r="AX47">
        <v>0</v>
      </c>
      <c r="AY47" s="42" t="e">
        <v>#DIV/0!</v>
      </c>
    </row>
    <row r="49" spans="20:51" ht="15.5" x14ac:dyDescent="0.35">
      <c r="T49" s="28" t="s">
        <v>140</v>
      </c>
      <c r="U49" s="25" t="s">
        <v>15</v>
      </c>
      <c r="V49" s="25" t="s">
        <v>16</v>
      </c>
      <c r="W49" s="25" t="s">
        <v>17</v>
      </c>
      <c r="X49" s="25" t="s">
        <v>18</v>
      </c>
      <c r="Y49" s="25" t="s">
        <v>19</v>
      </c>
      <c r="Z49" s="25" t="s">
        <v>20</v>
      </c>
      <c r="AA49" s="25" t="s">
        <v>21</v>
      </c>
      <c r="AB49" s="25" t="s">
        <v>22</v>
      </c>
      <c r="AC49" s="25" t="s">
        <v>23</v>
      </c>
      <c r="AD49" s="25" t="s">
        <v>24</v>
      </c>
      <c r="AE49" s="25" t="s">
        <v>25</v>
      </c>
      <c r="AF49" s="25" t="s">
        <v>26</v>
      </c>
      <c r="AG49" s="25" t="s">
        <v>27</v>
      </c>
      <c r="AH49" s="25" t="s">
        <v>28</v>
      </c>
      <c r="AI49" s="25" t="s">
        <v>29</v>
      </c>
      <c r="AJ49" s="25" t="s">
        <v>30</v>
      </c>
      <c r="AK49" s="25" t="s">
        <v>31</v>
      </c>
      <c r="AL49" s="25" t="s">
        <v>32</v>
      </c>
      <c r="AM49" s="25" t="s">
        <v>33</v>
      </c>
      <c r="AN49" s="25" t="s">
        <v>34</v>
      </c>
      <c r="AO49" s="25" t="s">
        <v>35</v>
      </c>
      <c r="AP49" s="25" t="s">
        <v>36</v>
      </c>
      <c r="AQ49" s="25" t="s">
        <v>37</v>
      </c>
      <c r="AR49" s="25" t="s">
        <v>52</v>
      </c>
      <c r="AS49" s="25" t="s">
        <v>53</v>
      </c>
      <c r="AT49" s="25" t="s">
        <v>54</v>
      </c>
      <c r="AU49" s="25" t="s">
        <v>55</v>
      </c>
      <c r="AV49" s="25" t="s">
        <v>56</v>
      </c>
      <c r="AW49" s="25" t="s">
        <v>57</v>
      </c>
      <c r="AX49" s="25" t="s">
        <v>58</v>
      </c>
      <c r="AY49" s="25" t="s">
        <v>59</v>
      </c>
    </row>
    <row r="50" spans="20:51" ht="15.5" x14ac:dyDescent="0.35">
      <c r="T50" s="29" t="s">
        <v>126</v>
      </c>
      <c r="U50" s="15" cm="1">
        <f t="array" ref="U50:AQ51">'QC % Differences for charts'!M57:AI58</f>
        <v>35</v>
      </c>
      <c r="V50">
        <v>1</v>
      </c>
      <c r="W50">
        <v>281</v>
      </c>
      <c r="X50">
        <v>100</v>
      </c>
      <c r="Y50">
        <v>43</v>
      </c>
      <c r="Z50">
        <v>70</v>
      </c>
      <c r="AA50">
        <v>110</v>
      </c>
      <c r="AB50">
        <v>80</v>
      </c>
      <c r="AC50">
        <v>18</v>
      </c>
      <c r="AD50">
        <v>1.2</v>
      </c>
      <c r="AE50" t="str">
        <v>&lt; 5</v>
      </c>
      <c r="AF50">
        <v>20</v>
      </c>
      <c r="AG50">
        <v>194</v>
      </c>
      <c r="AH50">
        <v>21.3</v>
      </c>
      <c r="AI50">
        <v>83</v>
      </c>
      <c r="AJ50">
        <v>7.1</v>
      </c>
      <c r="AK50" t="str">
        <v>&lt; 2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181</v>
      </c>
      <c r="AR50" s="15" cm="1">
        <f t="array" ref="AR50:AY51">'QC % Differences for charts'!AX57:BE58</f>
        <v>2.4</v>
      </c>
      <c r="AS50">
        <v>0.47</v>
      </c>
      <c r="AT50">
        <v>0.6</v>
      </c>
      <c r="AU50">
        <v>0.11</v>
      </c>
      <c r="AV50">
        <v>0</v>
      </c>
      <c r="AW50" t="str">
        <v>&lt; 0.1</v>
      </c>
      <c r="AX50">
        <v>2.2000000000000002</v>
      </c>
      <c r="AY50">
        <v>0.54</v>
      </c>
    </row>
    <row r="51" spans="20:51" ht="15.5" x14ac:dyDescent="0.35">
      <c r="T51" s="29" t="s">
        <v>127</v>
      </c>
      <c r="U51">
        <v>36</v>
      </c>
      <c r="V51">
        <v>1.3</v>
      </c>
      <c r="W51">
        <v>262</v>
      </c>
      <c r="X51">
        <v>92</v>
      </c>
      <c r="Y51">
        <v>43</v>
      </c>
      <c r="Z51">
        <v>70</v>
      </c>
      <c r="AA51">
        <v>110</v>
      </c>
      <c r="AB51">
        <v>80</v>
      </c>
      <c r="AC51">
        <v>17</v>
      </c>
      <c r="AD51">
        <v>1</v>
      </c>
      <c r="AE51">
        <v>1.2</v>
      </c>
      <c r="AF51">
        <v>21</v>
      </c>
      <c r="AG51">
        <v>190</v>
      </c>
      <c r="AH51">
        <v>24</v>
      </c>
      <c r="AI51">
        <v>94</v>
      </c>
      <c r="AJ51">
        <v>7.9</v>
      </c>
      <c r="AK51">
        <v>0.6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182</v>
      </c>
      <c r="AR51">
        <v>2.6</v>
      </c>
      <c r="AS51">
        <v>0.5</v>
      </c>
      <c r="AT51">
        <v>0.3</v>
      </c>
      <c r="AU51">
        <v>0.2</v>
      </c>
      <c r="AV51">
        <v>0</v>
      </c>
      <c r="AW51">
        <v>0.03</v>
      </c>
      <c r="AX51">
        <v>2.4</v>
      </c>
      <c r="AY51">
        <v>0.53</v>
      </c>
    </row>
    <row r="52" spans="20:51" ht="15.5" x14ac:dyDescent="0.35">
      <c r="T52" s="29" t="s">
        <v>128</v>
      </c>
      <c r="U52" s="27" cm="1">
        <f t="array" ref="U52:AQ53">'QC % Differences for charts'!M60:AI61</f>
        <v>43.2</v>
      </c>
      <c r="V52">
        <v>1.56</v>
      </c>
      <c r="W52">
        <v>314.39999999999998</v>
      </c>
      <c r="X52">
        <v>110.4</v>
      </c>
      <c r="Y52">
        <v>51.6</v>
      </c>
      <c r="Z52">
        <v>84</v>
      </c>
      <c r="AA52">
        <v>132</v>
      </c>
      <c r="AB52">
        <v>96</v>
      </c>
      <c r="AC52">
        <v>20.399999999999999</v>
      </c>
      <c r="AD52">
        <v>1.2</v>
      </c>
      <c r="AE52">
        <v>1.44</v>
      </c>
      <c r="AF52">
        <v>25.2</v>
      </c>
      <c r="AG52">
        <v>228</v>
      </c>
      <c r="AH52">
        <v>28.8</v>
      </c>
      <c r="AI52">
        <v>112.8</v>
      </c>
      <c r="AJ52">
        <v>9.48</v>
      </c>
      <c r="AK52">
        <v>0.72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218.4</v>
      </c>
      <c r="AR52" s="27" cm="1">
        <f t="array" ref="AR52:AY53">'QC % Differences for charts'!AX60:BE61</f>
        <v>3.12</v>
      </c>
      <c r="AS52">
        <v>0.6</v>
      </c>
      <c r="AT52">
        <v>0.36</v>
      </c>
      <c r="AU52">
        <v>0.24000000000000002</v>
      </c>
      <c r="AV52">
        <v>0</v>
      </c>
      <c r="AW52">
        <v>3.5999999999999997E-2</v>
      </c>
      <c r="AX52">
        <v>2.88</v>
      </c>
      <c r="AY52">
        <v>0.63600000000000001</v>
      </c>
    </row>
    <row r="53" spans="20:51" ht="15.5" x14ac:dyDescent="0.35">
      <c r="T53" s="29" t="s">
        <v>129</v>
      </c>
      <c r="U53">
        <v>28.8</v>
      </c>
      <c r="V53">
        <v>1.04</v>
      </c>
      <c r="W53">
        <v>209.6</v>
      </c>
      <c r="X53">
        <v>73.599999999999994</v>
      </c>
      <c r="Y53">
        <v>34.4</v>
      </c>
      <c r="Z53">
        <v>56</v>
      </c>
      <c r="AA53">
        <v>88</v>
      </c>
      <c r="AB53">
        <v>64</v>
      </c>
      <c r="AC53">
        <v>13.6</v>
      </c>
      <c r="AD53">
        <v>0.8</v>
      </c>
      <c r="AE53">
        <v>0.96</v>
      </c>
      <c r="AF53">
        <v>16.8</v>
      </c>
      <c r="AG53">
        <v>152</v>
      </c>
      <c r="AH53">
        <v>19.2</v>
      </c>
      <c r="AI53">
        <v>75.2</v>
      </c>
      <c r="AJ53">
        <v>6.32</v>
      </c>
      <c r="AK53">
        <v>0.48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145.6</v>
      </c>
      <c r="AR53">
        <v>2.08</v>
      </c>
      <c r="AS53">
        <v>0.4</v>
      </c>
      <c r="AT53">
        <v>0.24</v>
      </c>
      <c r="AU53">
        <v>0.16</v>
      </c>
      <c r="AV53">
        <v>0</v>
      </c>
      <c r="AW53">
        <v>2.4E-2</v>
      </c>
      <c r="AX53">
        <v>1.92</v>
      </c>
      <c r="AY53">
        <v>0.42400000000000004</v>
      </c>
    </row>
    <row r="54" spans="20:51" ht="15.5" x14ac:dyDescent="0.35">
      <c r="T54" s="29" t="s">
        <v>130</v>
      </c>
      <c r="U54" s="27" cm="1">
        <f t="array" ref="U54:AQ55">'QC % Differences for charts'!M63:AI64</f>
        <v>39.6</v>
      </c>
      <c r="V54">
        <v>1.4300000000000002</v>
      </c>
      <c r="W54">
        <v>288.2</v>
      </c>
      <c r="X54">
        <v>101.2</v>
      </c>
      <c r="Y54">
        <v>47.3</v>
      </c>
      <c r="Z54">
        <v>77</v>
      </c>
      <c r="AA54">
        <v>121</v>
      </c>
      <c r="AB54">
        <v>88</v>
      </c>
      <c r="AC54">
        <v>18.7</v>
      </c>
      <c r="AD54">
        <v>1.1000000000000001</v>
      </c>
      <c r="AE54">
        <v>1.3199999999999998</v>
      </c>
      <c r="AF54">
        <v>23.1</v>
      </c>
      <c r="AG54">
        <v>209</v>
      </c>
      <c r="AH54">
        <v>26.4</v>
      </c>
      <c r="AI54">
        <v>103.4</v>
      </c>
      <c r="AJ54">
        <v>8.6900000000000013</v>
      </c>
      <c r="AK54">
        <v>0.65999999999999992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200.2</v>
      </c>
      <c r="AR54" s="27" cm="1">
        <f t="array" ref="AR54:AY55">'QC % Differences for charts'!AX63:BE64</f>
        <v>2.8600000000000003</v>
      </c>
      <c r="AS54">
        <v>0.55000000000000004</v>
      </c>
      <c r="AT54">
        <v>0.32999999999999996</v>
      </c>
      <c r="AU54">
        <v>0.22000000000000003</v>
      </c>
      <c r="AV54">
        <v>0</v>
      </c>
      <c r="AW54">
        <v>3.3000000000000002E-2</v>
      </c>
      <c r="AX54">
        <v>2.6399999999999997</v>
      </c>
      <c r="AY54">
        <v>0.58300000000000007</v>
      </c>
    </row>
    <row r="55" spans="20:51" ht="15.5" x14ac:dyDescent="0.35">
      <c r="T55" s="29" t="s">
        <v>131</v>
      </c>
      <c r="U55">
        <v>32.4</v>
      </c>
      <c r="V55">
        <v>1.17</v>
      </c>
      <c r="W55">
        <v>235.8</v>
      </c>
      <c r="X55">
        <v>82.8</v>
      </c>
      <c r="Y55">
        <v>38.700000000000003</v>
      </c>
      <c r="Z55">
        <v>63</v>
      </c>
      <c r="AA55">
        <v>99</v>
      </c>
      <c r="AB55">
        <v>72</v>
      </c>
      <c r="AC55">
        <v>15.3</v>
      </c>
      <c r="AD55">
        <v>0.9</v>
      </c>
      <c r="AE55">
        <v>1.08</v>
      </c>
      <c r="AF55">
        <v>18.899999999999999</v>
      </c>
      <c r="AG55">
        <v>171</v>
      </c>
      <c r="AH55">
        <v>21.6</v>
      </c>
      <c r="AI55">
        <v>84.6</v>
      </c>
      <c r="AJ55">
        <v>7.11</v>
      </c>
      <c r="AK55">
        <v>0.54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163.80000000000001</v>
      </c>
      <c r="AR55">
        <v>2.34</v>
      </c>
      <c r="AS55">
        <v>0.45</v>
      </c>
      <c r="AT55">
        <v>0.27</v>
      </c>
      <c r="AU55">
        <v>0.18</v>
      </c>
      <c r="AV55">
        <v>0</v>
      </c>
      <c r="AW55">
        <v>2.7E-2</v>
      </c>
      <c r="AX55">
        <v>2.16</v>
      </c>
      <c r="AY55">
        <v>0.47700000000000004</v>
      </c>
    </row>
    <row r="56" spans="20:51" x14ac:dyDescent="0.35">
      <c r="T56" t="s">
        <v>116</v>
      </c>
      <c r="U56" s="15" cm="1">
        <f t="array" ref="U56:AQ56">'QC % Differences for charts'!M66:AI66</f>
        <v>-2.7777777777777777</v>
      </c>
      <c r="V56">
        <v>-23.076923076923077</v>
      </c>
      <c r="W56">
        <v>7.2519083969465647</v>
      </c>
      <c r="X56">
        <v>8.695652173913043</v>
      </c>
      <c r="Y56">
        <v>0</v>
      </c>
      <c r="Z56">
        <v>0</v>
      </c>
      <c r="AA56">
        <v>0</v>
      </c>
      <c r="AB56">
        <v>0</v>
      </c>
      <c r="AC56">
        <v>5.8823529411764701</v>
      </c>
      <c r="AD56">
        <v>19.999999999999996</v>
      </c>
      <c r="AE56" s="43" t="e">
        <v>#VALUE!</v>
      </c>
      <c r="AF56">
        <v>-4.7619047619047619</v>
      </c>
      <c r="AG56">
        <v>2.1052631578947367</v>
      </c>
      <c r="AH56">
        <v>-11.249999999999998</v>
      </c>
      <c r="AI56">
        <v>-11.702127659574469</v>
      </c>
      <c r="AJ56">
        <v>-10.12658227848102</v>
      </c>
      <c r="AK56" s="43" t="e">
        <v>#VALUE!</v>
      </c>
      <c r="AL56" s="42" t="e">
        <v>#DIV/0!</v>
      </c>
      <c r="AM56" s="42" t="e">
        <v>#DIV/0!</v>
      </c>
      <c r="AN56" s="42" t="e">
        <v>#DIV/0!</v>
      </c>
      <c r="AO56" s="42" t="e">
        <v>#DIV/0!</v>
      </c>
      <c r="AP56" s="42" t="e">
        <v>#DIV/0!</v>
      </c>
      <c r="AQ56">
        <v>-0.5494505494505495</v>
      </c>
      <c r="AR56" s="15" cm="1">
        <f t="array" ref="AR56:AY56">'QC % Differences for charts'!AX66:BE66</f>
        <v>-7.6923076923076987</v>
      </c>
      <c r="AS56">
        <v>-6.0000000000000053</v>
      </c>
      <c r="AT56">
        <v>100</v>
      </c>
      <c r="AU56">
        <v>-45</v>
      </c>
      <c r="AV56" s="42" t="e">
        <v>#DIV/0!</v>
      </c>
      <c r="AW56" s="43" t="e">
        <v>#VALUE!</v>
      </c>
      <c r="AX56">
        <v>-8.3333333333333233</v>
      </c>
      <c r="AY56">
        <v>1.8867924528301903</v>
      </c>
    </row>
    <row r="58" spans="20:51" ht="15.5" x14ac:dyDescent="0.35">
      <c r="T58" s="28" t="s">
        <v>141</v>
      </c>
      <c r="U58" s="25" t="s">
        <v>15</v>
      </c>
      <c r="V58" s="25" t="s">
        <v>16</v>
      </c>
      <c r="W58" s="25" t="s">
        <v>17</v>
      </c>
      <c r="X58" s="25" t="s">
        <v>18</v>
      </c>
      <c r="Y58" s="25" t="s">
        <v>19</v>
      </c>
      <c r="Z58" s="25" t="s">
        <v>20</v>
      </c>
      <c r="AA58" s="25" t="s">
        <v>21</v>
      </c>
      <c r="AB58" s="25" t="s">
        <v>22</v>
      </c>
      <c r="AC58" s="25" t="s">
        <v>23</v>
      </c>
      <c r="AD58" s="25" t="s">
        <v>24</v>
      </c>
      <c r="AE58" s="25" t="s">
        <v>25</v>
      </c>
      <c r="AF58" s="25" t="s">
        <v>26</v>
      </c>
      <c r="AG58" s="25" t="s">
        <v>27</v>
      </c>
      <c r="AH58" s="25" t="s">
        <v>28</v>
      </c>
      <c r="AI58" s="25" t="s">
        <v>29</v>
      </c>
      <c r="AJ58" s="25" t="s">
        <v>30</v>
      </c>
      <c r="AK58" s="25" t="s">
        <v>31</v>
      </c>
      <c r="AL58" s="25" t="s">
        <v>32</v>
      </c>
      <c r="AM58" s="25" t="s">
        <v>33</v>
      </c>
      <c r="AN58" s="25" t="s">
        <v>34</v>
      </c>
      <c r="AO58" s="25" t="s">
        <v>35</v>
      </c>
      <c r="AP58" s="25" t="s">
        <v>36</v>
      </c>
      <c r="AQ58" s="25" t="s">
        <v>37</v>
      </c>
      <c r="AR58" s="25" t="s">
        <v>52</v>
      </c>
      <c r="AS58" s="25" t="s">
        <v>53</v>
      </c>
      <c r="AT58" s="25" t="s">
        <v>54</v>
      </c>
      <c r="AU58" s="25" t="s">
        <v>55</v>
      </c>
      <c r="AV58" s="25" t="s">
        <v>56</v>
      </c>
      <c r="AW58" s="25" t="s">
        <v>57</v>
      </c>
      <c r="AX58" s="25" t="s">
        <v>58</v>
      </c>
      <c r="AY58" s="25" t="s">
        <v>59</v>
      </c>
    </row>
    <row r="59" spans="20:51" ht="15.5" x14ac:dyDescent="0.35">
      <c r="T59" s="29" t="s">
        <v>126</v>
      </c>
      <c r="U59" s="15" cm="1">
        <f t="array" ref="U59:AQ60">'QC % Differences for charts'!M67:AI68</f>
        <v>35</v>
      </c>
      <c r="V59">
        <v>1</v>
      </c>
      <c r="W59">
        <v>279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191</v>
      </c>
      <c r="AH59">
        <v>0</v>
      </c>
      <c r="AI59">
        <v>87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174</v>
      </c>
      <c r="AR59" s="15" cm="1">
        <f t="array" ref="AR59:AY60">'QC % Differences for charts'!AX67:BE68</f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</row>
    <row r="60" spans="20:51" ht="15.5" x14ac:dyDescent="0.35">
      <c r="T60" s="29" t="s">
        <v>127</v>
      </c>
      <c r="U60">
        <v>36</v>
      </c>
      <c r="V60">
        <v>1.3</v>
      </c>
      <c r="W60">
        <v>262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190</v>
      </c>
      <c r="AH60">
        <v>0</v>
      </c>
      <c r="AI60">
        <v>94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182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</row>
    <row r="61" spans="20:51" ht="15.5" x14ac:dyDescent="0.35">
      <c r="T61" s="29" t="s">
        <v>128</v>
      </c>
      <c r="U61" s="27" cm="1">
        <f t="array" ref="U61:AQ62">'QC % Differences for charts'!M70:AI71</f>
        <v>43.2</v>
      </c>
      <c r="V61">
        <v>1.56</v>
      </c>
      <c r="W61">
        <v>314.39999999999998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228</v>
      </c>
      <c r="AH61">
        <v>0</v>
      </c>
      <c r="AI61">
        <v>112.8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218.4</v>
      </c>
      <c r="AR61" s="27" cm="1">
        <f t="array" ref="AR61:AY62">'QC % Differences for charts'!AX70:BE71</f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</row>
    <row r="62" spans="20:51" ht="15.5" x14ac:dyDescent="0.35">
      <c r="T62" s="29" t="s">
        <v>129</v>
      </c>
      <c r="U62">
        <v>28.8</v>
      </c>
      <c r="V62">
        <v>1.04</v>
      </c>
      <c r="W62">
        <v>209.6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152</v>
      </c>
      <c r="AH62">
        <v>0</v>
      </c>
      <c r="AI62">
        <v>75.2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145.6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</row>
    <row r="63" spans="20:51" ht="15.5" x14ac:dyDescent="0.35">
      <c r="T63" s="29" t="s">
        <v>130</v>
      </c>
      <c r="U63" s="27" cm="1">
        <f t="array" ref="U63:AQ64">'QC % Differences for charts'!M73:AI74</f>
        <v>39.6</v>
      </c>
      <c r="V63">
        <v>1.4300000000000002</v>
      </c>
      <c r="W63">
        <v>288.2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209</v>
      </c>
      <c r="AH63">
        <v>0</v>
      </c>
      <c r="AI63">
        <v>103.4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200.2</v>
      </c>
      <c r="AR63" s="27" cm="1">
        <f t="array" ref="AR63:AY64">'QC % Differences for charts'!AX73:BE74</f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</row>
    <row r="64" spans="20:51" ht="15.5" x14ac:dyDescent="0.35">
      <c r="T64" s="29" t="s">
        <v>131</v>
      </c>
      <c r="U64">
        <v>32.4</v>
      </c>
      <c r="V64">
        <v>1.17</v>
      </c>
      <c r="W64">
        <v>235.8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171</v>
      </c>
      <c r="AH64">
        <v>0</v>
      </c>
      <c r="AI64">
        <v>84.6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163.80000000000001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</row>
    <row r="65" spans="20:51" x14ac:dyDescent="0.35">
      <c r="T65" t="s">
        <v>116</v>
      </c>
      <c r="U65" s="15" cm="1">
        <f t="array" ref="U65:AQ65">'QC % Differences for charts'!M76:AI76</f>
        <v>-2.7777777777777777</v>
      </c>
      <c r="V65">
        <v>-23.076923076923077</v>
      </c>
      <c r="W65">
        <v>6.4885496183206106</v>
      </c>
      <c r="X65" s="42" t="e">
        <v>#DIV/0!</v>
      </c>
      <c r="Y65" s="42" t="e">
        <v>#DIV/0!</v>
      </c>
      <c r="Z65" s="42" t="e">
        <v>#DIV/0!</v>
      </c>
      <c r="AA65" s="42" t="e">
        <v>#DIV/0!</v>
      </c>
      <c r="AB65" s="42" t="e">
        <v>#DIV/0!</v>
      </c>
      <c r="AC65" s="42" t="e">
        <v>#DIV/0!</v>
      </c>
      <c r="AD65" s="42" t="e">
        <v>#DIV/0!</v>
      </c>
      <c r="AE65" s="42" t="e">
        <v>#DIV/0!</v>
      </c>
      <c r="AF65" s="42" t="e">
        <v>#DIV/0!</v>
      </c>
      <c r="AG65">
        <v>0.52631578947368418</v>
      </c>
      <c r="AH65" s="42" t="e">
        <v>#DIV/0!</v>
      </c>
      <c r="AI65">
        <v>-7.4468085106382977</v>
      </c>
      <c r="AJ65" s="42" t="e">
        <v>#DIV/0!</v>
      </c>
      <c r="AK65" s="42" t="e">
        <v>#DIV/0!</v>
      </c>
      <c r="AL65" s="42" t="e">
        <v>#DIV/0!</v>
      </c>
      <c r="AM65" s="42" t="e">
        <v>#DIV/0!</v>
      </c>
      <c r="AN65" s="42" t="e">
        <v>#DIV/0!</v>
      </c>
      <c r="AO65" s="42" t="e">
        <v>#DIV/0!</v>
      </c>
      <c r="AP65" s="42" t="e">
        <v>#DIV/0!</v>
      </c>
      <c r="AQ65">
        <v>-4.395604395604396</v>
      </c>
      <c r="AR65" s="42" t="e" cm="1">
        <f t="array" ref="AR65:AY65">'QC % Differences for charts'!AX76:BE76</f>
        <v>#DIV/0!</v>
      </c>
      <c r="AS65" s="42" t="e">
        <v>#DIV/0!</v>
      </c>
      <c r="AT65" s="42" t="e">
        <v>#DIV/0!</v>
      </c>
      <c r="AU65" s="42" t="e">
        <v>#DIV/0!</v>
      </c>
      <c r="AV65" s="42" t="e">
        <v>#DIV/0!</v>
      </c>
      <c r="AW65" s="42" t="e">
        <v>#DIV/0!</v>
      </c>
      <c r="AX65" s="42" t="e">
        <v>#DIV/0!</v>
      </c>
      <c r="AY65" s="42" t="e">
        <v>#DIV/0!</v>
      </c>
    </row>
    <row r="67" spans="20:51" ht="15.5" x14ac:dyDescent="0.35">
      <c r="T67" t="s">
        <v>154</v>
      </c>
      <c r="U67" s="25" t="s">
        <v>15</v>
      </c>
      <c r="V67" s="25" t="s">
        <v>16</v>
      </c>
      <c r="W67" s="25" t="s">
        <v>17</v>
      </c>
      <c r="X67" s="25" t="s">
        <v>18</v>
      </c>
      <c r="Y67" s="25" t="s">
        <v>19</v>
      </c>
      <c r="Z67" s="25" t="s">
        <v>20</v>
      </c>
      <c r="AA67" s="25" t="s">
        <v>21</v>
      </c>
      <c r="AB67" s="25" t="s">
        <v>22</v>
      </c>
      <c r="AC67" s="25" t="s">
        <v>23</v>
      </c>
      <c r="AD67" s="25" t="s">
        <v>24</v>
      </c>
      <c r="AE67" s="25" t="s">
        <v>25</v>
      </c>
      <c r="AF67" s="25" t="s">
        <v>26</v>
      </c>
      <c r="AG67" s="25" t="s">
        <v>27</v>
      </c>
      <c r="AH67" s="25" t="s">
        <v>28</v>
      </c>
      <c r="AI67" s="25" t="s">
        <v>29</v>
      </c>
      <c r="AJ67" s="25" t="s">
        <v>30</v>
      </c>
      <c r="AK67" s="25" t="s">
        <v>31</v>
      </c>
      <c r="AL67" s="25" t="s">
        <v>32</v>
      </c>
      <c r="AM67" s="25" t="s">
        <v>33</v>
      </c>
      <c r="AN67" s="25" t="s">
        <v>34</v>
      </c>
      <c r="AO67" s="25" t="s">
        <v>35</v>
      </c>
      <c r="AP67" s="25" t="s">
        <v>36</v>
      </c>
      <c r="AQ67" s="25" t="s">
        <v>37</v>
      </c>
      <c r="AR67" s="25" t="s">
        <v>52</v>
      </c>
      <c r="AS67" s="25" t="s">
        <v>53</v>
      </c>
      <c r="AT67" s="25" t="s">
        <v>54</v>
      </c>
      <c r="AU67" s="25" t="s">
        <v>55</v>
      </c>
      <c r="AV67" s="25" t="s">
        <v>56</v>
      </c>
      <c r="AW67" s="25" t="s">
        <v>57</v>
      </c>
      <c r="AX67" s="25" t="s">
        <v>58</v>
      </c>
      <c r="AY67" s="25" t="s">
        <v>59</v>
      </c>
    </row>
    <row r="68" spans="20:51" ht="15.5" x14ac:dyDescent="0.35">
      <c r="T68" s="29" t="s">
        <v>126</v>
      </c>
      <c r="U68" s="15" cm="1">
        <f t="array" ref="U68:AQ69">'QC % Differences for charts'!M77:AI78</f>
        <v>0</v>
      </c>
      <c r="V68">
        <v>0</v>
      </c>
      <c r="W68">
        <v>0</v>
      </c>
      <c r="X68" t="str">
        <v>&gt; 10000</v>
      </c>
      <c r="Y68">
        <v>130</v>
      </c>
      <c r="Z68">
        <v>3890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 s="15" cm="1">
        <f t="array" ref="AR68:AY69">'QC % Differences for charts'!AX77:BE78</f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</row>
    <row r="69" spans="20:51" ht="15.5" x14ac:dyDescent="0.35">
      <c r="T69" s="29" t="s">
        <v>127</v>
      </c>
      <c r="U69">
        <v>0</v>
      </c>
      <c r="V69">
        <v>0</v>
      </c>
      <c r="W69">
        <v>0</v>
      </c>
      <c r="X69">
        <v>15500</v>
      </c>
      <c r="Y69">
        <v>120</v>
      </c>
      <c r="Z69">
        <v>3780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</row>
    <row r="70" spans="20:51" ht="15.5" x14ac:dyDescent="0.35">
      <c r="T70" s="29" t="s">
        <v>128</v>
      </c>
      <c r="U70" s="27" cm="1">
        <f t="array" ref="U70:AQ71">'QC % Differences for charts'!M80:AI81</f>
        <v>0</v>
      </c>
      <c r="V70">
        <v>0</v>
      </c>
      <c r="W70">
        <v>0</v>
      </c>
      <c r="X70">
        <v>18600</v>
      </c>
      <c r="Y70">
        <v>144</v>
      </c>
      <c r="Z70">
        <v>4536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 s="27" cm="1">
        <f t="array" ref="AR70:AY71">'QC % Differences for charts'!AX80:BE81</f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</row>
    <row r="71" spans="20:51" ht="15.5" x14ac:dyDescent="0.35">
      <c r="T71" s="29" t="s">
        <v>129</v>
      </c>
      <c r="U71">
        <v>0</v>
      </c>
      <c r="V71">
        <v>0</v>
      </c>
      <c r="W71">
        <v>0</v>
      </c>
      <c r="X71">
        <v>12400</v>
      </c>
      <c r="Y71">
        <v>96</v>
      </c>
      <c r="Z71">
        <v>3024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</row>
    <row r="72" spans="20:51" ht="15.5" x14ac:dyDescent="0.35">
      <c r="T72" s="29" t="s">
        <v>130</v>
      </c>
      <c r="U72" s="27" cm="1">
        <f t="array" ref="U72:AQ73">'QC % Differences for charts'!M83:AI84</f>
        <v>0</v>
      </c>
      <c r="V72">
        <v>0</v>
      </c>
      <c r="W72">
        <v>0</v>
      </c>
      <c r="X72">
        <v>17050</v>
      </c>
      <c r="Y72">
        <v>132</v>
      </c>
      <c r="Z72">
        <v>4158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 s="27" cm="1">
        <f t="array" ref="AR72:AY73">'QC % Differences for charts'!AX83:BE84</f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</row>
    <row r="73" spans="20:51" ht="15.5" x14ac:dyDescent="0.35">
      <c r="T73" s="29" t="s">
        <v>131</v>
      </c>
      <c r="U73">
        <v>0</v>
      </c>
      <c r="V73">
        <v>0</v>
      </c>
      <c r="W73">
        <v>0</v>
      </c>
      <c r="X73">
        <v>13950</v>
      </c>
      <c r="Y73">
        <v>108</v>
      </c>
      <c r="Z73">
        <v>3402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</row>
    <row r="74" spans="20:51" x14ac:dyDescent="0.35">
      <c r="T74" t="s">
        <v>116</v>
      </c>
      <c r="U74" s="42" t="e" cm="1">
        <f t="array" ref="U74:AQ74">'QC % Differences for charts'!M86:AI86</f>
        <v>#DIV/0!</v>
      </c>
      <c r="V74" s="42" t="e">
        <v>#DIV/0!</v>
      </c>
      <c r="W74" s="42" t="e">
        <v>#DIV/0!</v>
      </c>
      <c r="X74" s="43" t="e">
        <v>#VALUE!</v>
      </c>
      <c r="Y74">
        <v>8.3333333333333321</v>
      </c>
      <c r="Z74">
        <v>2.9100529100529098</v>
      </c>
      <c r="AA74" s="42" t="e">
        <v>#DIV/0!</v>
      </c>
      <c r="AB74" s="42" t="e">
        <v>#DIV/0!</v>
      </c>
      <c r="AC74" s="42" t="e">
        <v>#DIV/0!</v>
      </c>
      <c r="AD74" s="42" t="e">
        <v>#DIV/0!</v>
      </c>
      <c r="AE74" s="42" t="e">
        <v>#DIV/0!</v>
      </c>
      <c r="AF74" s="42" t="e">
        <v>#DIV/0!</v>
      </c>
      <c r="AG74" s="42" t="e">
        <v>#DIV/0!</v>
      </c>
      <c r="AH74" s="42" t="e">
        <v>#DIV/0!</v>
      </c>
      <c r="AI74" s="42" t="e">
        <v>#DIV/0!</v>
      </c>
      <c r="AJ74" s="42" t="e">
        <v>#DIV/0!</v>
      </c>
      <c r="AK74" s="42" t="e">
        <v>#DIV/0!</v>
      </c>
      <c r="AL74" s="42" t="e">
        <v>#DIV/0!</v>
      </c>
      <c r="AM74" s="42" t="e">
        <v>#DIV/0!</v>
      </c>
      <c r="AN74" s="42" t="e">
        <v>#DIV/0!</v>
      </c>
      <c r="AO74" s="42" t="e">
        <v>#DIV/0!</v>
      </c>
      <c r="AP74" s="42" t="e">
        <v>#DIV/0!</v>
      </c>
      <c r="AQ74" s="42" t="e">
        <v>#DIV/0!</v>
      </c>
      <c r="AR74" s="42" t="e" cm="1">
        <f t="array" ref="AR74:AY74">'QC % Differences for charts'!AX86:BE86</f>
        <v>#DIV/0!</v>
      </c>
      <c r="AS74" s="42" t="e">
        <v>#DIV/0!</v>
      </c>
      <c r="AT74" s="42" t="e">
        <v>#DIV/0!</v>
      </c>
      <c r="AU74" s="42" t="e">
        <v>#DIV/0!</v>
      </c>
      <c r="AV74" s="42" t="e">
        <v>#DIV/0!</v>
      </c>
      <c r="AW74" s="42" t="e">
        <v>#DIV/0!</v>
      </c>
      <c r="AX74" s="42" t="e">
        <v>#DIV/0!</v>
      </c>
      <c r="AY74" s="42" t="e">
        <v>#DIV/0!</v>
      </c>
    </row>
    <row r="76" spans="20:51" ht="15.5" x14ac:dyDescent="0.35">
      <c r="T76" s="28" t="s">
        <v>146</v>
      </c>
      <c r="U76" s="25" t="s">
        <v>15</v>
      </c>
      <c r="V76" s="25" t="s">
        <v>16</v>
      </c>
      <c r="W76" s="25" t="s">
        <v>17</v>
      </c>
      <c r="X76" s="25" t="s">
        <v>18</v>
      </c>
      <c r="Y76" s="25" t="s">
        <v>19</v>
      </c>
      <c r="Z76" s="25" t="s">
        <v>20</v>
      </c>
      <c r="AA76" s="25" t="s">
        <v>21</v>
      </c>
      <c r="AB76" s="25" t="s">
        <v>22</v>
      </c>
      <c r="AC76" s="25" t="s">
        <v>23</v>
      </c>
      <c r="AD76" s="25" t="s">
        <v>24</v>
      </c>
      <c r="AE76" s="25" t="s">
        <v>25</v>
      </c>
      <c r="AF76" s="25" t="s">
        <v>26</v>
      </c>
      <c r="AG76" s="25" t="s">
        <v>27</v>
      </c>
      <c r="AH76" s="25" t="s">
        <v>28</v>
      </c>
      <c r="AI76" s="25" t="s">
        <v>29</v>
      </c>
      <c r="AJ76" s="25" t="s">
        <v>30</v>
      </c>
      <c r="AK76" s="25" t="s">
        <v>31</v>
      </c>
      <c r="AL76" s="25" t="s">
        <v>32</v>
      </c>
      <c r="AM76" s="25" t="s">
        <v>33</v>
      </c>
      <c r="AN76" s="25" t="s">
        <v>34</v>
      </c>
      <c r="AO76" s="25" t="s">
        <v>35</v>
      </c>
      <c r="AP76" s="25" t="s">
        <v>36</v>
      </c>
      <c r="AQ76" s="25" t="s">
        <v>37</v>
      </c>
      <c r="AR76" s="25" t="s">
        <v>52</v>
      </c>
      <c r="AS76" s="25" t="s">
        <v>53</v>
      </c>
      <c r="AT76" s="25" t="s">
        <v>54</v>
      </c>
      <c r="AU76" s="25" t="s">
        <v>55</v>
      </c>
      <c r="AV76" s="25" t="s">
        <v>56</v>
      </c>
      <c r="AW76" s="25" t="s">
        <v>57</v>
      </c>
      <c r="AX76" s="25" t="s">
        <v>58</v>
      </c>
      <c r="AY76" s="25" t="s">
        <v>59</v>
      </c>
    </row>
    <row r="77" spans="20:51" ht="15.5" x14ac:dyDescent="0.35">
      <c r="T77" s="29" t="s">
        <v>126</v>
      </c>
      <c r="U77" s="15" t="str" cm="1">
        <f t="array" ref="U77:AQ78">'QC % Differences for charts'!M87:AI88</f>
        <v>&lt; 1</v>
      </c>
      <c r="V77">
        <v>3</v>
      </c>
      <c r="W77">
        <v>6</v>
      </c>
      <c r="X77">
        <v>0</v>
      </c>
      <c r="Y77">
        <v>2</v>
      </c>
      <c r="Z77">
        <v>0</v>
      </c>
      <c r="AA77">
        <v>0</v>
      </c>
      <c r="AB77">
        <v>90</v>
      </c>
      <c r="AC77">
        <v>35</v>
      </c>
      <c r="AD77">
        <v>0</v>
      </c>
      <c r="AE77">
        <v>0</v>
      </c>
      <c r="AF77">
        <v>54</v>
      </c>
      <c r="AG77">
        <v>1216</v>
      </c>
      <c r="AH77">
        <v>121</v>
      </c>
      <c r="AI77">
        <v>531</v>
      </c>
      <c r="AJ77">
        <v>13.2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1.5</v>
      </c>
      <c r="AQ77">
        <v>353</v>
      </c>
      <c r="AR77" s="15" cm="1">
        <f t="array" ref="AR77:AY78">'QC % Differences for charts'!AX87:BE88</f>
        <v>10.8</v>
      </c>
      <c r="AS77">
        <v>0.81</v>
      </c>
      <c r="AT77">
        <v>0</v>
      </c>
      <c r="AU77">
        <v>0</v>
      </c>
      <c r="AV77">
        <v>10</v>
      </c>
      <c r="AW77">
        <v>0</v>
      </c>
      <c r="AX77">
        <v>1.3</v>
      </c>
      <c r="AY77">
        <v>0.8</v>
      </c>
    </row>
    <row r="78" spans="20:51" ht="15.5" x14ac:dyDescent="0.35">
      <c r="T78" s="29" t="s">
        <v>127</v>
      </c>
      <c r="U78">
        <v>1.1000000000000001</v>
      </c>
      <c r="V78">
        <v>2.6</v>
      </c>
      <c r="W78">
        <v>8</v>
      </c>
      <c r="X78">
        <v>0</v>
      </c>
      <c r="Y78">
        <v>2.8</v>
      </c>
      <c r="Z78">
        <v>0</v>
      </c>
      <c r="AA78">
        <v>0</v>
      </c>
      <c r="AB78">
        <v>93</v>
      </c>
      <c r="AC78">
        <v>35</v>
      </c>
      <c r="AD78">
        <v>0</v>
      </c>
      <c r="AE78">
        <v>0</v>
      </c>
      <c r="AF78">
        <v>55</v>
      </c>
      <c r="AG78">
        <v>1191</v>
      </c>
      <c r="AH78">
        <v>119</v>
      </c>
      <c r="AI78">
        <v>517</v>
      </c>
      <c r="AJ78">
        <v>13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1.5</v>
      </c>
      <c r="AQ78">
        <v>340</v>
      </c>
      <c r="AR78">
        <v>10.6</v>
      </c>
      <c r="AS78">
        <v>0.9</v>
      </c>
      <c r="AT78">
        <v>0</v>
      </c>
      <c r="AU78">
        <v>0</v>
      </c>
      <c r="AV78">
        <v>10</v>
      </c>
      <c r="AW78">
        <v>0</v>
      </c>
      <c r="AX78">
        <v>1.4</v>
      </c>
      <c r="AY78">
        <v>0.8</v>
      </c>
    </row>
    <row r="79" spans="20:51" ht="15.5" x14ac:dyDescent="0.35">
      <c r="T79" s="29" t="s">
        <v>128</v>
      </c>
      <c r="U79" s="27" cm="1">
        <f t="array" ref="U79:AQ80">'QC % Differences for charts'!M90:AI91</f>
        <v>1.32</v>
      </c>
      <c r="V79">
        <v>3.12</v>
      </c>
      <c r="W79">
        <v>9.6</v>
      </c>
      <c r="X79">
        <v>0</v>
      </c>
      <c r="Y79">
        <v>3.36</v>
      </c>
      <c r="Z79">
        <v>0</v>
      </c>
      <c r="AA79">
        <v>0</v>
      </c>
      <c r="AB79">
        <v>111.6</v>
      </c>
      <c r="AC79">
        <v>42</v>
      </c>
      <c r="AD79">
        <v>0</v>
      </c>
      <c r="AE79">
        <v>0</v>
      </c>
      <c r="AF79">
        <v>66</v>
      </c>
      <c r="AG79">
        <v>1429.2</v>
      </c>
      <c r="AH79">
        <v>142.80000000000001</v>
      </c>
      <c r="AI79">
        <v>620.4</v>
      </c>
      <c r="AJ79">
        <v>15.6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1.8</v>
      </c>
      <c r="AQ79">
        <v>408</v>
      </c>
      <c r="AR79" s="27" cm="1">
        <f t="array" ref="AR79:AY80">'QC % Differences for charts'!AX90:BE91</f>
        <v>12.719999999999999</v>
      </c>
      <c r="AS79">
        <v>1.08</v>
      </c>
      <c r="AT79">
        <v>0</v>
      </c>
      <c r="AU79">
        <v>0</v>
      </c>
      <c r="AV79">
        <v>12</v>
      </c>
      <c r="AW79">
        <v>0</v>
      </c>
      <c r="AX79">
        <v>1.68</v>
      </c>
      <c r="AY79">
        <v>0.96000000000000008</v>
      </c>
    </row>
    <row r="80" spans="20:51" ht="15.5" x14ac:dyDescent="0.35">
      <c r="T80" s="29" t="s">
        <v>129</v>
      </c>
      <c r="U80">
        <v>0.88000000000000012</v>
      </c>
      <c r="V80">
        <v>2.08</v>
      </c>
      <c r="W80">
        <v>6.4</v>
      </c>
      <c r="X80">
        <v>0</v>
      </c>
      <c r="Y80">
        <v>2.2399999999999998</v>
      </c>
      <c r="Z80">
        <v>0</v>
      </c>
      <c r="AA80">
        <v>0</v>
      </c>
      <c r="AB80">
        <v>74.400000000000006</v>
      </c>
      <c r="AC80">
        <v>28</v>
      </c>
      <c r="AD80">
        <v>0</v>
      </c>
      <c r="AE80">
        <v>0</v>
      </c>
      <c r="AF80">
        <v>44</v>
      </c>
      <c r="AG80">
        <v>952.8</v>
      </c>
      <c r="AH80">
        <v>95.2</v>
      </c>
      <c r="AI80">
        <v>413.6</v>
      </c>
      <c r="AJ80">
        <v>10.4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1.2</v>
      </c>
      <c r="AQ80">
        <v>272</v>
      </c>
      <c r="AR80">
        <v>8.48</v>
      </c>
      <c r="AS80">
        <v>0.72</v>
      </c>
      <c r="AT80">
        <v>0</v>
      </c>
      <c r="AU80">
        <v>0</v>
      </c>
      <c r="AV80">
        <v>8</v>
      </c>
      <c r="AW80">
        <v>0</v>
      </c>
      <c r="AX80">
        <v>1.1199999999999999</v>
      </c>
      <c r="AY80">
        <v>0.64</v>
      </c>
    </row>
    <row r="81" spans="20:51" ht="15.5" x14ac:dyDescent="0.35">
      <c r="T81" s="29" t="s">
        <v>130</v>
      </c>
      <c r="U81" s="27" cm="1">
        <f t="array" ref="U81:AQ82">'QC % Differences for charts'!M93:AI94</f>
        <v>1.2100000000000002</v>
      </c>
      <c r="V81">
        <v>2.8600000000000003</v>
      </c>
      <c r="W81">
        <v>8.8000000000000007</v>
      </c>
      <c r="X81">
        <v>0</v>
      </c>
      <c r="Y81">
        <v>3.0799999999999996</v>
      </c>
      <c r="Z81">
        <v>0</v>
      </c>
      <c r="AA81">
        <v>0</v>
      </c>
      <c r="AB81">
        <v>102.3</v>
      </c>
      <c r="AC81">
        <v>38.5</v>
      </c>
      <c r="AD81">
        <v>0</v>
      </c>
      <c r="AE81">
        <v>0</v>
      </c>
      <c r="AF81">
        <v>60.5</v>
      </c>
      <c r="AG81">
        <v>1310.0999999999999</v>
      </c>
      <c r="AH81">
        <v>130.9</v>
      </c>
      <c r="AI81">
        <v>568.70000000000005</v>
      </c>
      <c r="AJ81">
        <v>14.3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1.65</v>
      </c>
      <c r="AQ81">
        <v>374</v>
      </c>
      <c r="AR81" s="27" cm="1">
        <f t="array" ref="AR81:AY82">'QC % Differences for charts'!AX93:BE94</f>
        <v>11.66</v>
      </c>
      <c r="AS81">
        <v>0.99</v>
      </c>
      <c r="AT81">
        <v>0</v>
      </c>
      <c r="AU81">
        <v>0</v>
      </c>
      <c r="AV81">
        <v>11</v>
      </c>
      <c r="AW81">
        <v>0</v>
      </c>
      <c r="AX81">
        <v>1.5399999999999998</v>
      </c>
      <c r="AY81">
        <v>0.88000000000000012</v>
      </c>
    </row>
    <row r="82" spans="20:51" ht="15.5" x14ac:dyDescent="0.35">
      <c r="T82" s="29" t="s">
        <v>131</v>
      </c>
      <c r="U82">
        <v>0.9900000000000001</v>
      </c>
      <c r="V82">
        <v>2.34</v>
      </c>
      <c r="W82">
        <v>7.2</v>
      </c>
      <c r="X82">
        <v>0</v>
      </c>
      <c r="Y82">
        <v>2.52</v>
      </c>
      <c r="Z82">
        <v>0</v>
      </c>
      <c r="AA82">
        <v>0</v>
      </c>
      <c r="AB82">
        <v>83.7</v>
      </c>
      <c r="AC82">
        <v>31.5</v>
      </c>
      <c r="AD82">
        <v>0</v>
      </c>
      <c r="AE82">
        <v>0</v>
      </c>
      <c r="AF82">
        <v>49.5</v>
      </c>
      <c r="AG82">
        <v>1071.9000000000001</v>
      </c>
      <c r="AH82">
        <v>107.1</v>
      </c>
      <c r="AI82">
        <v>465.3</v>
      </c>
      <c r="AJ82">
        <v>11.7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1.35</v>
      </c>
      <c r="AQ82">
        <v>306</v>
      </c>
      <c r="AR82">
        <v>9.5399999999999991</v>
      </c>
      <c r="AS82">
        <v>0.81</v>
      </c>
      <c r="AT82">
        <v>0</v>
      </c>
      <c r="AU82">
        <v>0</v>
      </c>
      <c r="AV82">
        <v>9</v>
      </c>
      <c r="AW82">
        <v>0</v>
      </c>
      <c r="AX82">
        <v>1.26</v>
      </c>
      <c r="AY82">
        <v>0.72</v>
      </c>
    </row>
    <row r="83" spans="20:51" x14ac:dyDescent="0.35">
      <c r="T83" t="s">
        <v>116</v>
      </c>
      <c r="U83" s="44" t="e" cm="1">
        <f t="array" ref="U83:AQ83">'QC % Differences for charts'!M96:AI96</f>
        <v>#VALUE!</v>
      </c>
      <c r="V83">
        <v>15.38461538461538</v>
      </c>
      <c r="W83">
        <v>-25</v>
      </c>
      <c r="X83" s="42" t="e">
        <v>#DIV/0!</v>
      </c>
      <c r="Y83">
        <v>-28.571428571428566</v>
      </c>
      <c r="Z83" s="42" t="e">
        <v>#DIV/0!</v>
      </c>
      <c r="AA83" s="42" t="e">
        <v>#DIV/0!</v>
      </c>
      <c r="AB83">
        <v>-3.225806451612903</v>
      </c>
      <c r="AC83">
        <v>0</v>
      </c>
      <c r="AD83" s="42" t="e">
        <v>#DIV/0!</v>
      </c>
      <c r="AE83" s="42" t="e">
        <v>#DIV/0!</v>
      </c>
      <c r="AF83">
        <v>-1.8181818181818181</v>
      </c>
      <c r="AG83">
        <v>2.0990764063811924</v>
      </c>
      <c r="AH83">
        <v>1.680672268907563</v>
      </c>
      <c r="AI83">
        <v>2.7079303675048356</v>
      </c>
      <c r="AJ83">
        <v>1.538461538461533</v>
      </c>
      <c r="AK83" s="42" t="e">
        <v>#DIV/0!</v>
      </c>
      <c r="AL83" s="42" t="e">
        <v>#DIV/0!</v>
      </c>
      <c r="AM83" s="42" t="e">
        <v>#DIV/0!</v>
      </c>
      <c r="AN83" s="42" t="e">
        <v>#DIV/0!</v>
      </c>
      <c r="AO83" s="42" t="e">
        <v>#DIV/0!</v>
      </c>
      <c r="AP83">
        <v>0</v>
      </c>
      <c r="AQ83">
        <v>3.8235294117647061</v>
      </c>
      <c r="AR83" s="15" cm="1">
        <f t="array" ref="AR83:AY83">'QC % Differences for charts'!AX96:BE96</f>
        <v>1.8867924528301987</v>
      </c>
      <c r="AS83">
        <v>-9.9999999999999964</v>
      </c>
      <c r="AT83" s="42" t="e">
        <v>#DIV/0!</v>
      </c>
      <c r="AU83" s="42" t="e">
        <v>#DIV/0!</v>
      </c>
      <c r="AV83">
        <v>0</v>
      </c>
      <c r="AW83" s="42" t="e">
        <v>#DIV/0!</v>
      </c>
      <c r="AX83">
        <v>-7.1428571428571344</v>
      </c>
      <c r="AY83">
        <v>0</v>
      </c>
    </row>
    <row r="85" spans="20:51" ht="15.5" x14ac:dyDescent="0.35">
      <c r="T85" s="28" t="s">
        <v>147</v>
      </c>
      <c r="U85" s="25" t="s">
        <v>15</v>
      </c>
      <c r="V85" s="25" t="s">
        <v>16</v>
      </c>
      <c r="W85" s="25" t="s">
        <v>17</v>
      </c>
      <c r="X85" s="25" t="s">
        <v>18</v>
      </c>
      <c r="Y85" s="25" t="s">
        <v>19</v>
      </c>
      <c r="Z85" s="25" t="s">
        <v>20</v>
      </c>
      <c r="AA85" s="25" t="s">
        <v>21</v>
      </c>
      <c r="AB85" s="25" t="s">
        <v>22</v>
      </c>
      <c r="AC85" s="25" t="s">
        <v>23</v>
      </c>
      <c r="AD85" s="25" t="s">
        <v>24</v>
      </c>
      <c r="AE85" s="25" t="s">
        <v>25</v>
      </c>
      <c r="AF85" s="25" t="s">
        <v>26</v>
      </c>
      <c r="AG85" s="25" t="s">
        <v>27</v>
      </c>
      <c r="AH85" s="25" t="s">
        <v>28</v>
      </c>
      <c r="AI85" s="25" t="s">
        <v>29</v>
      </c>
      <c r="AJ85" s="25" t="s">
        <v>30</v>
      </c>
      <c r="AK85" s="25" t="s">
        <v>31</v>
      </c>
      <c r="AL85" s="25" t="s">
        <v>32</v>
      </c>
      <c r="AM85" s="25" t="s">
        <v>33</v>
      </c>
      <c r="AN85" s="25" t="s">
        <v>34</v>
      </c>
      <c r="AO85" s="25" t="s">
        <v>35</v>
      </c>
      <c r="AP85" s="25" t="s">
        <v>36</v>
      </c>
      <c r="AQ85" s="25" t="s">
        <v>37</v>
      </c>
      <c r="AR85" s="25" t="s">
        <v>52</v>
      </c>
      <c r="AS85" s="25" t="s">
        <v>53</v>
      </c>
      <c r="AT85" s="25" t="s">
        <v>54</v>
      </c>
      <c r="AU85" s="25" t="s">
        <v>55</v>
      </c>
      <c r="AV85" s="25" t="s">
        <v>56</v>
      </c>
      <c r="AW85" s="25" t="s">
        <v>57</v>
      </c>
      <c r="AX85" s="25" t="s">
        <v>58</v>
      </c>
      <c r="AY85" s="25" t="s">
        <v>59</v>
      </c>
    </row>
    <row r="86" spans="20:51" ht="15.5" x14ac:dyDescent="0.35">
      <c r="T86" s="29" t="s">
        <v>126</v>
      </c>
      <c r="U86" s="15" cm="1">
        <f t="array" ref="U86:AQ87">'QC % Differences for charts'!M97:AI98</f>
        <v>1</v>
      </c>
      <c r="V86">
        <v>3</v>
      </c>
      <c r="W86">
        <v>5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1214</v>
      </c>
      <c r="AH86">
        <v>0</v>
      </c>
      <c r="AI86">
        <v>537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348</v>
      </c>
      <c r="AR86" s="15" cm="1">
        <f t="array" ref="AR86:AY87">'QC % Differences for charts'!AX97:BE98</f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</row>
    <row r="87" spans="20:51" ht="15.5" x14ac:dyDescent="0.35">
      <c r="T87" s="29" t="s">
        <v>127</v>
      </c>
      <c r="U87">
        <v>1.1000000000000001</v>
      </c>
      <c r="V87">
        <v>2.6</v>
      </c>
      <c r="W87">
        <v>8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1191</v>
      </c>
      <c r="AH87">
        <v>0</v>
      </c>
      <c r="AI87">
        <v>517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340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</row>
    <row r="88" spans="20:51" ht="15.5" x14ac:dyDescent="0.35">
      <c r="T88" s="29" t="s">
        <v>128</v>
      </c>
      <c r="U88" s="27" cm="1">
        <f t="array" ref="U88:AQ89">'QC % Differences for charts'!M100:AI101</f>
        <v>1.32</v>
      </c>
      <c r="V88">
        <v>3.12</v>
      </c>
      <c r="W88">
        <v>9.6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1429.2</v>
      </c>
      <c r="AH88">
        <v>0</v>
      </c>
      <c r="AI88">
        <v>620.4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408</v>
      </c>
      <c r="AR88" s="27" cm="1">
        <f t="array" ref="AR88:AY89">'QC % Differences for charts'!AX100:BE101</f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</row>
    <row r="89" spans="20:51" ht="15.5" x14ac:dyDescent="0.35">
      <c r="T89" s="29" t="s">
        <v>129</v>
      </c>
      <c r="U89">
        <v>0.88000000000000012</v>
      </c>
      <c r="V89">
        <v>2.08</v>
      </c>
      <c r="W89">
        <v>6.4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952.8</v>
      </c>
      <c r="AH89">
        <v>0</v>
      </c>
      <c r="AI89">
        <v>413.6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272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</row>
    <row r="90" spans="20:51" ht="15.5" x14ac:dyDescent="0.35">
      <c r="T90" s="29" t="s">
        <v>130</v>
      </c>
      <c r="U90" s="27" cm="1">
        <f t="array" ref="U90:AQ91">'QC % Differences for charts'!M103:AI104</f>
        <v>1.2100000000000002</v>
      </c>
      <c r="V90">
        <v>2.8600000000000003</v>
      </c>
      <c r="W90">
        <v>8.8000000000000007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1310.0999999999999</v>
      </c>
      <c r="AH90">
        <v>0</v>
      </c>
      <c r="AI90">
        <v>568.70000000000005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374</v>
      </c>
      <c r="AR90" s="27" cm="1">
        <f t="array" ref="AR90:AY91">'QC % Differences for charts'!AX103:BE104</f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</row>
    <row r="91" spans="20:51" ht="15.5" x14ac:dyDescent="0.35">
      <c r="T91" s="29" t="s">
        <v>131</v>
      </c>
      <c r="U91">
        <v>0.9900000000000001</v>
      </c>
      <c r="V91">
        <v>2.34</v>
      </c>
      <c r="W91">
        <v>7.2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1071.9000000000001</v>
      </c>
      <c r="AH91">
        <v>0</v>
      </c>
      <c r="AI91">
        <v>465.3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306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</row>
    <row r="92" spans="20:51" x14ac:dyDescent="0.35">
      <c r="T92" t="s">
        <v>116</v>
      </c>
      <c r="U92" s="15" cm="1">
        <f t="array" ref="U92:AQ92">'QC % Differences for charts'!M106:AI106</f>
        <v>-9.0909090909090988</v>
      </c>
      <c r="V92">
        <v>15.38461538461538</v>
      </c>
      <c r="W92">
        <v>-37.5</v>
      </c>
      <c r="X92" s="42" t="e">
        <v>#DIV/0!</v>
      </c>
      <c r="Y92" s="42" t="e">
        <v>#DIV/0!</v>
      </c>
      <c r="Z92" s="42" t="e">
        <v>#DIV/0!</v>
      </c>
      <c r="AA92" s="42" t="e">
        <v>#DIV/0!</v>
      </c>
      <c r="AB92" s="42" t="e">
        <v>#DIV/0!</v>
      </c>
      <c r="AC92" s="42" t="e">
        <v>#DIV/0!</v>
      </c>
      <c r="AD92" s="42" t="e">
        <v>#DIV/0!</v>
      </c>
      <c r="AE92" s="42" t="e">
        <v>#DIV/0!</v>
      </c>
      <c r="AF92" s="42" t="e">
        <v>#DIV/0!</v>
      </c>
      <c r="AG92">
        <v>1.9311502938706968</v>
      </c>
      <c r="AH92" s="42" t="e">
        <v>#DIV/0!</v>
      </c>
      <c r="AI92">
        <v>3.8684719535783367</v>
      </c>
      <c r="AJ92" s="42" t="e">
        <v>#DIV/0!</v>
      </c>
      <c r="AK92" s="42" t="e">
        <v>#DIV/0!</v>
      </c>
      <c r="AL92" s="42" t="e">
        <v>#DIV/0!</v>
      </c>
      <c r="AM92" s="42" t="e">
        <v>#DIV/0!</v>
      </c>
      <c r="AN92" s="42" t="e">
        <v>#DIV/0!</v>
      </c>
      <c r="AO92" s="42" t="e">
        <v>#DIV/0!</v>
      </c>
      <c r="AP92" s="42" t="e">
        <v>#DIV/0!</v>
      </c>
      <c r="AQ92">
        <v>2.3529411764705883</v>
      </c>
      <c r="AR92" s="42" t="e" cm="1">
        <f t="array" ref="AR92:AY92">'QC % Differences for charts'!AX106:BE106</f>
        <v>#DIV/0!</v>
      </c>
      <c r="AS92" s="42" t="e">
        <v>#DIV/0!</v>
      </c>
      <c r="AT92" s="42" t="e">
        <v>#DIV/0!</v>
      </c>
      <c r="AU92" s="42" t="e">
        <v>#DIV/0!</v>
      </c>
      <c r="AV92" s="42" t="e">
        <v>#DIV/0!</v>
      </c>
      <c r="AW92" s="42" t="e">
        <v>#DIV/0!</v>
      </c>
      <c r="AX92" s="42" t="e">
        <v>#DIV/0!</v>
      </c>
      <c r="AY92" s="42" t="e">
        <v>#DIV/0!</v>
      </c>
    </row>
    <row r="94" spans="20:51" ht="15.5" x14ac:dyDescent="0.35">
      <c r="T94" s="28" t="s">
        <v>148</v>
      </c>
      <c r="U94" s="25" t="s">
        <v>15</v>
      </c>
      <c r="V94" s="25" t="s">
        <v>16</v>
      </c>
      <c r="W94" s="25" t="s">
        <v>17</v>
      </c>
      <c r="X94" s="25" t="s">
        <v>18</v>
      </c>
      <c r="Y94" s="25" t="s">
        <v>19</v>
      </c>
      <c r="Z94" s="25" t="s">
        <v>20</v>
      </c>
      <c r="AA94" s="25" t="s">
        <v>21</v>
      </c>
      <c r="AB94" s="25" t="s">
        <v>22</v>
      </c>
      <c r="AC94" s="25" t="s">
        <v>23</v>
      </c>
      <c r="AD94" s="25" t="s">
        <v>24</v>
      </c>
      <c r="AE94" s="25" t="s">
        <v>25</v>
      </c>
      <c r="AF94" s="25" t="s">
        <v>26</v>
      </c>
      <c r="AG94" s="25" t="s">
        <v>27</v>
      </c>
      <c r="AH94" s="25" t="s">
        <v>28</v>
      </c>
      <c r="AI94" s="25" t="s">
        <v>29</v>
      </c>
      <c r="AJ94" s="25" t="s">
        <v>30</v>
      </c>
      <c r="AK94" s="25" t="s">
        <v>31</v>
      </c>
      <c r="AL94" s="25" t="s">
        <v>32</v>
      </c>
      <c r="AM94" s="25" t="s">
        <v>33</v>
      </c>
      <c r="AN94" s="25" t="s">
        <v>34</v>
      </c>
      <c r="AO94" s="25" t="s">
        <v>35</v>
      </c>
      <c r="AP94" s="25" t="s">
        <v>36</v>
      </c>
      <c r="AQ94" s="25" t="s">
        <v>37</v>
      </c>
      <c r="AR94" s="25" t="s">
        <v>52</v>
      </c>
      <c r="AS94" s="25" t="s">
        <v>53</v>
      </c>
      <c r="AT94" s="25" t="s">
        <v>54</v>
      </c>
      <c r="AU94" s="25" t="s">
        <v>55</v>
      </c>
      <c r="AV94" s="25" t="s">
        <v>56</v>
      </c>
      <c r="AW94" s="25" t="s">
        <v>57</v>
      </c>
      <c r="AX94" s="25" t="s">
        <v>58</v>
      </c>
      <c r="AY94" s="25" t="s">
        <v>59</v>
      </c>
    </row>
    <row r="95" spans="20:51" ht="15.5" x14ac:dyDescent="0.35">
      <c r="T95" s="29" t="s">
        <v>126</v>
      </c>
      <c r="U95" s="15" cm="1">
        <f t="array" ref="U95:AQ96">'QC % Differences for charts'!M107:AI108</f>
        <v>43</v>
      </c>
      <c r="V95" t="str">
        <v>&lt; 1</v>
      </c>
      <c r="W95">
        <v>341</v>
      </c>
      <c r="X95">
        <v>400</v>
      </c>
      <c r="Y95">
        <v>53</v>
      </c>
      <c r="Z95">
        <v>170</v>
      </c>
      <c r="AA95">
        <v>130</v>
      </c>
      <c r="AB95">
        <v>70</v>
      </c>
      <c r="AC95">
        <v>15</v>
      </c>
      <c r="AD95">
        <v>0</v>
      </c>
      <c r="AE95">
        <v>0</v>
      </c>
      <c r="AF95">
        <v>0</v>
      </c>
      <c r="AG95">
        <v>109</v>
      </c>
      <c r="AH95">
        <v>14.7</v>
      </c>
      <c r="AI95">
        <v>13</v>
      </c>
      <c r="AJ95">
        <v>0.6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12</v>
      </c>
      <c r="AR95" s="15" cm="1">
        <f t="array" ref="AR95:AY96">'QC % Differences for charts'!AX107:BE108</f>
        <v>0.6</v>
      </c>
      <c r="AS95">
        <v>0</v>
      </c>
      <c r="AT95">
        <v>0</v>
      </c>
      <c r="AU95">
        <v>0</v>
      </c>
      <c r="AV95" t="str">
        <v>&lt; 5</v>
      </c>
      <c r="AW95">
        <v>0</v>
      </c>
      <c r="AX95">
        <v>0</v>
      </c>
      <c r="AY95">
        <v>0</v>
      </c>
    </row>
    <row r="96" spans="20:51" ht="15.5" x14ac:dyDescent="0.35">
      <c r="T96" s="29" t="s">
        <v>127</v>
      </c>
      <c r="U96">
        <v>44</v>
      </c>
      <c r="V96">
        <v>0.57999999999999996</v>
      </c>
      <c r="W96">
        <v>310</v>
      </c>
      <c r="X96">
        <v>370</v>
      </c>
      <c r="Y96">
        <v>52</v>
      </c>
      <c r="Z96">
        <v>170</v>
      </c>
      <c r="AA96">
        <v>125</v>
      </c>
      <c r="AB96">
        <v>70</v>
      </c>
      <c r="AC96">
        <v>16</v>
      </c>
      <c r="AD96">
        <v>0</v>
      </c>
      <c r="AE96">
        <v>0</v>
      </c>
      <c r="AF96">
        <v>0</v>
      </c>
      <c r="AG96">
        <v>110</v>
      </c>
      <c r="AH96">
        <v>16</v>
      </c>
      <c r="AI96">
        <v>18</v>
      </c>
      <c r="AJ96">
        <v>0.6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6</v>
      </c>
      <c r="AR96">
        <v>0.6</v>
      </c>
      <c r="AS96">
        <v>0</v>
      </c>
      <c r="AT96">
        <v>0</v>
      </c>
      <c r="AU96">
        <v>0</v>
      </c>
      <c r="AV96">
        <v>3</v>
      </c>
      <c r="AW96">
        <v>0</v>
      </c>
      <c r="AX96">
        <v>0</v>
      </c>
      <c r="AY96">
        <v>0</v>
      </c>
    </row>
    <row r="97" spans="20:51" ht="15.5" x14ac:dyDescent="0.35">
      <c r="T97" s="29" t="s">
        <v>128</v>
      </c>
      <c r="U97" s="27" cm="1">
        <f t="array" ref="U97:AQ98">'QC % Differences for charts'!M110:AI111</f>
        <v>52.8</v>
      </c>
      <c r="V97">
        <v>0.69599999999999995</v>
      </c>
      <c r="W97">
        <v>372</v>
      </c>
      <c r="X97">
        <v>444</v>
      </c>
      <c r="Y97">
        <v>62.4</v>
      </c>
      <c r="Z97">
        <v>204</v>
      </c>
      <c r="AA97">
        <v>150</v>
      </c>
      <c r="AB97">
        <v>84</v>
      </c>
      <c r="AC97">
        <v>19.2</v>
      </c>
      <c r="AD97">
        <v>0</v>
      </c>
      <c r="AE97">
        <v>0</v>
      </c>
      <c r="AF97">
        <v>0</v>
      </c>
      <c r="AG97">
        <v>132</v>
      </c>
      <c r="AH97">
        <v>19.2</v>
      </c>
      <c r="AI97">
        <v>21.6</v>
      </c>
      <c r="AJ97">
        <v>0.72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7.2</v>
      </c>
      <c r="AR97" s="27" cm="1">
        <f t="array" ref="AR97:AY98">'QC % Differences for charts'!AX110:BE111</f>
        <v>0.72</v>
      </c>
      <c r="AS97">
        <v>0</v>
      </c>
      <c r="AT97">
        <v>0</v>
      </c>
      <c r="AU97">
        <v>0</v>
      </c>
      <c r="AV97">
        <v>3.6</v>
      </c>
      <c r="AW97">
        <v>0</v>
      </c>
      <c r="AX97">
        <v>0</v>
      </c>
      <c r="AY97">
        <v>0</v>
      </c>
    </row>
    <row r="98" spans="20:51" ht="15.5" x14ac:dyDescent="0.35">
      <c r="T98" s="29" t="s">
        <v>129</v>
      </c>
      <c r="U98">
        <v>35.200000000000003</v>
      </c>
      <c r="V98">
        <v>0.46399999999999997</v>
      </c>
      <c r="W98">
        <v>248</v>
      </c>
      <c r="X98">
        <v>296</v>
      </c>
      <c r="Y98">
        <v>41.6</v>
      </c>
      <c r="Z98">
        <v>136</v>
      </c>
      <c r="AA98">
        <v>100</v>
      </c>
      <c r="AB98">
        <v>56</v>
      </c>
      <c r="AC98">
        <v>12.8</v>
      </c>
      <c r="AD98">
        <v>0</v>
      </c>
      <c r="AE98">
        <v>0</v>
      </c>
      <c r="AF98">
        <v>0</v>
      </c>
      <c r="AG98">
        <v>88</v>
      </c>
      <c r="AH98">
        <v>12.8</v>
      </c>
      <c r="AI98">
        <v>14.4</v>
      </c>
      <c r="AJ98">
        <v>0.48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4.8</v>
      </c>
      <c r="AR98">
        <v>0.48</v>
      </c>
      <c r="AS98">
        <v>0</v>
      </c>
      <c r="AT98">
        <v>0</v>
      </c>
      <c r="AU98">
        <v>0</v>
      </c>
      <c r="AV98">
        <v>2.4</v>
      </c>
      <c r="AW98">
        <v>0</v>
      </c>
      <c r="AX98">
        <v>0</v>
      </c>
      <c r="AY98">
        <v>0</v>
      </c>
    </row>
    <row r="99" spans="20:51" ht="15.5" x14ac:dyDescent="0.35">
      <c r="T99" s="29" t="s">
        <v>130</v>
      </c>
      <c r="U99" s="27" cm="1">
        <f t="array" ref="U99:AQ100">'QC % Differences for charts'!M113:AI114</f>
        <v>48.4</v>
      </c>
      <c r="V99">
        <v>0.6379999999999999</v>
      </c>
      <c r="W99">
        <v>341</v>
      </c>
      <c r="X99">
        <v>407</v>
      </c>
      <c r="Y99">
        <v>57.2</v>
      </c>
      <c r="Z99">
        <v>187</v>
      </c>
      <c r="AA99">
        <v>137.5</v>
      </c>
      <c r="AB99">
        <v>77</v>
      </c>
      <c r="AC99">
        <v>17.600000000000001</v>
      </c>
      <c r="AD99">
        <v>0</v>
      </c>
      <c r="AE99">
        <v>0</v>
      </c>
      <c r="AF99">
        <v>0</v>
      </c>
      <c r="AG99">
        <v>121</v>
      </c>
      <c r="AH99">
        <v>17.600000000000001</v>
      </c>
      <c r="AI99">
        <v>19.8</v>
      </c>
      <c r="AJ99">
        <v>0.65999999999999992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6.6</v>
      </c>
      <c r="AR99" s="27" cm="1">
        <f t="array" ref="AR99:AY100">'QC % Differences for charts'!AX113:BE114</f>
        <v>0.65999999999999992</v>
      </c>
      <c r="AS99">
        <v>0</v>
      </c>
      <c r="AT99">
        <v>0</v>
      </c>
      <c r="AU99">
        <v>0</v>
      </c>
      <c r="AV99">
        <v>3.3</v>
      </c>
      <c r="AW99">
        <v>0</v>
      </c>
      <c r="AX99">
        <v>0</v>
      </c>
      <c r="AY99">
        <v>0</v>
      </c>
    </row>
    <row r="100" spans="20:51" ht="15.5" x14ac:dyDescent="0.35">
      <c r="T100" s="29" t="s">
        <v>131</v>
      </c>
      <c r="U100">
        <v>39.6</v>
      </c>
      <c r="V100">
        <v>0.52200000000000002</v>
      </c>
      <c r="W100">
        <v>279</v>
      </c>
      <c r="X100">
        <v>333</v>
      </c>
      <c r="Y100">
        <v>46.8</v>
      </c>
      <c r="Z100">
        <v>153</v>
      </c>
      <c r="AA100">
        <v>112.5</v>
      </c>
      <c r="AB100">
        <v>63</v>
      </c>
      <c r="AC100">
        <v>14.4</v>
      </c>
      <c r="AD100">
        <v>0</v>
      </c>
      <c r="AE100">
        <v>0</v>
      </c>
      <c r="AF100">
        <v>0</v>
      </c>
      <c r="AG100">
        <v>99</v>
      </c>
      <c r="AH100">
        <v>14.4</v>
      </c>
      <c r="AI100">
        <v>16.2</v>
      </c>
      <c r="AJ100">
        <v>0.54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5.4</v>
      </c>
      <c r="AR100">
        <v>0.54</v>
      </c>
      <c r="AS100">
        <v>0</v>
      </c>
      <c r="AT100">
        <v>0</v>
      </c>
      <c r="AU100">
        <v>0</v>
      </c>
      <c r="AV100">
        <v>2.7</v>
      </c>
      <c r="AW100">
        <v>0</v>
      </c>
      <c r="AX100">
        <v>0</v>
      </c>
      <c r="AY100">
        <v>0</v>
      </c>
    </row>
    <row r="101" spans="20:51" x14ac:dyDescent="0.35">
      <c r="T101" t="s">
        <v>116</v>
      </c>
      <c r="U101" s="15" cm="1">
        <f t="array" ref="U101:AQ101">'QC % Differences for charts'!M116:AI116</f>
        <v>-2.2727272727272729</v>
      </c>
      <c r="V101" s="43" t="e">
        <v>#VALUE!</v>
      </c>
      <c r="W101">
        <v>10</v>
      </c>
      <c r="X101">
        <v>8.1081081081081088</v>
      </c>
      <c r="Y101">
        <v>1.9230769230769231</v>
      </c>
      <c r="Z101">
        <v>0</v>
      </c>
      <c r="AA101">
        <v>4</v>
      </c>
      <c r="AB101">
        <v>0</v>
      </c>
      <c r="AC101">
        <v>-6.25</v>
      </c>
      <c r="AD101" s="42" t="e">
        <v>#DIV/0!</v>
      </c>
      <c r="AE101" s="42" t="e">
        <v>#DIV/0!</v>
      </c>
      <c r="AF101" s="42" t="e">
        <v>#DIV/0!</v>
      </c>
      <c r="AG101">
        <v>-0.90909090909090906</v>
      </c>
      <c r="AH101">
        <v>-8.1250000000000036</v>
      </c>
      <c r="AI101">
        <v>-27.777777777777779</v>
      </c>
      <c r="AJ101">
        <v>0</v>
      </c>
      <c r="AK101" s="42" t="e">
        <v>#DIV/0!</v>
      </c>
      <c r="AL101" s="42" t="e">
        <v>#DIV/0!</v>
      </c>
      <c r="AM101" s="42" t="e">
        <v>#DIV/0!</v>
      </c>
      <c r="AN101" s="42" t="e">
        <v>#DIV/0!</v>
      </c>
      <c r="AO101" s="42" t="e">
        <v>#DIV/0!</v>
      </c>
      <c r="AP101" s="42" t="e">
        <v>#DIV/0!</v>
      </c>
      <c r="AQ101">
        <v>100</v>
      </c>
      <c r="AR101" s="15" cm="1">
        <f t="array" ref="AR101:AY101">'QC % Differences for charts'!AX116:BE116</f>
        <v>0</v>
      </c>
      <c r="AS101" s="42" t="e">
        <v>#DIV/0!</v>
      </c>
      <c r="AT101" s="42" t="e">
        <v>#DIV/0!</v>
      </c>
      <c r="AU101" s="42" t="e">
        <v>#DIV/0!</v>
      </c>
      <c r="AV101" s="42" t="e">
        <v>#VALUE!</v>
      </c>
      <c r="AW101" s="42" t="e">
        <v>#DIV/0!</v>
      </c>
      <c r="AX101" s="42" t="e">
        <v>#DIV/0!</v>
      </c>
      <c r="AY101" s="42" t="e">
        <v>#DIV/0!</v>
      </c>
    </row>
    <row r="103" spans="20:51" ht="15.5" x14ac:dyDescent="0.35">
      <c r="T103" s="28" t="s">
        <v>149</v>
      </c>
      <c r="U103" s="25" t="s">
        <v>15</v>
      </c>
      <c r="V103" s="25" t="s">
        <v>16</v>
      </c>
      <c r="W103" s="25" t="s">
        <v>17</v>
      </c>
      <c r="X103" s="25" t="s">
        <v>18</v>
      </c>
      <c r="Y103" s="25" t="s">
        <v>19</v>
      </c>
      <c r="Z103" s="25" t="s">
        <v>20</v>
      </c>
      <c r="AA103" s="25" t="s">
        <v>21</v>
      </c>
      <c r="AB103" s="25" t="s">
        <v>22</v>
      </c>
      <c r="AC103" s="25" t="s">
        <v>23</v>
      </c>
      <c r="AD103" s="25" t="s">
        <v>24</v>
      </c>
      <c r="AE103" s="25" t="s">
        <v>25</v>
      </c>
      <c r="AF103" s="25" t="s">
        <v>26</v>
      </c>
      <c r="AG103" s="25" t="s">
        <v>27</v>
      </c>
      <c r="AH103" s="25" t="s">
        <v>28</v>
      </c>
      <c r="AI103" s="25" t="s">
        <v>29</v>
      </c>
      <c r="AJ103" s="25" t="s">
        <v>30</v>
      </c>
      <c r="AK103" s="25" t="s">
        <v>31</v>
      </c>
      <c r="AL103" s="25" t="s">
        <v>32</v>
      </c>
      <c r="AM103" s="25" t="s">
        <v>33</v>
      </c>
      <c r="AN103" s="25" t="s">
        <v>34</v>
      </c>
      <c r="AO103" s="25" t="s">
        <v>35</v>
      </c>
      <c r="AP103" s="25" t="s">
        <v>36</v>
      </c>
      <c r="AQ103" s="25" t="s">
        <v>37</v>
      </c>
      <c r="AR103" s="25" t="s">
        <v>52</v>
      </c>
      <c r="AS103" s="25" t="s">
        <v>53</v>
      </c>
      <c r="AT103" s="25" t="s">
        <v>54</v>
      </c>
      <c r="AU103" s="25" t="s">
        <v>55</v>
      </c>
      <c r="AV103" s="25" t="s">
        <v>56</v>
      </c>
      <c r="AW103" s="25" t="s">
        <v>57</v>
      </c>
      <c r="AX103" s="25" t="s">
        <v>58</v>
      </c>
      <c r="AY103" s="25" t="s">
        <v>59</v>
      </c>
    </row>
    <row r="104" spans="20:51" ht="15.5" x14ac:dyDescent="0.35">
      <c r="T104" s="29" t="s">
        <v>126</v>
      </c>
      <c r="U104" s="15" cm="1">
        <f t="array" ref="U104:AQ105">'QC % Differences for charts'!M117:AI118</f>
        <v>43</v>
      </c>
      <c r="V104" t="str">
        <v>&lt; 1</v>
      </c>
      <c r="W104">
        <v>342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105</v>
      </c>
      <c r="AH104">
        <v>0</v>
      </c>
      <c r="AI104">
        <v>14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11</v>
      </c>
      <c r="AR104" s="15" cm="1">
        <f t="array" ref="AR104:AY105">'QC % Differences for charts'!AX117:BE118</f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</row>
    <row r="105" spans="20:51" ht="15.5" x14ac:dyDescent="0.35">
      <c r="T105" s="29" t="s">
        <v>127</v>
      </c>
      <c r="U105">
        <v>44</v>
      </c>
      <c r="V105">
        <v>0.57999999999999996</v>
      </c>
      <c r="W105">
        <v>310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110</v>
      </c>
      <c r="AH105">
        <v>0</v>
      </c>
      <c r="AI105">
        <v>18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6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</row>
    <row r="106" spans="20:51" ht="15.5" x14ac:dyDescent="0.35">
      <c r="T106" s="29" t="s">
        <v>128</v>
      </c>
      <c r="U106" s="27" cm="1">
        <f t="array" ref="U106:AQ107">'QC % Differences for charts'!M120:AI121</f>
        <v>52.8</v>
      </c>
      <c r="V106">
        <v>0.69599999999999995</v>
      </c>
      <c r="W106">
        <v>372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132</v>
      </c>
      <c r="AH106">
        <v>0</v>
      </c>
      <c r="AI106">
        <v>21.6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7.2</v>
      </c>
      <c r="AR106" s="27" cm="1">
        <f t="array" ref="AR106:AY107">'QC % Differences for charts'!AX120:BE121</f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</row>
    <row r="107" spans="20:51" ht="15.5" x14ac:dyDescent="0.35">
      <c r="T107" s="29" t="s">
        <v>129</v>
      </c>
      <c r="U107">
        <v>35.200000000000003</v>
      </c>
      <c r="V107">
        <v>0.46399999999999997</v>
      </c>
      <c r="W107">
        <v>248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88</v>
      </c>
      <c r="AH107">
        <v>0</v>
      </c>
      <c r="AI107">
        <v>14.4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4.8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</row>
    <row r="108" spans="20:51" ht="15.5" x14ac:dyDescent="0.35">
      <c r="T108" s="29" t="s">
        <v>130</v>
      </c>
      <c r="U108" s="27" cm="1">
        <f t="array" ref="U108:AQ109">'QC % Differences for charts'!M123:AI124</f>
        <v>48.4</v>
      </c>
      <c r="V108">
        <v>0.6379999999999999</v>
      </c>
      <c r="W108">
        <v>341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121</v>
      </c>
      <c r="AH108">
        <v>0</v>
      </c>
      <c r="AI108">
        <v>19.8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6.6</v>
      </c>
      <c r="AR108" s="27" cm="1">
        <f t="array" ref="AR108:AY109">'QC % Differences for charts'!AX123:BE124</f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</row>
    <row r="109" spans="20:51" ht="15.5" x14ac:dyDescent="0.35">
      <c r="T109" s="29" t="s">
        <v>131</v>
      </c>
      <c r="U109">
        <v>39.6</v>
      </c>
      <c r="V109">
        <v>0.52200000000000002</v>
      </c>
      <c r="W109">
        <v>279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99</v>
      </c>
      <c r="AH109">
        <v>0</v>
      </c>
      <c r="AI109">
        <v>16.2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5.4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</row>
    <row r="110" spans="20:51" x14ac:dyDescent="0.35">
      <c r="T110" t="s">
        <v>116</v>
      </c>
      <c r="U110" s="15" cm="1">
        <f t="array" ref="U110:AQ110">'QC % Differences for charts'!M126:AI126</f>
        <v>-2.2727272727272729</v>
      </c>
      <c r="V110" s="43" t="e">
        <v>#VALUE!</v>
      </c>
      <c r="W110">
        <v>10.32258064516129</v>
      </c>
      <c r="X110" s="42" t="e">
        <v>#DIV/0!</v>
      </c>
      <c r="Y110" s="42" t="e">
        <v>#DIV/0!</v>
      </c>
      <c r="Z110" s="42" t="e">
        <v>#DIV/0!</v>
      </c>
      <c r="AA110" s="42" t="e">
        <v>#DIV/0!</v>
      </c>
      <c r="AB110" s="42" t="e">
        <v>#DIV/0!</v>
      </c>
      <c r="AC110" s="42" t="e">
        <v>#DIV/0!</v>
      </c>
      <c r="AD110" s="42" t="e">
        <v>#DIV/0!</v>
      </c>
      <c r="AE110" s="42" t="e">
        <v>#DIV/0!</v>
      </c>
      <c r="AF110" s="42" t="e">
        <v>#DIV/0!</v>
      </c>
      <c r="AG110">
        <v>-4.5454545454545459</v>
      </c>
      <c r="AH110" s="42" t="e">
        <v>#DIV/0!</v>
      </c>
      <c r="AI110">
        <v>-22.222222222222221</v>
      </c>
      <c r="AJ110" s="42" t="e">
        <v>#DIV/0!</v>
      </c>
      <c r="AK110" s="42" t="e">
        <v>#DIV/0!</v>
      </c>
      <c r="AL110" s="42" t="e">
        <v>#DIV/0!</v>
      </c>
      <c r="AM110" s="42" t="e">
        <v>#DIV/0!</v>
      </c>
      <c r="AN110" s="42" t="e">
        <v>#DIV/0!</v>
      </c>
      <c r="AO110" s="42" t="e">
        <v>#DIV/0!</v>
      </c>
      <c r="AP110" s="42" t="e">
        <v>#DIV/0!</v>
      </c>
      <c r="AQ110">
        <v>83.333333333333343</v>
      </c>
      <c r="AR110" s="42" t="e" cm="1">
        <f t="array" ref="AR110:AY110">'QC % Differences for charts'!AX126:BE126</f>
        <v>#DIV/0!</v>
      </c>
      <c r="AS110" s="42" t="e">
        <v>#DIV/0!</v>
      </c>
      <c r="AT110" s="42" t="e">
        <v>#DIV/0!</v>
      </c>
      <c r="AU110" s="42" t="e">
        <v>#DIV/0!</v>
      </c>
      <c r="AV110" s="42" t="e">
        <v>#DIV/0!</v>
      </c>
      <c r="AW110" s="42" t="e">
        <v>#DIV/0!</v>
      </c>
      <c r="AX110" s="42" t="e">
        <v>#DIV/0!</v>
      </c>
      <c r="AY110" s="42" t="e">
        <v>#DIV/0!</v>
      </c>
    </row>
    <row r="112" spans="20:51" ht="15.5" x14ac:dyDescent="0.35">
      <c r="T112" t="s">
        <v>155</v>
      </c>
      <c r="U112" s="25" t="s">
        <v>15</v>
      </c>
      <c r="V112" s="25" t="s">
        <v>16</v>
      </c>
      <c r="W112" s="25" t="s">
        <v>17</v>
      </c>
      <c r="X112" s="25" t="s">
        <v>18</v>
      </c>
      <c r="Y112" s="25" t="s">
        <v>19</v>
      </c>
      <c r="Z112" s="25" t="s">
        <v>20</v>
      </c>
      <c r="AA112" s="25" t="s">
        <v>21</v>
      </c>
      <c r="AB112" s="25" t="s">
        <v>22</v>
      </c>
      <c r="AC112" s="25" t="s">
        <v>23</v>
      </c>
      <c r="AD112" s="25" t="s">
        <v>24</v>
      </c>
      <c r="AE112" s="25" t="s">
        <v>25</v>
      </c>
      <c r="AF112" s="25" t="s">
        <v>26</v>
      </c>
      <c r="AG112" s="25" t="s">
        <v>27</v>
      </c>
      <c r="AH112" s="25" t="s">
        <v>28</v>
      </c>
      <c r="AI112" s="25" t="s">
        <v>29</v>
      </c>
      <c r="AJ112" s="25" t="s">
        <v>30</v>
      </c>
      <c r="AK112" s="25" t="s">
        <v>31</v>
      </c>
      <c r="AL112" s="25" t="s">
        <v>32</v>
      </c>
      <c r="AM112" s="25" t="s">
        <v>33</v>
      </c>
      <c r="AN112" s="25" t="s">
        <v>34</v>
      </c>
      <c r="AO112" s="25" t="s">
        <v>35</v>
      </c>
      <c r="AP112" s="25" t="s">
        <v>36</v>
      </c>
      <c r="AQ112" s="25" t="s">
        <v>37</v>
      </c>
      <c r="AR112" s="25" t="s">
        <v>52</v>
      </c>
      <c r="AS112" s="25" t="s">
        <v>53</v>
      </c>
      <c r="AT112" s="25" t="s">
        <v>54</v>
      </c>
      <c r="AU112" s="25" t="s">
        <v>55</v>
      </c>
      <c r="AV112" s="25" t="s">
        <v>56</v>
      </c>
      <c r="AW112" s="25" t="s">
        <v>57</v>
      </c>
      <c r="AX112" s="25" t="s">
        <v>58</v>
      </c>
      <c r="AY112" s="25" t="s">
        <v>59</v>
      </c>
    </row>
    <row r="113" spans="20:51" ht="15.5" x14ac:dyDescent="0.35">
      <c r="T113" s="29" t="s">
        <v>126</v>
      </c>
      <c r="U113" s="15" cm="1">
        <f t="array" ref="U113:AQ114">'QC % Differences for charts'!M127:AI128</f>
        <v>0</v>
      </c>
      <c r="V113">
        <v>0</v>
      </c>
      <c r="W113">
        <v>0</v>
      </c>
      <c r="X113">
        <v>0</v>
      </c>
      <c r="Y113">
        <v>44</v>
      </c>
      <c r="Z113">
        <v>0</v>
      </c>
      <c r="AA113">
        <v>420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176</v>
      </c>
      <c r="AI113">
        <v>0</v>
      </c>
      <c r="AJ113">
        <v>0</v>
      </c>
      <c r="AK113">
        <v>20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 s="15" cm="1">
        <f t="array" ref="AR113:AY114">'QC % Differences for charts'!AX127:BE128</f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36.799999999999997</v>
      </c>
      <c r="AY113">
        <v>405</v>
      </c>
    </row>
    <row r="114" spans="20:51" ht="15.5" x14ac:dyDescent="0.35">
      <c r="T114" s="29" t="s">
        <v>127</v>
      </c>
      <c r="U114">
        <v>0</v>
      </c>
      <c r="V114">
        <v>0</v>
      </c>
      <c r="W114">
        <v>0</v>
      </c>
      <c r="X114">
        <v>0</v>
      </c>
      <c r="Y114">
        <v>47</v>
      </c>
      <c r="Z114">
        <v>0</v>
      </c>
      <c r="AA114">
        <v>420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178</v>
      </c>
      <c r="AI114">
        <v>0</v>
      </c>
      <c r="AJ114">
        <v>0</v>
      </c>
      <c r="AK114">
        <v>21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37.1</v>
      </c>
      <c r="AY114">
        <v>396</v>
      </c>
    </row>
    <row r="115" spans="20:51" ht="15.5" x14ac:dyDescent="0.35">
      <c r="T115" s="29" t="s">
        <v>128</v>
      </c>
      <c r="U115" s="27" cm="1">
        <f t="array" ref="U115:AQ116">'QC % Differences for charts'!M130:AI131</f>
        <v>0</v>
      </c>
      <c r="V115">
        <v>0</v>
      </c>
      <c r="W115">
        <v>0</v>
      </c>
      <c r="X115">
        <v>0</v>
      </c>
      <c r="Y115">
        <v>56.4</v>
      </c>
      <c r="Z115">
        <v>0</v>
      </c>
      <c r="AA115">
        <v>504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213.6</v>
      </c>
      <c r="AI115">
        <v>0</v>
      </c>
      <c r="AJ115">
        <v>0</v>
      </c>
      <c r="AK115">
        <v>25.2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 s="27" cm="1">
        <f t="array" ref="AR115:AY116">'QC % Differences for charts'!AX130:BE131</f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44.52</v>
      </c>
      <c r="AY115">
        <v>475.2</v>
      </c>
    </row>
    <row r="116" spans="20:51" ht="15.5" x14ac:dyDescent="0.35">
      <c r="T116" s="29" t="s">
        <v>129</v>
      </c>
      <c r="U116">
        <v>0</v>
      </c>
      <c r="V116">
        <v>0</v>
      </c>
      <c r="W116">
        <v>0</v>
      </c>
      <c r="X116">
        <v>0</v>
      </c>
      <c r="Y116">
        <v>37.6</v>
      </c>
      <c r="Z116">
        <v>0</v>
      </c>
      <c r="AA116">
        <v>336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142.4</v>
      </c>
      <c r="AI116">
        <v>0</v>
      </c>
      <c r="AJ116">
        <v>0</v>
      </c>
      <c r="AK116">
        <v>16.8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29.68</v>
      </c>
      <c r="AY116">
        <v>316.8</v>
      </c>
    </row>
    <row r="117" spans="20:51" ht="15.5" x14ac:dyDescent="0.35">
      <c r="T117" s="29" t="s">
        <v>130</v>
      </c>
      <c r="U117" s="27" cm="1">
        <f t="array" ref="U117:AQ118">'QC % Differences for charts'!M133:AI134</f>
        <v>0</v>
      </c>
      <c r="V117">
        <v>0</v>
      </c>
      <c r="W117">
        <v>0</v>
      </c>
      <c r="X117">
        <v>0</v>
      </c>
      <c r="Y117">
        <v>51.7</v>
      </c>
      <c r="Z117">
        <v>0</v>
      </c>
      <c r="AA117">
        <v>462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195.8</v>
      </c>
      <c r="AI117">
        <v>0</v>
      </c>
      <c r="AJ117">
        <v>0</v>
      </c>
      <c r="AK117">
        <v>23.1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 s="27" cm="1">
        <f t="array" ref="AR117:AY118">'QC % Differences for charts'!AX133:BE134</f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40.81</v>
      </c>
      <c r="AY117">
        <v>435.6</v>
      </c>
    </row>
    <row r="118" spans="20:51" ht="15.5" x14ac:dyDescent="0.35">
      <c r="T118" s="29" t="s">
        <v>131</v>
      </c>
      <c r="U118">
        <v>0</v>
      </c>
      <c r="V118">
        <v>0</v>
      </c>
      <c r="W118">
        <v>0</v>
      </c>
      <c r="X118">
        <v>0</v>
      </c>
      <c r="Y118">
        <v>42.3</v>
      </c>
      <c r="Z118">
        <v>0</v>
      </c>
      <c r="AA118">
        <v>378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160.19999999999999</v>
      </c>
      <c r="AI118">
        <v>0</v>
      </c>
      <c r="AJ118">
        <v>0</v>
      </c>
      <c r="AK118">
        <v>18.899999999999999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33.39</v>
      </c>
      <c r="AY118">
        <v>356.4</v>
      </c>
    </row>
    <row r="119" spans="20:51" x14ac:dyDescent="0.35">
      <c r="T119" t="s">
        <v>116</v>
      </c>
      <c r="U119" s="42" t="e" cm="1">
        <f t="array" ref="U119:AQ119">'QC % Differences for charts'!M136:AI136</f>
        <v>#DIV/0!</v>
      </c>
      <c r="V119" s="42" t="e">
        <v>#DIV/0!</v>
      </c>
      <c r="W119" s="42" t="e">
        <v>#DIV/0!</v>
      </c>
      <c r="X119" s="42" t="e">
        <v>#DIV/0!</v>
      </c>
      <c r="Y119">
        <v>-6.3829787234042552</v>
      </c>
      <c r="Z119" s="42" t="e">
        <v>#DIV/0!</v>
      </c>
      <c r="AA119">
        <v>0</v>
      </c>
      <c r="AB119" s="42" t="e">
        <v>#DIV/0!</v>
      </c>
      <c r="AC119" s="42" t="e">
        <v>#DIV/0!</v>
      </c>
      <c r="AD119" s="42" t="e">
        <v>#DIV/0!</v>
      </c>
      <c r="AE119" s="42" t="e">
        <v>#DIV/0!</v>
      </c>
      <c r="AF119" s="42" t="e">
        <v>#DIV/0!</v>
      </c>
      <c r="AG119" s="42" t="e">
        <v>#DIV/0!</v>
      </c>
      <c r="AH119">
        <v>-1.1235955056179776</v>
      </c>
      <c r="AI119" s="42" t="e">
        <v>#DIV/0!</v>
      </c>
      <c r="AJ119" s="42" t="e">
        <v>#DIV/0!</v>
      </c>
      <c r="AK119">
        <v>-4.7619047619047619</v>
      </c>
      <c r="AL119" s="42" t="e">
        <v>#DIV/0!</v>
      </c>
      <c r="AM119" s="42" t="e">
        <v>#DIV/0!</v>
      </c>
      <c r="AN119" s="42" t="e">
        <v>#DIV/0!</v>
      </c>
      <c r="AO119" s="42" t="e">
        <v>#DIV/0!</v>
      </c>
      <c r="AP119" s="42" t="e">
        <v>#DIV/0!</v>
      </c>
      <c r="AQ119" s="42" t="e">
        <v>#DIV/0!</v>
      </c>
      <c r="AR119" s="42" t="e" cm="1">
        <f t="array" ref="AR119:AY119">'QC % Differences for charts'!AX136:BE136</f>
        <v>#DIV/0!</v>
      </c>
      <c r="AS119" s="42" t="e">
        <v>#DIV/0!</v>
      </c>
      <c r="AT119" s="42" t="e">
        <v>#DIV/0!</v>
      </c>
      <c r="AU119" s="42" t="e">
        <v>#DIV/0!</v>
      </c>
      <c r="AV119" s="42" t="e">
        <v>#DIV/0!</v>
      </c>
      <c r="AW119" s="42" t="e">
        <v>#DIV/0!</v>
      </c>
      <c r="AX119">
        <v>-0.80862533692723526</v>
      </c>
      <c r="AY119">
        <v>2.2727272727272729</v>
      </c>
    </row>
    <row r="122" spans="20:51" x14ac:dyDescent="0.35">
      <c r="T122" s="40" t="s">
        <v>166</v>
      </c>
    </row>
    <row r="123" spans="20:51" ht="15.5" x14ac:dyDescent="0.35">
      <c r="T123" s="39" t="s">
        <v>161</v>
      </c>
    </row>
    <row r="124" spans="20:51" x14ac:dyDescent="0.35">
      <c r="T124">
        <v>10</v>
      </c>
      <c r="U124">
        <v>10</v>
      </c>
      <c r="V124">
        <v>10</v>
      </c>
      <c r="W124">
        <v>10</v>
      </c>
      <c r="X124">
        <v>10</v>
      </c>
      <c r="Y124">
        <v>10</v>
      </c>
      <c r="Z124">
        <v>10</v>
      </c>
      <c r="AA124">
        <v>10</v>
      </c>
      <c r="AB124">
        <v>10</v>
      </c>
      <c r="AC124">
        <v>10</v>
      </c>
      <c r="AD124">
        <v>10</v>
      </c>
      <c r="AE124">
        <v>10</v>
      </c>
      <c r="AF124">
        <v>10</v>
      </c>
      <c r="AG124">
        <v>10</v>
      </c>
      <c r="AH124">
        <v>10</v>
      </c>
      <c r="AI124">
        <v>10</v>
      </c>
      <c r="AJ124">
        <v>10</v>
      </c>
      <c r="AK124">
        <v>10</v>
      </c>
      <c r="AL124">
        <v>10</v>
      </c>
      <c r="AM124">
        <v>10</v>
      </c>
      <c r="AN124">
        <v>10</v>
      </c>
      <c r="AO124">
        <v>10</v>
      </c>
      <c r="AP124">
        <v>10</v>
      </c>
      <c r="AQ124">
        <v>10</v>
      </c>
      <c r="AR124">
        <v>10</v>
      </c>
      <c r="AS124">
        <v>10</v>
      </c>
      <c r="AT124">
        <v>10</v>
      </c>
      <c r="AU124">
        <v>10</v>
      </c>
      <c r="AV124">
        <v>10</v>
      </c>
      <c r="AW124">
        <v>10</v>
      </c>
      <c r="AX124">
        <v>10</v>
      </c>
      <c r="AY124">
        <v>10</v>
      </c>
    </row>
    <row r="125" spans="20:51" x14ac:dyDescent="0.35">
      <c r="T125">
        <v>-10</v>
      </c>
      <c r="U125">
        <v>-10</v>
      </c>
      <c r="V125">
        <v>-10</v>
      </c>
      <c r="W125">
        <v>-10</v>
      </c>
      <c r="X125">
        <v>-10</v>
      </c>
      <c r="Y125">
        <v>-10</v>
      </c>
      <c r="Z125">
        <v>-10</v>
      </c>
      <c r="AA125">
        <v>-10</v>
      </c>
      <c r="AB125">
        <v>-10</v>
      </c>
      <c r="AC125">
        <v>-10</v>
      </c>
      <c r="AD125">
        <v>-10</v>
      </c>
      <c r="AE125">
        <v>-10</v>
      </c>
      <c r="AF125">
        <v>-10</v>
      </c>
      <c r="AG125">
        <v>-10</v>
      </c>
      <c r="AH125">
        <v>-10</v>
      </c>
      <c r="AI125">
        <v>-10</v>
      </c>
      <c r="AJ125">
        <v>-10</v>
      </c>
      <c r="AK125">
        <v>-10</v>
      </c>
      <c r="AL125">
        <v>-10</v>
      </c>
      <c r="AM125">
        <v>-10</v>
      </c>
      <c r="AN125">
        <v>-10</v>
      </c>
      <c r="AO125">
        <v>-10</v>
      </c>
      <c r="AP125">
        <v>-10</v>
      </c>
      <c r="AQ125">
        <v>-10</v>
      </c>
      <c r="AR125">
        <v>-10</v>
      </c>
      <c r="AS125">
        <v>-10</v>
      </c>
      <c r="AT125">
        <v>-10</v>
      </c>
      <c r="AU125">
        <v>-10</v>
      </c>
      <c r="AV125">
        <v>-10</v>
      </c>
      <c r="AW125">
        <v>-10</v>
      </c>
      <c r="AX125">
        <v>-10</v>
      </c>
      <c r="AY125">
        <v>-10</v>
      </c>
    </row>
    <row r="126" spans="20:51" x14ac:dyDescent="0.35">
      <c r="T126">
        <v>20</v>
      </c>
      <c r="U126">
        <v>20</v>
      </c>
      <c r="V126">
        <v>20</v>
      </c>
      <c r="W126">
        <v>20</v>
      </c>
      <c r="X126">
        <v>20</v>
      </c>
      <c r="Y126">
        <v>20</v>
      </c>
      <c r="Z126">
        <v>20</v>
      </c>
      <c r="AA126">
        <v>20</v>
      </c>
      <c r="AB126">
        <v>20</v>
      </c>
      <c r="AC126">
        <v>20</v>
      </c>
      <c r="AD126">
        <v>20</v>
      </c>
      <c r="AE126">
        <v>20</v>
      </c>
      <c r="AF126">
        <v>20</v>
      </c>
      <c r="AG126">
        <v>20</v>
      </c>
      <c r="AH126">
        <v>20</v>
      </c>
      <c r="AI126">
        <v>20</v>
      </c>
      <c r="AJ126">
        <v>20</v>
      </c>
      <c r="AK126">
        <v>20</v>
      </c>
      <c r="AL126">
        <v>20</v>
      </c>
      <c r="AM126">
        <v>20</v>
      </c>
      <c r="AN126">
        <v>20</v>
      </c>
      <c r="AO126">
        <v>20</v>
      </c>
      <c r="AP126">
        <v>20</v>
      </c>
      <c r="AQ126">
        <v>20</v>
      </c>
      <c r="AR126">
        <v>20</v>
      </c>
      <c r="AS126">
        <v>20</v>
      </c>
      <c r="AT126">
        <v>20</v>
      </c>
      <c r="AU126">
        <v>20</v>
      </c>
      <c r="AV126">
        <v>20</v>
      </c>
      <c r="AW126">
        <v>20</v>
      </c>
      <c r="AX126">
        <v>20</v>
      </c>
      <c r="AY126">
        <v>20</v>
      </c>
    </row>
    <row r="127" spans="20:51" x14ac:dyDescent="0.35">
      <c r="T127">
        <v>-20</v>
      </c>
      <c r="U127">
        <v>-20</v>
      </c>
      <c r="V127">
        <v>-20</v>
      </c>
      <c r="W127">
        <v>-20</v>
      </c>
      <c r="X127">
        <v>-20</v>
      </c>
      <c r="Y127">
        <v>-20</v>
      </c>
      <c r="Z127">
        <v>-20</v>
      </c>
      <c r="AA127">
        <v>-20</v>
      </c>
      <c r="AB127">
        <v>-20</v>
      </c>
      <c r="AC127">
        <v>-20</v>
      </c>
      <c r="AD127">
        <v>-20</v>
      </c>
      <c r="AE127">
        <v>-20</v>
      </c>
      <c r="AF127">
        <v>-20</v>
      </c>
      <c r="AG127">
        <v>-20</v>
      </c>
      <c r="AH127">
        <v>-20</v>
      </c>
      <c r="AI127">
        <v>-20</v>
      </c>
      <c r="AJ127">
        <v>-20</v>
      </c>
      <c r="AK127">
        <v>-20</v>
      </c>
      <c r="AL127">
        <v>-20</v>
      </c>
      <c r="AM127">
        <v>-20</v>
      </c>
      <c r="AN127">
        <v>-20</v>
      </c>
      <c r="AO127">
        <v>-20</v>
      </c>
      <c r="AP127">
        <v>-20</v>
      </c>
      <c r="AQ127">
        <v>-20</v>
      </c>
      <c r="AR127">
        <v>-20</v>
      </c>
      <c r="AS127">
        <v>-20</v>
      </c>
      <c r="AT127">
        <v>-20</v>
      </c>
      <c r="AU127">
        <v>-20</v>
      </c>
      <c r="AV127">
        <v>-20</v>
      </c>
      <c r="AW127">
        <v>-20</v>
      </c>
      <c r="AX127">
        <v>-20</v>
      </c>
      <c r="AY127">
        <v>-20</v>
      </c>
    </row>
    <row r="129" spans="20:20" x14ac:dyDescent="0.35">
      <c r="T129" t="s">
        <v>156</v>
      </c>
    </row>
  </sheetData>
  <autoFilter ref="U20:AQ20" xr:uid="{FF90C54A-D2BF-9E45-9744-F80F8E41668D}">
    <filterColumn colId="1">
      <filters>
        <filter val="#DIV/0!"/>
      </filters>
    </filterColumn>
  </autoFilter>
  <mergeCells count="2">
    <mergeCell ref="D2:G2"/>
    <mergeCell ref="M2:P2"/>
  </mergeCells>
  <conditionalFormatting sqref="U4:AQ4 U5:AY6">
    <cfRule type="containsErrors" dxfId="60" priority="44">
      <formula>ISERROR(U4)</formula>
    </cfRule>
  </conditionalFormatting>
  <conditionalFormatting sqref="AR4:AY4">
    <cfRule type="containsErrors" dxfId="59" priority="42">
      <formula>ISERROR(AR4)</formula>
    </cfRule>
  </conditionalFormatting>
  <conditionalFormatting sqref="T11">
    <cfRule type="containsErrors" dxfId="58" priority="41">
      <formula>ISERROR(T11)</formula>
    </cfRule>
  </conditionalFormatting>
  <conditionalFormatting sqref="U13:AQ13">
    <cfRule type="containsErrors" dxfId="57" priority="40">
      <formula>ISERROR(U13)</formula>
    </cfRule>
  </conditionalFormatting>
  <conditionalFormatting sqref="AR13:AY13">
    <cfRule type="containsErrors" dxfId="56" priority="39">
      <formula>ISERROR(AR13)</formula>
    </cfRule>
  </conditionalFormatting>
  <conditionalFormatting sqref="T20">
    <cfRule type="containsErrors" dxfId="55" priority="38">
      <formula>ISERROR(T20)</formula>
    </cfRule>
  </conditionalFormatting>
  <conditionalFormatting sqref="U22:AQ22">
    <cfRule type="containsErrors" dxfId="54" priority="37">
      <formula>ISERROR(U22)</formula>
    </cfRule>
  </conditionalFormatting>
  <conditionalFormatting sqref="AR22:AY22">
    <cfRule type="containsErrors" dxfId="53" priority="36">
      <formula>ISERROR(AR22)</formula>
    </cfRule>
  </conditionalFormatting>
  <conditionalFormatting sqref="T29">
    <cfRule type="containsErrors" dxfId="52" priority="35">
      <formula>ISERROR(T29)</formula>
    </cfRule>
  </conditionalFormatting>
  <conditionalFormatting sqref="U31:AQ31">
    <cfRule type="containsErrors" dxfId="51" priority="34">
      <formula>ISERROR(U31)</formula>
    </cfRule>
  </conditionalFormatting>
  <conditionalFormatting sqref="AR31:AY31">
    <cfRule type="containsErrors" dxfId="50" priority="33">
      <formula>ISERROR(AR31)</formula>
    </cfRule>
  </conditionalFormatting>
  <conditionalFormatting sqref="T38">
    <cfRule type="containsErrors" dxfId="49" priority="32">
      <formula>ISERROR(T38)</formula>
    </cfRule>
  </conditionalFormatting>
  <conditionalFormatting sqref="U40:AQ40">
    <cfRule type="containsErrors" dxfId="48" priority="31">
      <formula>ISERROR(U40)</formula>
    </cfRule>
  </conditionalFormatting>
  <conditionalFormatting sqref="AR40:AY40">
    <cfRule type="containsErrors" dxfId="47" priority="30">
      <formula>ISERROR(AR40)</formula>
    </cfRule>
  </conditionalFormatting>
  <conditionalFormatting sqref="T47">
    <cfRule type="containsErrors" dxfId="46" priority="29">
      <formula>ISERROR(T47)</formula>
    </cfRule>
  </conditionalFormatting>
  <conditionalFormatting sqref="U49:AQ49">
    <cfRule type="containsErrors" dxfId="45" priority="28">
      <formula>ISERROR(U49)</formula>
    </cfRule>
  </conditionalFormatting>
  <conditionalFormatting sqref="AR49:AY49">
    <cfRule type="containsErrors" dxfId="44" priority="27">
      <formula>ISERROR(AR49)</formula>
    </cfRule>
  </conditionalFormatting>
  <conditionalFormatting sqref="T56">
    <cfRule type="containsErrors" dxfId="43" priority="26">
      <formula>ISERROR(T56)</formula>
    </cfRule>
  </conditionalFormatting>
  <conditionalFormatting sqref="U58:AQ58">
    <cfRule type="containsErrors" dxfId="42" priority="25">
      <formula>ISERROR(U58)</formula>
    </cfRule>
  </conditionalFormatting>
  <conditionalFormatting sqref="AR58:AY58">
    <cfRule type="containsErrors" dxfId="41" priority="24">
      <formula>ISERROR(AR58)</formula>
    </cfRule>
  </conditionalFormatting>
  <conditionalFormatting sqref="T65">
    <cfRule type="containsErrors" dxfId="40" priority="23">
      <formula>ISERROR(T65)</formula>
    </cfRule>
  </conditionalFormatting>
  <conditionalFormatting sqref="U67:AQ67">
    <cfRule type="containsErrors" dxfId="39" priority="22">
      <formula>ISERROR(U67)</formula>
    </cfRule>
  </conditionalFormatting>
  <conditionalFormatting sqref="AR67:AY67">
    <cfRule type="containsErrors" dxfId="38" priority="21">
      <formula>ISERROR(AR67)</formula>
    </cfRule>
  </conditionalFormatting>
  <conditionalFormatting sqref="T74">
    <cfRule type="containsErrors" dxfId="37" priority="20">
      <formula>ISERROR(T74)</formula>
    </cfRule>
  </conditionalFormatting>
  <conditionalFormatting sqref="U76:AQ76">
    <cfRule type="containsErrors" dxfId="36" priority="19">
      <formula>ISERROR(U76)</formula>
    </cfRule>
  </conditionalFormatting>
  <conditionalFormatting sqref="AR76:AY76">
    <cfRule type="containsErrors" dxfId="35" priority="18">
      <formula>ISERROR(AR76)</formula>
    </cfRule>
  </conditionalFormatting>
  <conditionalFormatting sqref="T83">
    <cfRule type="containsErrors" dxfId="34" priority="17">
      <formula>ISERROR(T83)</formula>
    </cfRule>
  </conditionalFormatting>
  <conditionalFormatting sqref="U85:AQ85">
    <cfRule type="containsErrors" dxfId="33" priority="16">
      <formula>ISERROR(U85)</formula>
    </cfRule>
  </conditionalFormatting>
  <conditionalFormatting sqref="AR85:AY85">
    <cfRule type="containsErrors" dxfId="32" priority="15">
      <formula>ISERROR(AR85)</formula>
    </cfRule>
  </conditionalFormatting>
  <conditionalFormatting sqref="T92">
    <cfRule type="containsErrors" dxfId="31" priority="14">
      <formula>ISERROR(T92)</formula>
    </cfRule>
  </conditionalFormatting>
  <conditionalFormatting sqref="U94:AQ94">
    <cfRule type="containsErrors" dxfId="30" priority="13">
      <formula>ISERROR(U94)</formula>
    </cfRule>
  </conditionalFormatting>
  <conditionalFormatting sqref="AR94:AY94">
    <cfRule type="containsErrors" dxfId="29" priority="12">
      <formula>ISERROR(AR94)</formula>
    </cfRule>
  </conditionalFormatting>
  <conditionalFormatting sqref="T101">
    <cfRule type="containsErrors" dxfId="28" priority="11">
      <formula>ISERROR(T101)</formula>
    </cfRule>
  </conditionalFormatting>
  <conditionalFormatting sqref="U103:AQ103">
    <cfRule type="containsErrors" dxfId="27" priority="10">
      <formula>ISERROR(U103)</formula>
    </cfRule>
  </conditionalFormatting>
  <conditionalFormatting sqref="AR103:AY103">
    <cfRule type="containsErrors" dxfId="26" priority="9">
      <formula>ISERROR(AR103)</formula>
    </cfRule>
  </conditionalFormatting>
  <conditionalFormatting sqref="T110">
    <cfRule type="containsErrors" dxfId="25" priority="8">
      <formula>ISERROR(T110)</formula>
    </cfRule>
  </conditionalFormatting>
  <conditionalFormatting sqref="U112:AQ112">
    <cfRule type="containsErrors" dxfId="24" priority="7">
      <formula>ISERROR(U112)</formula>
    </cfRule>
  </conditionalFormatting>
  <conditionalFormatting sqref="AR112:AY112">
    <cfRule type="containsErrors" dxfId="23" priority="6">
      <formula>ISERROR(AR112)</formula>
    </cfRule>
  </conditionalFormatting>
  <conditionalFormatting sqref="T119">
    <cfRule type="containsErrors" dxfId="22" priority="5">
      <formula>ISERROR(T119)</formula>
    </cfRule>
  </conditionalFormatting>
  <conditionalFormatting sqref="U121:AQ122">
    <cfRule type="containsErrors" dxfId="21" priority="4">
      <formula>ISERROR(U121)</formula>
    </cfRule>
  </conditionalFormatting>
  <conditionalFormatting sqref="AR121:AY122">
    <cfRule type="containsErrors" dxfId="20" priority="3">
      <formula>ISERROR(AR121)</formula>
    </cfRule>
  </conditionalFormatting>
  <conditionalFormatting sqref="T129">
    <cfRule type="containsErrors" dxfId="19" priority="2">
      <formula>ISERROR(T129)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A709-50A3-1040-88E4-5F2BDFADC2BA}">
  <dimension ref="C2:AE58"/>
  <sheetViews>
    <sheetView zoomScale="72" zoomScaleNormal="71" workbookViewId="0">
      <selection activeCell="I2" sqref="I2:L2"/>
    </sheetView>
  </sheetViews>
  <sheetFormatPr defaultColWidth="10.90625" defaultRowHeight="14.5" x14ac:dyDescent="0.35"/>
  <cols>
    <col min="17" max="17" width="21.6328125" customWidth="1"/>
  </cols>
  <sheetData>
    <row r="2" spans="3:31" x14ac:dyDescent="0.35">
      <c r="C2" s="46" t="s">
        <v>163</v>
      </c>
      <c r="D2" s="46"/>
      <c r="E2" s="46"/>
      <c r="F2" s="46"/>
      <c r="I2" s="46" t="s">
        <v>160</v>
      </c>
      <c r="J2" s="46"/>
      <c r="K2" s="46"/>
      <c r="L2" s="46"/>
      <c r="Q2" s="45" t="s">
        <v>162</v>
      </c>
    </row>
    <row r="5" spans="3:31" ht="15.5" x14ac:dyDescent="0.35">
      <c r="Q5" t="s">
        <v>91</v>
      </c>
      <c r="R5" s="26" t="s">
        <v>38</v>
      </c>
      <c r="S5" s="26" t="s">
        <v>39</v>
      </c>
      <c r="T5" s="26" t="s">
        <v>40</v>
      </c>
      <c r="U5" s="26" t="s">
        <v>41</v>
      </c>
      <c r="V5" s="26" t="s">
        <v>42</v>
      </c>
      <c r="W5" s="26" t="s">
        <v>43</v>
      </c>
      <c r="X5" s="26" t="s">
        <v>44</v>
      </c>
      <c r="Y5" s="26" t="s">
        <v>45</v>
      </c>
      <c r="Z5" s="26" t="s">
        <v>46</v>
      </c>
      <c r="AA5" s="26" t="s">
        <v>47</v>
      </c>
      <c r="AB5" s="26" t="s">
        <v>48</v>
      </c>
      <c r="AC5" s="26" t="s">
        <v>49</v>
      </c>
      <c r="AD5" s="26" t="s">
        <v>50</v>
      </c>
      <c r="AE5" s="26" t="s">
        <v>51</v>
      </c>
    </row>
    <row r="6" spans="3:31" ht="15.5" x14ac:dyDescent="0.35">
      <c r="Q6" s="30" t="s">
        <v>126</v>
      </c>
      <c r="R6" s="15" cm="1">
        <f t="array" ref="R6:AE7">'QC % Differences for charts'!AJ47:AW48</f>
        <v>16.899999999999999</v>
      </c>
      <c r="S6">
        <v>39.799999999999997</v>
      </c>
      <c r="T6">
        <v>0</v>
      </c>
      <c r="U6">
        <v>24</v>
      </c>
      <c r="V6">
        <v>0</v>
      </c>
      <c r="W6">
        <v>2.1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3.2</v>
      </c>
      <c r="AE6">
        <v>0</v>
      </c>
    </row>
    <row r="7" spans="3:31" ht="15.5" x14ac:dyDescent="0.35">
      <c r="Q7" s="30" t="s">
        <v>127</v>
      </c>
      <c r="R7">
        <v>17</v>
      </c>
      <c r="S7">
        <v>41</v>
      </c>
      <c r="T7">
        <v>0</v>
      </c>
      <c r="U7">
        <v>23</v>
      </c>
      <c r="V7">
        <v>0</v>
      </c>
      <c r="W7">
        <v>2.1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3.4</v>
      </c>
      <c r="AE7">
        <v>0</v>
      </c>
    </row>
    <row r="8" spans="3:31" ht="15.5" x14ac:dyDescent="0.35">
      <c r="Q8" s="30" t="s">
        <v>128</v>
      </c>
      <c r="R8" s="27" cm="1">
        <f t="array" ref="R8:AE9">'QC % Differences for charts'!AJ50:AW51</f>
        <v>20.399999999999999</v>
      </c>
      <c r="S8">
        <v>49.2</v>
      </c>
      <c r="T8">
        <v>0</v>
      </c>
      <c r="U8">
        <v>27.6</v>
      </c>
      <c r="V8">
        <v>0</v>
      </c>
      <c r="W8">
        <v>2.52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4.08</v>
      </c>
      <c r="AE8">
        <v>0</v>
      </c>
    </row>
    <row r="9" spans="3:31" ht="15.5" x14ac:dyDescent="0.35">
      <c r="Q9" s="30" t="s">
        <v>129</v>
      </c>
      <c r="R9">
        <v>13.6</v>
      </c>
      <c r="S9">
        <v>32.799999999999997</v>
      </c>
      <c r="T9">
        <v>0</v>
      </c>
      <c r="U9">
        <v>18.399999999999999</v>
      </c>
      <c r="V9">
        <v>0</v>
      </c>
      <c r="W9">
        <v>1.6800000000000002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2.7199999999999998</v>
      </c>
      <c r="AE9">
        <v>0</v>
      </c>
    </row>
    <row r="10" spans="3:31" ht="15.5" x14ac:dyDescent="0.35">
      <c r="Q10" s="30" t="s">
        <v>130</v>
      </c>
      <c r="R10" s="27" cm="1">
        <f t="array" ref="R10:AE11">'QC % Differences for charts'!AJ53:AW54</f>
        <v>18.7</v>
      </c>
      <c r="S10">
        <v>45.1</v>
      </c>
      <c r="T10">
        <v>0</v>
      </c>
      <c r="U10">
        <v>25.3</v>
      </c>
      <c r="V10">
        <v>0</v>
      </c>
      <c r="W10">
        <v>2.31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3.7399999999999998</v>
      </c>
      <c r="AE10">
        <v>0</v>
      </c>
    </row>
    <row r="11" spans="3:31" ht="15.5" x14ac:dyDescent="0.35">
      <c r="Q11" s="30" t="s">
        <v>131</v>
      </c>
      <c r="R11">
        <v>15.3</v>
      </c>
      <c r="S11">
        <v>36.9</v>
      </c>
      <c r="T11">
        <v>0</v>
      </c>
      <c r="U11">
        <v>20.7</v>
      </c>
      <c r="V11">
        <v>0</v>
      </c>
      <c r="W11">
        <v>1.8900000000000001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3.06</v>
      </c>
      <c r="AE11">
        <v>0</v>
      </c>
    </row>
    <row r="12" spans="3:31" x14ac:dyDescent="0.35">
      <c r="Q12" t="s">
        <v>116</v>
      </c>
      <c r="R12" s="15" cm="1">
        <f t="array" ref="R12:AE12">'QC % Differences for charts'!AJ56:AW56</f>
        <v>-0.58823529411765541</v>
      </c>
      <c r="S12">
        <v>-2.9268292682926895</v>
      </c>
      <c r="T12" s="42" t="e">
        <v>#DIV/0!</v>
      </c>
      <c r="U12">
        <v>4.3478260869565215</v>
      </c>
      <c r="V12" s="42" t="e">
        <v>#DIV/0!</v>
      </c>
      <c r="W12">
        <v>0</v>
      </c>
      <c r="X12" s="42" t="e">
        <v>#DIV/0!</v>
      </c>
      <c r="Y12" s="42" t="e">
        <v>#DIV/0!</v>
      </c>
      <c r="Z12" s="42" t="e">
        <v>#DIV/0!</v>
      </c>
      <c r="AA12" s="42" t="e">
        <v>#DIV/0!</v>
      </c>
      <c r="AB12" s="42" t="e">
        <v>#DIV/0!</v>
      </c>
      <c r="AC12" s="42" t="e">
        <v>#DIV/0!</v>
      </c>
      <c r="AD12">
        <v>-5.882352941176463</v>
      </c>
      <c r="AE12" s="42" t="e">
        <v>#DIV/0!</v>
      </c>
    </row>
    <row r="14" spans="3:31" ht="15.5" x14ac:dyDescent="0.35">
      <c r="Q14" t="s">
        <v>140</v>
      </c>
      <c r="R14" s="26" t="s">
        <v>38</v>
      </c>
      <c r="S14" s="26" t="s">
        <v>39</v>
      </c>
      <c r="T14" s="26" t="s">
        <v>40</v>
      </c>
      <c r="U14" s="26" t="s">
        <v>41</v>
      </c>
      <c r="V14" s="26" t="s">
        <v>42</v>
      </c>
      <c r="W14" s="26" t="s">
        <v>43</v>
      </c>
      <c r="X14" s="26" t="s">
        <v>44</v>
      </c>
      <c r="Y14" s="26" t="s">
        <v>45</v>
      </c>
      <c r="Z14" s="26" t="s">
        <v>46</v>
      </c>
      <c r="AA14" s="26" t="s">
        <v>47</v>
      </c>
      <c r="AB14" s="26" t="s">
        <v>48</v>
      </c>
      <c r="AC14" s="26" t="s">
        <v>49</v>
      </c>
      <c r="AD14" s="26" t="s">
        <v>50</v>
      </c>
      <c r="AE14" s="26" t="s">
        <v>51</v>
      </c>
    </row>
    <row r="15" spans="3:31" ht="15.5" x14ac:dyDescent="0.35">
      <c r="Q15" s="30" t="s">
        <v>126</v>
      </c>
      <c r="R15" s="15" cm="1">
        <f t="array" ref="R15:AE16">'QC % Differences for charts'!AJ57:AW58</f>
        <v>11</v>
      </c>
      <c r="S15">
        <v>24.4</v>
      </c>
      <c r="T15">
        <v>0</v>
      </c>
      <c r="U15">
        <v>13.1</v>
      </c>
      <c r="V15">
        <v>3.4</v>
      </c>
      <c r="W15">
        <v>0</v>
      </c>
      <c r="X15">
        <v>0</v>
      </c>
      <c r="Y15">
        <v>0.67</v>
      </c>
      <c r="Z15">
        <v>3.9</v>
      </c>
      <c r="AA15">
        <v>0.78</v>
      </c>
      <c r="AB15">
        <v>2.2999999999999998</v>
      </c>
      <c r="AC15">
        <v>0.32</v>
      </c>
      <c r="AD15">
        <v>2.1</v>
      </c>
      <c r="AE15">
        <v>0.34</v>
      </c>
    </row>
    <row r="16" spans="3:31" ht="15.5" x14ac:dyDescent="0.35">
      <c r="Q16" s="30" t="s">
        <v>127</v>
      </c>
      <c r="R16">
        <v>10</v>
      </c>
      <c r="S16">
        <v>23</v>
      </c>
      <c r="T16">
        <v>0</v>
      </c>
      <c r="U16">
        <v>13</v>
      </c>
      <c r="V16">
        <v>3.3</v>
      </c>
      <c r="W16">
        <v>0</v>
      </c>
      <c r="X16">
        <v>0</v>
      </c>
      <c r="Y16">
        <v>0.63</v>
      </c>
      <c r="Z16">
        <v>3.6</v>
      </c>
      <c r="AA16">
        <v>0.76</v>
      </c>
      <c r="AB16">
        <v>2.5</v>
      </c>
      <c r="AC16">
        <v>0.38</v>
      </c>
      <c r="AD16">
        <v>2.1</v>
      </c>
      <c r="AE16">
        <v>0.33</v>
      </c>
    </row>
    <row r="17" spans="17:31" ht="15.5" x14ac:dyDescent="0.35">
      <c r="Q17" s="30" t="s">
        <v>128</v>
      </c>
      <c r="R17" s="27" cm="1">
        <f t="array" ref="R17:AE18">'QC % Differences for charts'!AJ60:AW61</f>
        <v>12</v>
      </c>
      <c r="S17">
        <v>27.6</v>
      </c>
      <c r="T17">
        <v>0</v>
      </c>
      <c r="U17">
        <v>15.6</v>
      </c>
      <c r="V17">
        <v>3.96</v>
      </c>
      <c r="W17">
        <v>0</v>
      </c>
      <c r="X17">
        <v>0</v>
      </c>
      <c r="Y17">
        <v>0.75600000000000001</v>
      </c>
      <c r="Z17">
        <v>4.32</v>
      </c>
      <c r="AA17">
        <v>0.91200000000000003</v>
      </c>
      <c r="AB17">
        <v>3</v>
      </c>
      <c r="AC17">
        <v>0.45600000000000002</v>
      </c>
      <c r="AD17">
        <v>2.52</v>
      </c>
      <c r="AE17">
        <v>0.39600000000000002</v>
      </c>
    </row>
    <row r="18" spans="17:31" ht="15.5" x14ac:dyDescent="0.35">
      <c r="Q18" s="30" t="s">
        <v>129</v>
      </c>
      <c r="R18">
        <v>8</v>
      </c>
      <c r="S18">
        <v>18.399999999999999</v>
      </c>
      <c r="T18">
        <v>0</v>
      </c>
      <c r="U18">
        <v>10.4</v>
      </c>
      <c r="V18">
        <v>2.6399999999999997</v>
      </c>
      <c r="W18">
        <v>0</v>
      </c>
      <c r="X18">
        <v>0</v>
      </c>
      <c r="Y18">
        <v>0.504</v>
      </c>
      <c r="Z18">
        <v>2.88</v>
      </c>
      <c r="AA18">
        <v>0.60799999999999998</v>
      </c>
      <c r="AB18">
        <v>2</v>
      </c>
      <c r="AC18">
        <v>0.30399999999999999</v>
      </c>
      <c r="AD18">
        <v>1.6800000000000002</v>
      </c>
      <c r="AE18">
        <v>0.26400000000000001</v>
      </c>
    </row>
    <row r="19" spans="17:31" ht="15.5" x14ac:dyDescent="0.35">
      <c r="Q19" s="30" t="s">
        <v>130</v>
      </c>
      <c r="R19" s="27" cm="1">
        <f t="array" ref="R19:AE20">'QC % Differences for charts'!AJ63:AW64</f>
        <v>11</v>
      </c>
      <c r="S19">
        <v>25.3</v>
      </c>
      <c r="T19">
        <v>0</v>
      </c>
      <c r="U19">
        <v>14.3</v>
      </c>
      <c r="V19">
        <v>3.63</v>
      </c>
      <c r="W19">
        <v>0</v>
      </c>
      <c r="X19">
        <v>0</v>
      </c>
      <c r="Y19">
        <v>0.69300000000000006</v>
      </c>
      <c r="Z19">
        <v>3.96</v>
      </c>
      <c r="AA19">
        <v>0.83600000000000008</v>
      </c>
      <c r="AB19">
        <v>2.75</v>
      </c>
      <c r="AC19">
        <v>0.41800000000000004</v>
      </c>
      <c r="AD19">
        <v>2.31</v>
      </c>
      <c r="AE19">
        <v>0.36299999999999999</v>
      </c>
    </row>
    <row r="20" spans="17:31" ht="15.5" x14ac:dyDescent="0.35">
      <c r="Q20" s="30" t="s">
        <v>131</v>
      </c>
      <c r="R20">
        <v>9</v>
      </c>
      <c r="S20">
        <v>20.7</v>
      </c>
      <c r="T20">
        <v>0</v>
      </c>
      <c r="U20">
        <v>11.7</v>
      </c>
      <c r="V20">
        <v>2.9699999999999998</v>
      </c>
      <c r="W20">
        <v>0</v>
      </c>
      <c r="X20">
        <v>0</v>
      </c>
      <c r="Y20">
        <v>0.56699999999999995</v>
      </c>
      <c r="Z20">
        <v>3.24</v>
      </c>
      <c r="AA20">
        <v>0.68399999999999994</v>
      </c>
      <c r="AB20">
        <v>2.25</v>
      </c>
      <c r="AC20">
        <v>0.34199999999999997</v>
      </c>
      <c r="AD20">
        <v>1.8900000000000001</v>
      </c>
      <c r="AE20">
        <v>0.29700000000000004</v>
      </c>
    </row>
    <row r="21" spans="17:31" x14ac:dyDescent="0.35">
      <c r="Q21" t="s">
        <v>116</v>
      </c>
      <c r="R21" s="15" cm="1">
        <f t="array" ref="R21:AE21">'QC % Differences for charts'!AJ66:AW66</f>
        <v>10</v>
      </c>
      <c r="S21">
        <v>6.0869565217391246</v>
      </c>
      <c r="T21" s="42" t="e">
        <v>#DIV/0!</v>
      </c>
      <c r="U21">
        <v>0.7692307692307665</v>
      </c>
      <c r="V21">
        <v>3.0303030303030329</v>
      </c>
      <c r="W21" s="42" t="e">
        <v>#DIV/0!</v>
      </c>
      <c r="X21" s="42" t="e">
        <v>#DIV/0!</v>
      </c>
      <c r="Y21">
        <v>6.3492063492063542</v>
      </c>
      <c r="Z21">
        <v>8.3333333333333286</v>
      </c>
      <c r="AA21">
        <v>2.6315789473684235</v>
      </c>
      <c r="AB21">
        <v>-8.0000000000000071</v>
      </c>
      <c r="AC21">
        <v>-15.789473684210526</v>
      </c>
      <c r="AD21">
        <v>0</v>
      </c>
      <c r="AE21">
        <v>3.0303030303030329</v>
      </c>
    </row>
    <row r="24" spans="17:31" ht="15.5" x14ac:dyDescent="0.35">
      <c r="Q24" t="s">
        <v>157</v>
      </c>
      <c r="R24" s="26" t="s">
        <v>38</v>
      </c>
      <c r="S24" s="26" t="s">
        <v>39</v>
      </c>
      <c r="T24" s="26" t="s">
        <v>40</v>
      </c>
      <c r="U24" s="26" t="s">
        <v>41</v>
      </c>
      <c r="V24" s="26" t="s">
        <v>42</v>
      </c>
      <c r="W24" s="26" t="s">
        <v>43</v>
      </c>
      <c r="X24" s="26" t="s">
        <v>44</v>
      </c>
      <c r="Y24" s="26" t="s">
        <v>45</v>
      </c>
      <c r="Z24" s="26" t="s">
        <v>46</v>
      </c>
      <c r="AA24" s="26" t="s">
        <v>47</v>
      </c>
      <c r="AB24" s="26" t="s">
        <v>48</v>
      </c>
      <c r="AC24" s="26" t="s">
        <v>49</v>
      </c>
      <c r="AD24" s="26" t="s">
        <v>50</v>
      </c>
      <c r="AE24" s="26" t="s">
        <v>51</v>
      </c>
    </row>
    <row r="25" spans="17:31" ht="15.5" x14ac:dyDescent="0.35">
      <c r="Q25" s="30" t="s">
        <v>126</v>
      </c>
      <c r="R25" s="15" cm="1">
        <f t="array" ref="R25:AE26">'QC % Differences for charts'!AJ87:AW88</f>
        <v>60.6</v>
      </c>
      <c r="S25">
        <v>127</v>
      </c>
      <c r="T25">
        <v>15.1</v>
      </c>
      <c r="U25">
        <v>57.6</v>
      </c>
      <c r="V25">
        <v>13.2</v>
      </c>
      <c r="W25">
        <v>2.0299999999999998</v>
      </c>
      <c r="X25">
        <v>14.4</v>
      </c>
      <c r="Y25">
        <v>2.85</v>
      </c>
      <c r="Z25">
        <v>18.7</v>
      </c>
      <c r="AA25">
        <v>4.38</v>
      </c>
      <c r="AB25">
        <v>14.3</v>
      </c>
      <c r="AC25">
        <v>2.2200000000000002</v>
      </c>
      <c r="AD25">
        <v>15</v>
      </c>
      <c r="AE25">
        <v>2.21</v>
      </c>
    </row>
    <row r="26" spans="17:31" ht="15.5" x14ac:dyDescent="0.35">
      <c r="Q26" s="30" t="s">
        <v>127</v>
      </c>
      <c r="R26">
        <v>58</v>
      </c>
      <c r="S26">
        <v>122</v>
      </c>
      <c r="T26">
        <v>15</v>
      </c>
      <c r="U26">
        <v>57</v>
      </c>
      <c r="V26">
        <v>12.7</v>
      </c>
      <c r="W26">
        <v>2</v>
      </c>
      <c r="X26">
        <v>14</v>
      </c>
      <c r="Y26">
        <v>2.6</v>
      </c>
      <c r="Z26">
        <v>18.2</v>
      </c>
      <c r="AA26">
        <v>4.3</v>
      </c>
      <c r="AB26">
        <v>14.2</v>
      </c>
      <c r="AC26">
        <v>2.2999999999999998</v>
      </c>
      <c r="AD26">
        <v>14.8</v>
      </c>
      <c r="AE26">
        <v>2.1</v>
      </c>
    </row>
    <row r="27" spans="17:31" ht="15.5" x14ac:dyDescent="0.35">
      <c r="Q27" s="30" t="s">
        <v>128</v>
      </c>
      <c r="R27" s="27" cm="1">
        <f t="array" ref="R27:AE28">'QC % Differences for charts'!AJ90:AW91</f>
        <v>69.599999999999994</v>
      </c>
      <c r="S27">
        <v>146.4</v>
      </c>
      <c r="T27">
        <v>18</v>
      </c>
      <c r="U27">
        <v>68.400000000000006</v>
      </c>
      <c r="V27">
        <v>15.239999999999998</v>
      </c>
      <c r="W27">
        <v>2.4</v>
      </c>
      <c r="X27">
        <v>16.8</v>
      </c>
      <c r="Y27">
        <v>3.12</v>
      </c>
      <c r="Z27">
        <v>21.84</v>
      </c>
      <c r="AA27">
        <v>5.16</v>
      </c>
      <c r="AB27">
        <v>17.04</v>
      </c>
      <c r="AC27">
        <v>2.76</v>
      </c>
      <c r="AD27">
        <v>17.760000000000002</v>
      </c>
      <c r="AE27">
        <v>2.52</v>
      </c>
    </row>
    <row r="28" spans="17:31" ht="15.5" x14ac:dyDescent="0.35">
      <c r="Q28" s="30" t="s">
        <v>129</v>
      </c>
      <c r="R28">
        <v>46.4</v>
      </c>
      <c r="S28">
        <v>97.6</v>
      </c>
      <c r="T28">
        <v>12</v>
      </c>
      <c r="U28">
        <v>45.6</v>
      </c>
      <c r="V28">
        <v>10.16</v>
      </c>
      <c r="W28">
        <v>1.6</v>
      </c>
      <c r="X28">
        <v>11.2</v>
      </c>
      <c r="Y28">
        <v>2.08</v>
      </c>
      <c r="Z28">
        <v>14.559999999999999</v>
      </c>
      <c r="AA28">
        <v>3.44</v>
      </c>
      <c r="AB28">
        <v>11.36</v>
      </c>
      <c r="AC28">
        <v>1.8399999999999999</v>
      </c>
      <c r="AD28">
        <v>11.84</v>
      </c>
      <c r="AE28">
        <v>1.6800000000000002</v>
      </c>
    </row>
    <row r="29" spans="17:31" ht="15.5" x14ac:dyDescent="0.35">
      <c r="Q29" s="30" t="s">
        <v>130</v>
      </c>
      <c r="R29" s="27" cm="1">
        <f t="array" ref="R29:AE30">'QC % Differences for charts'!AJ93:AW94</f>
        <v>63.8</v>
      </c>
      <c r="S29">
        <v>134.19999999999999</v>
      </c>
      <c r="T29">
        <v>16.5</v>
      </c>
      <c r="U29">
        <v>62.7</v>
      </c>
      <c r="V29">
        <v>13.969999999999999</v>
      </c>
      <c r="W29">
        <v>2.2000000000000002</v>
      </c>
      <c r="X29">
        <v>15.4</v>
      </c>
      <c r="Y29">
        <v>2.8600000000000003</v>
      </c>
      <c r="Z29">
        <v>20.02</v>
      </c>
      <c r="AA29">
        <v>4.7299999999999995</v>
      </c>
      <c r="AB29">
        <v>15.62</v>
      </c>
      <c r="AC29">
        <v>2.5299999999999998</v>
      </c>
      <c r="AD29">
        <v>16.28</v>
      </c>
      <c r="AE29">
        <v>2.31</v>
      </c>
    </row>
    <row r="30" spans="17:31" ht="15.5" x14ac:dyDescent="0.35">
      <c r="Q30" s="30" t="s">
        <v>131</v>
      </c>
      <c r="R30">
        <v>52.2</v>
      </c>
      <c r="S30">
        <v>109.8</v>
      </c>
      <c r="T30">
        <v>13.5</v>
      </c>
      <c r="U30">
        <v>51.3</v>
      </c>
      <c r="V30">
        <v>11.43</v>
      </c>
      <c r="W30">
        <v>1.8</v>
      </c>
      <c r="X30">
        <v>12.6</v>
      </c>
      <c r="Y30">
        <v>2.34</v>
      </c>
      <c r="Z30">
        <v>16.38</v>
      </c>
      <c r="AA30">
        <v>3.8699999999999997</v>
      </c>
      <c r="AB30">
        <v>12.78</v>
      </c>
      <c r="AC30">
        <v>2.0699999999999998</v>
      </c>
      <c r="AD30">
        <v>13.32</v>
      </c>
      <c r="AE30">
        <v>1.8900000000000001</v>
      </c>
    </row>
    <row r="31" spans="17:31" x14ac:dyDescent="0.35">
      <c r="Q31" t="s">
        <v>116</v>
      </c>
      <c r="R31" s="15" cm="1">
        <f t="array" ref="R31:AE31">'QC % Differences for charts'!AJ96:AW96</f>
        <v>4.4827586206896575</v>
      </c>
      <c r="S31">
        <v>4.0983606557377046</v>
      </c>
      <c r="T31">
        <v>0.6666666666666643</v>
      </c>
      <c r="U31">
        <v>1.052631578947371</v>
      </c>
      <c r="V31">
        <v>3.9370078740157481</v>
      </c>
      <c r="W31">
        <v>1.4999999999999902</v>
      </c>
      <c r="X31">
        <v>2.8571428571428599</v>
      </c>
      <c r="Y31">
        <v>9.615384615384615</v>
      </c>
      <c r="Z31">
        <v>2.7472527472527473</v>
      </c>
      <c r="AA31">
        <v>1.8604651162790715</v>
      </c>
      <c r="AB31">
        <v>0.70422535211268611</v>
      </c>
      <c r="AC31">
        <v>-3.4782608695652013</v>
      </c>
      <c r="AD31">
        <v>1.3513513513513467</v>
      </c>
      <c r="AE31">
        <v>5.2380952380952319</v>
      </c>
    </row>
    <row r="33" spans="17:31" ht="15.5" x14ac:dyDescent="0.35">
      <c r="Q33" t="s">
        <v>148</v>
      </c>
      <c r="R33" s="26" t="s">
        <v>38</v>
      </c>
      <c r="S33" s="26" t="s">
        <v>39</v>
      </c>
      <c r="T33" s="26" t="s">
        <v>40</v>
      </c>
      <c r="U33" s="26" t="s">
        <v>41</v>
      </c>
      <c r="V33" s="26" t="s">
        <v>42</v>
      </c>
      <c r="W33" s="26" t="s">
        <v>43</v>
      </c>
      <c r="X33" s="26" t="s">
        <v>44</v>
      </c>
      <c r="Y33" s="26" t="s">
        <v>45</v>
      </c>
      <c r="Z33" s="26" t="s">
        <v>46</v>
      </c>
      <c r="AA33" s="26" t="s">
        <v>47</v>
      </c>
      <c r="AB33" s="26" t="s">
        <v>48</v>
      </c>
      <c r="AC33" s="26" t="s">
        <v>49</v>
      </c>
      <c r="AD33" s="26" t="s">
        <v>50</v>
      </c>
      <c r="AE33" s="26" t="s">
        <v>51</v>
      </c>
    </row>
    <row r="34" spans="17:31" ht="15.5" x14ac:dyDescent="0.35">
      <c r="Q34" s="30" t="s">
        <v>126</v>
      </c>
      <c r="R34" s="15" cm="1">
        <f t="array" ref="R34:AE35">'QC % Differences for charts'!AJ107:AW108</f>
        <v>0.6</v>
      </c>
      <c r="S34">
        <v>1.86</v>
      </c>
      <c r="T34">
        <v>0</v>
      </c>
      <c r="U34">
        <v>2.2999999999999998</v>
      </c>
      <c r="V34">
        <v>1</v>
      </c>
      <c r="W34">
        <v>0.53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1.6</v>
      </c>
      <c r="AE34">
        <v>0.26</v>
      </c>
    </row>
    <row r="35" spans="17:31" ht="15.5" x14ac:dyDescent="0.35">
      <c r="Q35" s="30" t="s">
        <v>127</v>
      </c>
      <c r="R35">
        <v>0.63</v>
      </c>
      <c r="S35">
        <v>1.9</v>
      </c>
      <c r="T35">
        <v>0</v>
      </c>
      <c r="U35">
        <v>2.5</v>
      </c>
      <c r="V35">
        <v>1.1000000000000001</v>
      </c>
      <c r="W35">
        <v>0.55000000000000004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1.7</v>
      </c>
      <c r="AE35">
        <v>0.3</v>
      </c>
    </row>
    <row r="36" spans="17:31" ht="15.5" x14ac:dyDescent="0.35">
      <c r="Q36" s="30" t="s">
        <v>128</v>
      </c>
      <c r="R36" s="27" cm="1">
        <f t="array" ref="R36:AE37">'QC % Differences for charts'!AJ110:AW111</f>
        <v>0.75600000000000001</v>
      </c>
      <c r="S36">
        <v>2.2799999999999998</v>
      </c>
      <c r="T36">
        <v>0</v>
      </c>
      <c r="U36">
        <v>3</v>
      </c>
      <c r="V36">
        <v>1.32</v>
      </c>
      <c r="W36">
        <v>0.66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2.04</v>
      </c>
      <c r="AE36">
        <v>0.36</v>
      </c>
    </row>
    <row r="37" spans="17:31" ht="15.5" x14ac:dyDescent="0.35">
      <c r="Q37" s="30" t="s">
        <v>129</v>
      </c>
      <c r="R37">
        <v>0.504</v>
      </c>
      <c r="S37">
        <v>1.52</v>
      </c>
      <c r="T37">
        <v>0</v>
      </c>
      <c r="U37">
        <v>2</v>
      </c>
      <c r="V37">
        <v>0.88000000000000012</v>
      </c>
      <c r="W37">
        <v>0.44000000000000006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1.3599999999999999</v>
      </c>
      <c r="AE37">
        <v>0.24</v>
      </c>
    </row>
    <row r="38" spans="17:31" ht="15.5" x14ac:dyDescent="0.35">
      <c r="Q38" s="30" t="s">
        <v>130</v>
      </c>
      <c r="R38" s="27" cm="1">
        <f t="array" ref="R38:AE39">'QC % Differences for charts'!AJ113:AW114</f>
        <v>0.69300000000000006</v>
      </c>
      <c r="S38">
        <v>2.09</v>
      </c>
      <c r="T38">
        <v>0</v>
      </c>
      <c r="U38">
        <v>2.75</v>
      </c>
      <c r="V38">
        <v>1.2100000000000002</v>
      </c>
      <c r="W38">
        <v>0.60500000000000009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1.8699999999999999</v>
      </c>
      <c r="AE38">
        <v>0.32999999999999996</v>
      </c>
    </row>
    <row r="39" spans="17:31" ht="15.5" x14ac:dyDescent="0.35">
      <c r="Q39" s="30" t="s">
        <v>131</v>
      </c>
      <c r="R39">
        <v>0.56699999999999995</v>
      </c>
      <c r="S39">
        <v>1.71</v>
      </c>
      <c r="T39">
        <v>0</v>
      </c>
      <c r="U39">
        <v>2.25</v>
      </c>
      <c r="V39">
        <v>0.9900000000000001</v>
      </c>
      <c r="W39">
        <v>0.49500000000000005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1.53</v>
      </c>
      <c r="AE39">
        <v>0.27</v>
      </c>
    </row>
    <row r="40" spans="17:31" x14ac:dyDescent="0.35">
      <c r="Q40" t="s">
        <v>116</v>
      </c>
      <c r="R40" s="15" cm="1">
        <f t="array" ref="R40:AE40">'QC % Differences for charts'!AJ116:AW116</f>
        <v>-4.7619047619047654</v>
      </c>
      <c r="S40">
        <v>-2.105263157894727</v>
      </c>
      <c r="T40" s="42" t="e">
        <v>#DIV/0!</v>
      </c>
      <c r="U40">
        <v>-8.0000000000000071</v>
      </c>
      <c r="V40">
        <v>-9.0909090909090988</v>
      </c>
      <c r="W40">
        <v>-3.6363636363636389</v>
      </c>
      <c r="X40" s="42" t="e">
        <v>#DIV/0!</v>
      </c>
      <c r="Y40" s="42" t="e">
        <v>#DIV/0!</v>
      </c>
      <c r="Z40" s="42" t="e">
        <v>#DIV/0!</v>
      </c>
      <c r="AA40" s="42" t="e">
        <v>#DIV/0!</v>
      </c>
      <c r="AB40" s="42" t="e">
        <v>#DIV/0!</v>
      </c>
      <c r="AC40" s="42" t="e">
        <v>#DIV/0!</v>
      </c>
      <c r="AD40">
        <v>-5.882352941176463</v>
      </c>
      <c r="AE40">
        <v>-13.333333333333327</v>
      </c>
    </row>
    <row r="43" spans="17:31" ht="15.5" x14ac:dyDescent="0.35">
      <c r="Q43" t="s">
        <v>158</v>
      </c>
      <c r="R43" s="26" t="s">
        <v>38</v>
      </c>
      <c r="S43" s="26" t="s">
        <v>39</v>
      </c>
      <c r="T43" s="26" t="s">
        <v>40</v>
      </c>
      <c r="U43" s="26" t="s">
        <v>41</v>
      </c>
      <c r="V43" s="26" t="s">
        <v>42</v>
      </c>
      <c r="W43" s="26" t="s">
        <v>43</v>
      </c>
      <c r="X43" s="26" t="s">
        <v>44</v>
      </c>
      <c r="Y43" s="26" t="s">
        <v>45</v>
      </c>
      <c r="Z43" s="26" t="s">
        <v>46</v>
      </c>
      <c r="AA43" s="26" t="s">
        <v>47</v>
      </c>
      <c r="AB43" s="26" t="s">
        <v>48</v>
      </c>
      <c r="AC43" s="26" t="s">
        <v>49</v>
      </c>
      <c r="AD43" s="26" t="s">
        <v>50</v>
      </c>
      <c r="AE43" s="26" t="s">
        <v>51</v>
      </c>
    </row>
    <row r="44" spans="17:31" ht="15.5" x14ac:dyDescent="0.35">
      <c r="Q44" s="30" t="s">
        <v>126</v>
      </c>
      <c r="R44" s="15" cm="1">
        <f t="array" ref="R44:AE45">'QC % Differences for charts'!AJ127:AW128</f>
        <v>811</v>
      </c>
      <c r="S44">
        <v>1410</v>
      </c>
      <c r="T44">
        <v>128</v>
      </c>
      <c r="U44">
        <v>384</v>
      </c>
      <c r="V44">
        <v>50</v>
      </c>
      <c r="W44">
        <v>8.2200000000000006</v>
      </c>
      <c r="X44">
        <v>0</v>
      </c>
      <c r="Y44">
        <v>5.46</v>
      </c>
      <c r="Z44">
        <v>31.3</v>
      </c>
      <c r="AA44">
        <v>6.25</v>
      </c>
      <c r="AB44">
        <v>18.7</v>
      </c>
      <c r="AC44">
        <v>2.73</v>
      </c>
      <c r="AD44">
        <v>17.600000000000001</v>
      </c>
      <c r="AE44">
        <v>2.67</v>
      </c>
    </row>
    <row r="45" spans="17:31" ht="15.5" x14ac:dyDescent="0.35">
      <c r="Q45" s="30" t="s">
        <v>127</v>
      </c>
      <c r="R45">
        <v>789</v>
      </c>
      <c r="S45">
        <v>1331</v>
      </c>
      <c r="T45">
        <v>127</v>
      </c>
      <c r="U45">
        <v>378</v>
      </c>
      <c r="V45">
        <v>48</v>
      </c>
      <c r="W45">
        <v>7.77</v>
      </c>
      <c r="X45">
        <v>0</v>
      </c>
      <c r="Y45">
        <v>5.37</v>
      </c>
      <c r="Z45">
        <v>32.1</v>
      </c>
      <c r="AA45">
        <v>6.34</v>
      </c>
      <c r="AB45">
        <v>18.7</v>
      </c>
      <c r="AC45">
        <v>2.66</v>
      </c>
      <c r="AD45">
        <v>17.600000000000001</v>
      </c>
      <c r="AE45">
        <v>2.58</v>
      </c>
    </row>
    <row r="46" spans="17:31" ht="15.5" x14ac:dyDescent="0.35">
      <c r="Q46" s="30" t="s">
        <v>128</v>
      </c>
      <c r="R46" s="27" cm="1">
        <f t="array" ref="R46:AE47">'QC % Differences for charts'!AJ130:AW131</f>
        <v>946.8</v>
      </c>
      <c r="S46">
        <v>1597.2</v>
      </c>
      <c r="T46">
        <v>152.4</v>
      </c>
      <c r="U46">
        <v>453.6</v>
      </c>
      <c r="V46">
        <v>57.6</v>
      </c>
      <c r="W46">
        <v>9.3239999999999998</v>
      </c>
      <c r="X46">
        <v>0</v>
      </c>
      <c r="Y46">
        <v>6.444</v>
      </c>
      <c r="Z46">
        <v>38.520000000000003</v>
      </c>
      <c r="AA46">
        <v>7.6079999999999997</v>
      </c>
      <c r="AB46">
        <v>22.439999999999998</v>
      </c>
      <c r="AC46">
        <v>3.1920000000000002</v>
      </c>
      <c r="AD46">
        <v>21.12</v>
      </c>
      <c r="AE46">
        <v>3.0960000000000001</v>
      </c>
    </row>
    <row r="47" spans="17:31" ht="15.5" x14ac:dyDescent="0.35">
      <c r="Q47" s="30" t="s">
        <v>129</v>
      </c>
      <c r="R47">
        <v>631.20000000000005</v>
      </c>
      <c r="S47">
        <v>1064.8</v>
      </c>
      <c r="T47">
        <v>101.6</v>
      </c>
      <c r="U47">
        <v>302.39999999999998</v>
      </c>
      <c r="V47">
        <v>38.4</v>
      </c>
      <c r="W47">
        <v>6.2159999999999993</v>
      </c>
      <c r="X47">
        <v>0</v>
      </c>
      <c r="Y47">
        <v>4.2960000000000003</v>
      </c>
      <c r="Z47">
        <v>25.68</v>
      </c>
      <c r="AA47">
        <v>5.0720000000000001</v>
      </c>
      <c r="AB47">
        <v>14.959999999999999</v>
      </c>
      <c r="AC47">
        <v>2.1280000000000001</v>
      </c>
      <c r="AD47">
        <v>14.080000000000002</v>
      </c>
      <c r="AE47">
        <v>2.0640000000000001</v>
      </c>
    </row>
    <row r="48" spans="17:31" ht="15.5" x14ac:dyDescent="0.35">
      <c r="Q48" s="30" t="s">
        <v>130</v>
      </c>
      <c r="R48" s="27" cm="1">
        <f t="array" ref="R48:AE49">'QC % Differences for charts'!AJ133:AW134</f>
        <v>867.9</v>
      </c>
      <c r="S48">
        <v>1464.1</v>
      </c>
      <c r="T48">
        <v>139.69999999999999</v>
      </c>
      <c r="U48">
        <v>415.8</v>
      </c>
      <c r="V48">
        <v>52.8</v>
      </c>
      <c r="W48">
        <v>8.5469999999999988</v>
      </c>
      <c r="X48">
        <v>0</v>
      </c>
      <c r="Y48">
        <v>5.907</v>
      </c>
      <c r="Z48">
        <v>35.31</v>
      </c>
      <c r="AA48">
        <v>6.9740000000000002</v>
      </c>
      <c r="AB48">
        <v>20.57</v>
      </c>
      <c r="AC48">
        <v>2.9260000000000002</v>
      </c>
      <c r="AD48">
        <v>19.360000000000003</v>
      </c>
      <c r="AE48">
        <v>2.8380000000000001</v>
      </c>
    </row>
    <row r="49" spans="17:31" ht="15.5" x14ac:dyDescent="0.35">
      <c r="Q49" s="30" t="s">
        <v>131</v>
      </c>
      <c r="R49">
        <v>710.1</v>
      </c>
      <c r="S49">
        <v>1197.9000000000001</v>
      </c>
      <c r="T49">
        <v>114.3</v>
      </c>
      <c r="U49">
        <v>340.2</v>
      </c>
      <c r="V49">
        <v>43.2</v>
      </c>
      <c r="W49">
        <v>6.9929999999999994</v>
      </c>
      <c r="X49">
        <v>0</v>
      </c>
      <c r="Y49">
        <v>4.8330000000000002</v>
      </c>
      <c r="Z49">
        <v>28.89</v>
      </c>
      <c r="AA49">
        <v>5.7059999999999995</v>
      </c>
      <c r="AB49">
        <v>16.829999999999998</v>
      </c>
      <c r="AC49">
        <v>2.3940000000000001</v>
      </c>
      <c r="AD49">
        <v>15.840000000000002</v>
      </c>
      <c r="AE49">
        <v>2.3220000000000001</v>
      </c>
    </row>
    <row r="50" spans="17:31" x14ac:dyDescent="0.35">
      <c r="Q50" t="s">
        <v>116</v>
      </c>
      <c r="R50" s="15" cm="1">
        <f t="array" ref="R50:AE50">'QC % Differences for charts'!AJ136:AW136</f>
        <v>2.788339670468948</v>
      </c>
      <c r="S50">
        <v>5.9353869271224644</v>
      </c>
      <c r="T50">
        <v>0.78740157480314954</v>
      </c>
      <c r="U50">
        <v>1.5873015873015872</v>
      </c>
      <c r="V50">
        <v>4.1666666666666661</v>
      </c>
      <c r="W50">
        <v>5.7915057915058057</v>
      </c>
      <c r="X50" s="42" t="e">
        <v>#DIV/0!</v>
      </c>
      <c r="Y50">
        <v>1.675977653631282</v>
      </c>
      <c r="Z50">
        <v>-2.4922118380062326</v>
      </c>
      <c r="AA50">
        <v>-1.4195583596214489</v>
      </c>
      <c r="AB50">
        <v>0</v>
      </c>
      <c r="AC50">
        <v>2.631578947368415</v>
      </c>
      <c r="AD50">
        <v>0</v>
      </c>
      <c r="AE50">
        <v>3.48837209302325</v>
      </c>
    </row>
    <row r="51" spans="17:31" x14ac:dyDescent="0.35">
      <c r="Q51" s="40" t="s">
        <v>166</v>
      </c>
    </row>
    <row r="52" spans="17:31" ht="15.5" x14ac:dyDescent="0.35">
      <c r="Q52" s="30" t="s">
        <v>161</v>
      </c>
    </row>
    <row r="53" spans="17:31" x14ac:dyDescent="0.35">
      <c r="Q53" t="s">
        <v>159</v>
      </c>
    </row>
    <row r="55" spans="17:31" x14ac:dyDescent="0.35">
      <c r="Q55">
        <v>10</v>
      </c>
      <c r="R55">
        <v>10</v>
      </c>
      <c r="S55">
        <v>10</v>
      </c>
      <c r="T55">
        <v>10</v>
      </c>
      <c r="U55">
        <v>10</v>
      </c>
      <c r="V55">
        <v>10</v>
      </c>
      <c r="W55">
        <v>10</v>
      </c>
      <c r="X55">
        <v>10</v>
      </c>
      <c r="Y55">
        <v>10</v>
      </c>
      <c r="Z55">
        <v>10</v>
      </c>
      <c r="AA55">
        <v>10</v>
      </c>
      <c r="AB55">
        <v>10</v>
      </c>
      <c r="AC55">
        <v>10</v>
      </c>
      <c r="AD55">
        <v>10</v>
      </c>
      <c r="AE55">
        <v>10</v>
      </c>
    </row>
    <row r="56" spans="17:31" x14ac:dyDescent="0.35">
      <c r="Q56">
        <v>-10</v>
      </c>
      <c r="R56">
        <v>-10</v>
      </c>
      <c r="S56">
        <v>-10</v>
      </c>
      <c r="T56">
        <v>-10</v>
      </c>
      <c r="U56">
        <v>-10</v>
      </c>
      <c r="V56">
        <v>-10</v>
      </c>
      <c r="W56">
        <v>-10</v>
      </c>
      <c r="X56">
        <v>-10</v>
      </c>
      <c r="Y56">
        <v>-10</v>
      </c>
      <c r="Z56">
        <v>-10</v>
      </c>
      <c r="AA56">
        <v>-10</v>
      </c>
      <c r="AB56">
        <v>-10</v>
      </c>
      <c r="AC56">
        <v>-10</v>
      </c>
      <c r="AD56">
        <v>-10</v>
      </c>
      <c r="AE56">
        <v>-10</v>
      </c>
    </row>
    <row r="57" spans="17:31" x14ac:dyDescent="0.35">
      <c r="Q57">
        <v>20</v>
      </c>
      <c r="R57">
        <v>20</v>
      </c>
      <c r="S57">
        <v>20</v>
      </c>
      <c r="T57">
        <v>20</v>
      </c>
      <c r="U57">
        <v>20</v>
      </c>
      <c r="V57">
        <v>20</v>
      </c>
      <c r="W57">
        <v>20</v>
      </c>
      <c r="X57">
        <v>20</v>
      </c>
      <c r="Y57">
        <v>20</v>
      </c>
      <c r="Z57">
        <v>20</v>
      </c>
      <c r="AA57">
        <v>20</v>
      </c>
      <c r="AB57">
        <v>20</v>
      </c>
      <c r="AC57">
        <v>20</v>
      </c>
      <c r="AD57">
        <v>20</v>
      </c>
      <c r="AE57">
        <v>20</v>
      </c>
    </row>
    <row r="58" spans="17:31" x14ac:dyDescent="0.35">
      <c r="Q58">
        <v>-20</v>
      </c>
      <c r="R58">
        <v>-20</v>
      </c>
      <c r="S58">
        <v>-20</v>
      </c>
      <c r="T58">
        <v>-20</v>
      </c>
      <c r="U58">
        <v>-20</v>
      </c>
      <c r="V58">
        <v>-20</v>
      </c>
      <c r="W58">
        <v>-20</v>
      </c>
      <c r="X58">
        <v>-20</v>
      </c>
      <c r="Y58">
        <v>-20</v>
      </c>
      <c r="Z58">
        <v>-20</v>
      </c>
      <c r="AA58">
        <v>-20</v>
      </c>
      <c r="AB58">
        <v>-20</v>
      </c>
      <c r="AC58">
        <v>-20</v>
      </c>
      <c r="AD58">
        <v>-20</v>
      </c>
      <c r="AE58">
        <v>-20</v>
      </c>
    </row>
  </sheetData>
  <mergeCells count="2">
    <mergeCell ref="C2:F2"/>
    <mergeCell ref="I2:L2"/>
  </mergeCells>
  <conditionalFormatting sqref="R5:AE5">
    <cfRule type="containsErrors" dxfId="18" priority="20">
      <formula>ISERROR(R5)</formula>
    </cfRule>
  </conditionalFormatting>
  <conditionalFormatting sqref="Q12">
    <cfRule type="containsErrors" dxfId="17" priority="19">
      <formula>ISERROR(Q12)</formula>
    </cfRule>
  </conditionalFormatting>
  <conditionalFormatting sqref="R14:AE14">
    <cfRule type="containsErrors" dxfId="16" priority="18">
      <formula>ISERROR(R14)</formula>
    </cfRule>
  </conditionalFormatting>
  <conditionalFormatting sqref="Q21">
    <cfRule type="containsErrors" dxfId="15" priority="17">
      <formula>ISERROR(Q21)</formula>
    </cfRule>
  </conditionalFormatting>
  <conditionalFormatting sqref="Q59">
    <cfRule type="containsErrors" dxfId="14" priority="1">
      <formula>ISERROR(Q59)</formula>
    </cfRule>
  </conditionalFormatting>
  <conditionalFormatting sqref="R24:AE24">
    <cfRule type="containsErrors" dxfId="13" priority="12">
      <formula>ISERROR(R24)</formula>
    </cfRule>
  </conditionalFormatting>
  <conditionalFormatting sqref="Q31">
    <cfRule type="containsErrors" dxfId="12" priority="11">
      <formula>ISERROR(Q31)</formula>
    </cfRule>
  </conditionalFormatting>
  <conditionalFormatting sqref="R33:AE33">
    <cfRule type="containsErrors" dxfId="11" priority="8">
      <formula>ISERROR(R33)</formula>
    </cfRule>
  </conditionalFormatting>
  <conditionalFormatting sqref="Q40">
    <cfRule type="containsErrors" dxfId="10" priority="7">
      <formula>ISERROR(Q40)</formula>
    </cfRule>
  </conditionalFormatting>
  <conditionalFormatting sqref="R43:AE43">
    <cfRule type="containsErrors" dxfId="9" priority="4">
      <formula>ISERROR(R43)</formula>
    </cfRule>
  </conditionalFormatting>
  <conditionalFormatting sqref="Q50">
    <cfRule type="containsErrors" dxfId="8" priority="3">
      <formula>ISERROR(Q50)</formula>
    </cfRule>
  </conditionalFormatting>
  <conditionalFormatting sqref="R52:AE52">
    <cfRule type="containsErrors" dxfId="7" priority="2">
      <formula>ISERROR(R52)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3D16-3618-054B-A550-68ADA1523D60}">
  <dimension ref="K5:AQ16"/>
  <sheetViews>
    <sheetView zoomScale="66" zoomScaleNormal="66" workbookViewId="0">
      <selection activeCell="K3" sqref="K3"/>
    </sheetView>
  </sheetViews>
  <sheetFormatPr defaultColWidth="10.90625" defaultRowHeight="14.5" x14ac:dyDescent="0.35"/>
  <cols>
    <col min="11" max="11" width="17.1796875" customWidth="1"/>
  </cols>
  <sheetData>
    <row r="5" spans="11:43" ht="15.5" x14ac:dyDescent="0.35">
      <c r="K5" s="33" t="s">
        <v>106</v>
      </c>
      <c r="L5" s="22" t="s">
        <v>3</v>
      </c>
      <c r="M5" s="23" t="s">
        <v>4</v>
      </c>
      <c r="N5" s="23" t="s">
        <v>5</v>
      </c>
      <c r="O5" s="23" t="s">
        <v>6</v>
      </c>
      <c r="P5" s="23" t="s">
        <v>7</v>
      </c>
      <c r="Q5" s="23" t="s">
        <v>8</v>
      </c>
      <c r="R5" s="23" t="s">
        <v>9</v>
      </c>
      <c r="S5" s="23" t="s">
        <v>10</v>
      </c>
      <c r="T5" s="23" t="s">
        <v>11</v>
      </c>
      <c r="U5" s="23" t="s">
        <v>12</v>
      </c>
    </row>
    <row r="6" spans="11:43" x14ac:dyDescent="0.35">
      <c r="K6" s="31" t="str">
        <f>'QC % Differences for charts'!A139</f>
        <v>relative 1SD</v>
      </c>
      <c r="L6" s="27" cm="1">
        <f t="array" ref="L6:U6">'QC % Differences for charts'!B139:K139</f>
        <v>0.27004268901528833</v>
      </c>
      <c r="M6">
        <v>0.36566607947591373</v>
      </c>
      <c r="N6">
        <v>8.5450970536136872E-2</v>
      </c>
      <c r="O6">
        <v>0</v>
      </c>
      <c r="P6">
        <v>0.35802874996787243</v>
      </c>
      <c r="Q6">
        <v>0.32214431944718169</v>
      </c>
      <c r="R6">
        <v>0.63040723434164292</v>
      </c>
      <c r="S6">
        <v>0.59172115580464291</v>
      </c>
      <c r="T6">
        <v>0.61173217405048763</v>
      </c>
      <c r="U6">
        <v>0</v>
      </c>
    </row>
    <row r="8" spans="11:43" ht="15.5" x14ac:dyDescent="0.35">
      <c r="K8" s="34" t="s">
        <v>106</v>
      </c>
      <c r="L8" s="25" t="s">
        <v>15</v>
      </c>
      <c r="M8" s="25" t="s">
        <v>16</v>
      </c>
      <c r="N8" s="25" t="s">
        <v>17</v>
      </c>
      <c r="O8" s="25" t="s">
        <v>18</v>
      </c>
      <c r="P8" s="25" t="s">
        <v>19</v>
      </c>
      <c r="Q8" s="25" t="s">
        <v>20</v>
      </c>
      <c r="R8" s="25" t="s">
        <v>21</v>
      </c>
      <c r="S8" s="25" t="s">
        <v>22</v>
      </c>
      <c r="T8" s="25" t="s">
        <v>23</v>
      </c>
      <c r="U8" s="25" t="s">
        <v>24</v>
      </c>
      <c r="V8" s="25" t="s">
        <v>25</v>
      </c>
      <c r="W8" s="25" t="s">
        <v>26</v>
      </c>
      <c r="X8" s="25" t="s">
        <v>27</v>
      </c>
      <c r="Y8" s="25" t="s">
        <v>28</v>
      </c>
      <c r="Z8" s="25" t="s">
        <v>29</v>
      </c>
      <c r="AA8" s="25" t="s">
        <v>30</v>
      </c>
      <c r="AB8" s="25" t="s">
        <v>31</v>
      </c>
      <c r="AC8" s="25" t="s">
        <v>32</v>
      </c>
      <c r="AD8" s="25" t="s">
        <v>33</v>
      </c>
      <c r="AE8" s="25" t="s">
        <v>34</v>
      </c>
      <c r="AF8" s="25" t="s">
        <v>35</v>
      </c>
      <c r="AG8" s="25" t="s">
        <v>36</v>
      </c>
      <c r="AH8" s="25" t="s">
        <v>37</v>
      </c>
      <c r="AI8" s="25" t="s">
        <v>52</v>
      </c>
      <c r="AJ8" s="25" t="s">
        <v>53</v>
      </c>
      <c r="AK8" s="25" t="s">
        <v>54</v>
      </c>
      <c r="AL8" s="25" t="s">
        <v>55</v>
      </c>
      <c r="AM8" s="25" t="s">
        <v>56</v>
      </c>
      <c r="AN8" s="25" t="s">
        <v>57</v>
      </c>
      <c r="AO8" s="25" t="s">
        <v>58</v>
      </c>
      <c r="AP8" s="25" t="s">
        <v>59</v>
      </c>
    </row>
    <row r="9" spans="11:43" x14ac:dyDescent="0.35">
      <c r="K9" s="31" t="str">
        <f>'QC % Differences for charts'!A139</f>
        <v>relative 1SD</v>
      </c>
      <c r="L9" s="27" cm="1">
        <f t="array" ref="L9:AH9">'QC % Differences for charts'!M139:AI139</f>
        <v>3.8221988172245815</v>
      </c>
      <c r="M9">
        <v>0</v>
      </c>
      <c r="N9">
        <v>0.35092147949704594</v>
      </c>
      <c r="O9">
        <v>0</v>
      </c>
      <c r="P9">
        <v>0</v>
      </c>
      <c r="Q9">
        <v>10.878565864408424</v>
      </c>
      <c r="R9">
        <v>0</v>
      </c>
      <c r="S9">
        <v>5.6568542494923806</v>
      </c>
      <c r="T9">
        <v>0</v>
      </c>
      <c r="U9">
        <v>5.2378280087892337</v>
      </c>
      <c r="V9" t="e">
        <v>#DIV/0!</v>
      </c>
      <c r="W9">
        <v>0</v>
      </c>
      <c r="X9">
        <v>0</v>
      </c>
      <c r="Y9">
        <v>0.63417648536909876</v>
      </c>
      <c r="Z9">
        <v>0</v>
      </c>
      <c r="AA9">
        <v>0.51054641240905774</v>
      </c>
      <c r="AB9">
        <v>0</v>
      </c>
      <c r="AC9" t="e">
        <v>#DIV/0!</v>
      </c>
      <c r="AD9">
        <v>0</v>
      </c>
      <c r="AE9">
        <v>0</v>
      </c>
      <c r="AF9" t="e">
        <v>#DIV/0!</v>
      </c>
      <c r="AG9">
        <v>0</v>
      </c>
      <c r="AH9">
        <v>0.16842559297813756</v>
      </c>
      <c r="AI9" s="27" cm="1">
        <f t="array" ref="AI9:AP9">'QC % Differences for charts'!AX139:BE139</f>
        <v>3.4493013716416989</v>
      </c>
      <c r="AJ9">
        <v>3.0968180197950899</v>
      </c>
      <c r="AK9">
        <v>129.34880143656358</v>
      </c>
      <c r="AL9">
        <v>6.7343502970147444</v>
      </c>
      <c r="AM9">
        <v>10.878565864408424</v>
      </c>
      <c r="AN9" t="e">
        <v>#DIV/0!</v>
      </c>
      <c r="AO9">
        <v>1.2010306262191901</v>
      </c>
      <c r="AP9">
        <v>0.4171721422929488</v>
      </c>
    </row>
    <row r="11" spans="11:43" ht="15.5" x14ac:dyDescent="0.35">
      <c r="K11" s="35" t="s">
        <v>106</v>
      </c>
      <c r="L11" s="26" t="s">
        <v>38</v>
      </c>
      <c r="M11" s="26" t="s">
        <v>39</v>
      </c>
      <c r="N11" s="26" t="s">
        <v>40</v>
      </c>
      <c r="O11" s="26" t="s">
        <v>41</v>
      </c>
      <c r="P11" s="26" t="s">
        <v>42</v>
      </c>
      <c r="Q11" s="26" t="s">
        <v>43</v>
      </c>
      <c r="R11" s="26" t="s">
        <v>44</v>
      </c>
      <c r="S11" s="26" t="s">
        <v>45</v>
      </c>
      <c r="T11" s="26" t="s">
        <v>46</v>
      </c>
      <c r="U11" s="26" t="s">
        <v>47</v>
      </c>
      <c r="V11" s="26" t="s">
        <v>48</v>
      </c>
      <c r="W11" s="26" t="s">
        <v>49</v>
      </c>
      <c r="X11" s="26" t="s">
        <v>50</v>
      </c>
      <c r="Y11" s="26" t="s">
        <v>51</v>
      </c>
    </row>
    <row r="12" spans="11:43" x14ac:dyDescent="0.35">
      <c r="K12" s="31" t="str">
        <f>'QC % Differences for charts'!A139</f>
        <v>relative 1SD</v>
      </c>
      <c r="L12" s="27" cm="1">
        <f t="array" ref="L12:Y12">'QC % Differences for charts'!AJ139:AW139</f>
        <v>0.35179441850076243</v>
      </c>
      <c r="M12">
        <v>0</v>
      </c>
      <c r="N12">
        <v>0.15125278741957915</v>
      </c>
      <c r="O12">
        <v>1.1313708498984654</v>
      </c>
      <c r="P12">
        <v>0.91765840384700503</v>
      </c>
      <c r="Q12">
        <v>2.5062012497750996</v>
      </c>
      <c r="R12">
        <v>2.8759426997861297</v>
      </c>
      <c r="S12">
        <v>1.7459426695964053</v>
      </c>
      <c r="T12">
        <v>2.8251034736007763</v>
      </c>
      <c r="U12">
        <v>0</v>
      </c>
      <c r="V12">
        <v>0.66708186904391331</v>
      </c>
      <c r="W12">
        <v>4.8765984909416975</v>
      </c>
      <c r="X12">
        <v>0.79006344266653417</v>
      </c>
      <c r="Y12">
        <v>2.7339805247985911</v>
      </c>
    </row>
    <row r="13" spans="11:43" x14ac:dyDescent="0.35">
      <c r="K13" s="31"/>
      <c r="L13" s="27"/>
    </row>
    <row r="14" spans="11:43" x14ac:dyDescent="0.35">
      <c r="K14" s="28"/>
    </row>
    <row r="15" spans="11:43" x14ac:dyDescent="0.35"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</row>
    <row r="16" spans="11:43" x14ac:dyDescent="0.35"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</row>
  </sheetData>
  <conditionalFormatting sqref="L5:U5">
    <cfRule type="containsErrors" dxfId="6" priority="7">
      <formula>ISERROR(L5)</formula>
    </cfRule>
  </conditionalFormatting>
  <conditionalFormatting sqref="L8:AH8">
    <cfRule type="containsErrors" dxfId="5" priority="6">
      <formula>ISERROR(L8)</formula>
    </cfRule>
  </conditionalFormatting>
  <conditionalFormatting sqref="AI8:AP8">
    <cfRule type="containsErrors" dxfId="4" priority="5">
      <formula>ISERROR(AI8)</formula>
    </cfRule>
  </conditionalFormatting>
  <conditionalFormatting sqref="L11:Y11">
    <cfRule type="containsErrors" dxfId="3" priority="4">
      <formula>ISERROR(L11)</formula>
    </cfRule>
  </conditionalFormatting>
  <conditionalFormatting sqref="K5">
    <cfRule type="containsErrors" dxfId="2" priority="3">
      <formula>ISERROR(K5)</formula>
    </cfRule>
  </conditionalFormatting>
  <conditionalFormatting sqref="K8">
    <cfRule type="containsErrors" dxfId="1" priority="2">
      <formula>ISERROR(K8)</formula>
    </cfRule>
  </conditionalFormatting>
  <conditionalFormatting sqref="K11">
    <cfRule type="containsErrors" dxfId="0" priority="1">
      <formula>ISERROR(K11)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Results</vt:lpstr>
      <vt:lpstr>QC</vt:lpstr>
      <vt:lpstr>QC Calculations</vt:lpstr>
      <vt:lpstr>QC % Differences for charts</vt:lpstr>
      <vt:lpstr>major element charts</vt:lpstr>
      <vt:lpstr>trace element charts</vt:lpstr>
      <vt:lpstr>REE charts</vt:lpstr>
      <vt:lpstr>duplicates</vt:lpstr>
      <vt:lpstr>QC!Print_Titles</vt:lpstr>
      <vt:lpstr>'QC % Differences for charts'!Print_Titles</vt:lpstr>
      <vt:lpstr>'QC Calculations'!Print_Titles</vt:lpstr>
      <vt:lpstr>Results!Print_Titles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Bailey</cp:lastModifiedBy>
  <dcterms:created xsi:type="dcterms:W3CDTF">2020-02-10T16:11:07Z</dcterms:created>
  <dcterms:modified xsi:type="dcterms:W3CDTF">2021-10-22T17:47:01Z</dcterms:modified>
  <cp:category/>
</cp:coreProperties>
</file>